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Compras\2025 - Compras - Diretoria de Gestão\PROCESSOS LICITATÓRIOS\Licitações\PC 068-2025 - MÃO DE OBRA - CATA TRECO\"/>
    </mc:Choice>
  </mc:AlternateContent>
  <bookViews>
    <workbookView xWindow="0" yWindow="0" windowWidth="28800" windowHeight="12300" tabRatio="663"/>
  </bookViews>
  <sheets>
    <sheet name="ENCARREGADO" sheetId="31" r:id="rId1"/>
    <sheet name="AUXILIAR" sheetId="39" r:id="rId2"/>
    <sheet name="EQUIPAMENTOS" sheetId="33" r:id="rId3"/>
    <sheet name="TOTAL" sheetId="34" r:id="rId4"/>
    <sheet name="BDI " sheetId="30" r:id="rId5"/>
    <sheet name="CONS. URB. - PRAÇAS E PARQUES" sheetId="21" state="hidden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\I" localSheetId="4">#REF!</definedName>
    <definedName name="\I" localSheetId="0">#REF!</definedName>
    <definedName name="\I" localSheetId="2">#REF!</definedName>
    <definedName name="\I" localSheetId="3">#REF!</definedName>
    <definedName name="\I">#REF!</definedName>
    <definedName name="\S" localSheetId="4">[1]COMPOS1!#REF!</definedName>
    <definedName name="\S" localSheetId="0">[1]COMPOS1!#REF!</definedName>
    <definedName name="\S" localSheetId="2">[1]COMPOS1!#REF!</definedName>
    <definedName name="\S" localSheetId="3">[1]COMPOS1!#REF!</definedName>
    <definedName name="\S">[1]COMPOS1!#REF!</definedName>
    <definedName name="_01_09_96" localSheetId="4">#REF!</definedName>
    <definedName name="_01_09_96" localSheetId="0">#REF!</definedName>
    <definedName name="_01_09_96" localSheetId="2">#REF!</definedName>
    <definedName name="_01_09_96" localSheetId="3">#REF!</definedName>
    <definedName name="_01_09_96">#REF!</definedName>
    <definedName name="_PL1" localSheetId="4">#REF!</definedName>
    <definedName name="_PL1" localSheetId="0">#REF!</definedName>
    <definedName name="_PL1" localSheetId="2">#REF!</definedName>
    <definedName name="_PL1" localSheetId="3">#REF!</definedName>
    <definedName name="_PL1">#REF!</definedName>
    <definedName name="A" localSheetId="4">#REF!</definedName>
    <definedName name="a" localSheetId="0">#REF!</definedName>
    <definedName name="a" localSheetId="2">#REF!</definedName>
    <definedName name="a" localSheetId="3">#REF!</definedName>
    <definedName name="a">#REF!</definedName>
    <definedName name="A_2">NA()</definedName>
    <definedName name="AA" localSheetId="4">'BDI '!AA</definedName>
    <definedName name="AA">#N/A</definedName>
    <definedName name="AAAAA" localSheetId="4">'BDI '!AAAAA</definedName>
    <definedName name="AAAAA">#N/A</definedName>
    <definedName name="AFDD" localSheetId="4">'BDI '!AFDD</definedName>
    <definedName name="AFDD">#N/A</definedName>
    <definedName name="ALTA" localSheetId="4">'[2]PRO-08'!#REF!</definedName>
    <definedName name="ALTA" localSheetId="0">'[2]PRO-08'!#REF!</definedName>
    <definedName name="ALTA" localSheetId="2">'[2]PRO-08'!#REF!</definedName>
    <definedName name="ALTA" localSheetId="3">'[2]PRO-08'!#REF!</definedName>
    <definedName name="ALTA">'[2]PRO-08'!#REF!</definedName>
    <definedName name="amarela" localSheetId="4">#REF!</definedName>
    <definedName name="amarela" localSheetId="0">#REF!</definedName>
    <definedName name="amarela" localSheetId="2">#REF!</definedName>
    <definedName name="amarela" localSheetId="3">#REF!</definedName>
    <definedName name="amarela">#REF!</definedName>
    <definedName name="ar" localSheetId="4">#REF!</definedName>
    <definedName name="ar" localSheetId="0">#REF!</definedName>
    <definedName name="ar" localSheetId="2">#REF!</definedName>
    <definedName name="ar" localSheetId="3">#REF!</definedName>
    <definedName name="ar">#REF!</definedName>
    <definedName name="_xlnm.Print_Area" localSheetId="1">AUXILIAR!$A$1:$E$60</definedName>
    <definedName name="_xlnm.Print_Area" localSheetId="4">'BDI '!$A$1:$C$29</definedName>
    <definedName name="_xlnm.Print_Area" localSheetId="5">'CONS. URB. - PRAÇAS E PARQUES'!$A$1:$J$68</definedName>
    <definedName name="_xlnm.Print_Area" localSheetId="0">ENCARREGADO!$A$1:$E$57</definedName>
    <definedName name="_xlnm.Print_Area" localSheetId="2">EQUIPAMENTOS!$A$1:$E$20</definedName>
    <definedName name="_xlnm.Print_Area" localSheetId="3">TOTAL!$A$1:$I$6</definedName>
    <definedName name="ASP" localSheetId="4">#REF!</definedName>
    <definedName name="ASP" localSheetId="0">#REF!</definedName>
    <definedName name="ASP" localSheetId="2">#REF!</definedName>
    <definedName name="ASP" localSheetId="3">#REF!</definedName>
    <definedName name="ASP">#REF!</definedName>
    <definedName name="Aut_original" localSheetId="4">[3]PROJETO!#REF!</definedName>
    <definedName name="Aut_original" localSheetId="0">[3]PROJETO!#REF!</definedName>
    <definedName name="Aut_original" localSheetId="2">[3]PROJETO!#REF!</definedName>
    <definedName name="Aut_original" localSheetId="3">[3]PROJETO!#REF!</definedName>
    <definedName name="Aut_original">[3]PROJETO!#REF!</definedName>
    <definedName name="Aut_resumo" localSheetId="0">[4]RESUMO_AUT1!#REF!</definedName>
    <definedName name="Aut_resumo" localSheetId="2">[4]RESUMO_AUT1!#REF!</definedName>
    <definedName name="Aut_resumo" localSheetId="3">[4]RESUMO_AUT1!#REF!</definedName>
    <definedName name="Aut_resumo">[4]RESUMO_AUT1!#REF!</definedName>
    <definedName name="AVC" localSheetId="4">'BDI '!AVC</definedName>
    <definedName name="AVC">#N/A</definedName>
    <definedName name="azul" localSheetId="4">#REF!</definedName>
    <definedName name="azul" localSheetId="0">#REF!</definedName>
    <definedName name="azul" localSheetId="2">#REF!</definedName>
    <definedName name="azul" localSheetId="3">#REF!</definedName>
    <definedName name="azul">#REF!</definedName>
    <definedName name="AZULSINAL" localSheetId="4">#REF!</definedName>
    <definedName name="AZULSINAL" localSheetId="0">#REF!</definedName>
    <definedName name="AZULSINAL" localSheetId="2">#REF!</definedName>
    <definedName name="AZULSINAL" localSheetId="3">#REF!</definedName>
    <definedName name="AZULSINAL">#REF!</definedName>
    <definedName name="_xlnm.Database" localSheetId="4">#REF!</definedName>
    <definedName name="_xlnm.Database" localSheetId="0">#REF!</definedName>
    <definedName name="_xlnm.Database" localSheetId="2">#REF!</definedName>
    <definedName name="_xlnm.Database" localSheetId="3">#REF!</definedName>
    <definedName name="_xlnm.Database">#REF!</definedName>
    <definedName name="BDI" localSheetId="0">#REF!</definedName>
    <definedName name="BDI" localSheetId="2">#REF!</definedName>
    <definedName name="BDI" localSheetId="3">#REF!</definedName>
    <definedName name="BDI">#REF!</definedName>
    <definedName name="BG" localSheetId="0">#REF!</definedName>
    <definedName name="BG" localSheetId="2">#REF!</definedName>
    <definedName name="BG" localSheetId="3">#REF!</definedName>
    <definedName name="BG">#REF!</definedName>
    <definedName name="BGU" localSheetId="0">#REF!</definedName>
    <definedName name="BGU" localSheetId="2">#REF!</definedName>
    <definedName name="BGU" localSheetId="3">#REF!</definedName>
    <definedName name="BGU">#REF!</definedName>
    <definedName name="BuiltIn_Print_Area" localSheetId="0">#REF!</definedName>
    <definedName name="BuiltIn_Print_Area" localSheetId="2">#REF!</definedName>
    <definedName name="BuiltIn_Print_Area" localSheetId="3">#REF!</definedName>
    <definedName name="BuiltIn_Print_Area">#REF!</definedName>
    <definedName name="CBU" localSheetId="0">#REF!</definedName>
    <definedName name="CBU" localSheetId="2">#REF!</definedName>
    <definedName name="CBU" localSheetId="3">#REF!</definedName>
    <definedName name="CBU">#REF!</definedName>
    <definedName name="CBUII" localSheetId="0">#REF!</definedName>
    <definedName name="CBUII" localSheetId="2">#REF!</definedName>
    <definedName name="CBUII" localSheetId="3">#REF!</definedName>
    <definedName name="CBUII">#REF!</definedName>
    <definedName name="CBUQB" localSheetId="0">#REF!</definedName>
    <definedName name="CBUQB" localSheetId="2">#REF!</definedName>
    <definedName name="CBUQB" localSheetId="3">#REF!</definedName>
    <definedName name="CBUQB">#REF!</definedName>
    <definedName name="CBUQc" localSheetId="0">#REF!</definedName>
    <definedName name="CBUQc" localSheetId="2">#REF!</definedName>
    <definedName name="CBUQc" localSheetId="3">#REF!</definedName>
    <definedName name="CBUQc">#REF!</definedName>
    <definedName name="CPAV" localSheetId="0">#REF!</definedName>
    <definedName name="CPAV" localSheetId="2">#REF!</definedName>
    <definedName name="CPAV" localSheetId="3">#REF!</definedName>
    <definedName name="CPAV">#REF!</definedName>
    <definedName name="d" localSheetId="0">#REF!</definedName>
    <definedName name="d" localSheetId="2">#REF!</definedName>
    <definedName name="d" localSheetId="3">#REF!</definedName>
    <definedName name="d">#REF!</definedName>
    <definedName name="da" localSheetId="4">'BDI '!da</definedName>
    <definedName name="da">#N/A</definedName>
    <definedName name="dadinho" localSheetId="4">#REF!</definedName>
    <definedName name="dadinho" localSheetId="0">#REF!</definedName>
    <definedName name="dadinho" localSheetId="2">#REF!</definedName>
    <definedName name="dadinho" localSheetId="3">#REF!</definedName>
    <definedName name="dadinho">#REF!</definedName>
    <definedName name="DADOS" localSheetId="4">#REF!</definedName>
    <definedName name="DADOS" localSheetId="0">#REF!</definedName>
    <definedName name="DADOS" localSheetId="2">#REF!</definedName>
    <definedName name="DADOS" localSheetId="3">#REF!</definedName>
    <definedName name="DADOS">#REF!</definedName>
    <definedName name="Data_Final" localSheetId="4">#REF!</definedName>
    <definedName name="Data_Final" localSheetId="0">#REF!</definedName>
    <definedName name="Data_Final" localSheetId="2">#REF!</definedName>
    <definedName name="Data_Final" localSheetId="3">#REF!</definedName>
    <definedName name="Data_Final">#REF!</definedName>
    <definedName name="Data_Início" localSheetId="0">#REF!</definedName>
    <definedName name="Data_Início" localSheetId="2">#REF!</definedName>
    <definedName name="Data_Início" localSheetId="3">#REF!</definedName>
    <definedName name="Data_Início">#REF!</definedName>
    <definedName name="daV" localSheetId="4">'BDI '!daV</definedName>
    <definedName name="daV">#N/A</definedName>
    <definedName name="daVIDSON" localSheetId="4">'BDI '!daVIDSON</definedName>
    <definedName name="daVIDSON">#N/A</definedName>
    <definedName name="DGA" localSheetId="4">'[2]PRO-08'!#REF!</definedName>
    <definedName name="DGA" localSheetId="0">'[2]PRO-08'!#REF!</definedName>
    <definedName name="DGA" localSheetId="2">'[2]PRO-08'!#REF!</definedName>
    <definedName name="DGA" localSheetId="3">'[2]PRO-08'!#REF!</definedName>
    <definedName name="DGA">'[2]PRO-08'!#REF!</definedName>
    <definedName name="DIST" localSheetId="4">#REF!</definedName>
    <definedName name="DIST" localSheetId="0">#REF!</definedName>
    <definedName name="DIST" localSheetId="2">#REF!</definedName>
    <definedName name="DIST" localSheetId="3">#REF!</definedName>
    <definedName name="DIST">#REF!</definedName>
    <definedName name="DIST1" localSheetId="4">#REF!</definedName>
    <definedName name="DIST1" localSheetId="0">#REF!</definedName>
    <definedName name="DIST1" localSheetId="2">#REF!</definedName>
    <definedName name="DIST1" localSheetId="3">#REF!</definedName>
    <definedName name="DIST1">#REF!</definedName>
    <definedName name="DIST10" localSheetId="4">#REF!</definedName>
    <definedName name="DIST10" localSheetId="0">#REF!</definedName>
    <definedName name="DIST10" localSheetId="2">#REF!</definedName>
    <definedName name="DIST10" localSheetId="3">#REF!</definedName>
    <definedName name="DIST10">#REF!</definedName>
    <definedName name="DIST2" localSheetId="0">#REF!</definedName>
    <definedName name="DIST2" localSheetId="2">#REF!</definedName>
    <definedName name="DIST2" localSheetId="3">#REF!</definedName>
    <definedName name="DIST2">#REF!</definedName>
    <definedName name="DJ" localSheetId="0">#REF!</definedName>
    <definedName name="DJ" localSheetId="2">#REF!</definedName>
    <definedName name="DJ" localSheetId="3">#REF!</definedName>
    <definedName name="DJ">#REF!</definedName>
    <definedName name="ECJ" localSheetId="0">#REF!</definedName>
    <definedName name="ECJ" localSheetId="2">#REF!</definedName>
    <definedName name="ECJ" localSheetId="3">#REF!</definedName>
    <definedName name="ECJ">#REF!</definedName>
    <definedName name="EJ" localSheetId="0">#REF!</definedName>
    <definedName name="EJ" localSheetId="2">#REF!</definedName>
    <definedName name="EJ" localSheetId="3">#REF!</definedName>
    <definedName name="EJ">#REF!</definedName>
    <definedName name="ÉServiço">[5]BM!$E1&lt;&gt;""</definedName>
    <definedName name="EXA" localSheetId="4">'[2]PRO-08'!#REF!</definedName>
    <definedName name="EXA" localSheetId="0">'[2]PRO-08'!#REF!</definedName>
    <definedName name="EXA" localSheetId="2">'[2]PRO-08'!#REF!</definedName>
    <definedName name="EXA" localSheetId="3">'[2]PRO-08'!#REF!</definedName>
    <definedName name="EXA">'[2]PRO-08'!#REF!</definedName>
    <definedName name="Excel_BuiltIn_Print_Area_4" localSheetId="4">#REF!</definedName>
    <definedName name="Excel_BuiltIn_Print_Area_4" localSheetId="0">#REF!</definedName>
    <definedName name="Excel_BuiltIn_Print_Area_4" localSheetId="2">#REF!</definedName>
    <definedName name="Excel_BuiltIn_Print_Area_4" localSheetId="3">#REF!</definedName>
    <definedName name="Excel_BuiltIn_Print_Area_4">#REF!</definedName>
    <definedName name="Extenso" localSheetId="4">'BDI '!Extenso</definedName>
    <definedName name="Extenso">#N/A</definedName>
    <definedName name="fc1a" localSheetId="4">'[2]PRO-08'!#REF!</definedName>
    <definedName name="fc1a" localSheetId="0">'[2]PRO-08'!#REF!</definedName>
    <definedName name="fc1a" localSheetId="2">'[2]PRO-08'!#REF!</definedName>
    <definedName name="fc1a" localSheetId="3">'[2]PRO-08'!#REF!</definedName>
    <definedName name="fc1a">'[2]PRO-08'!#REF!</definedName>
    <definedName name="FC2A" localSheetId="4">'[2]PRO-08'!#REF!</definedName>
    <definedName name="FC2A" localSheetId="0">'[2]PRO-08'!#REF!</definedName>
    <definedName name="FC2A" localSheetId="2">'[2]PRO-08'!#REF!</definedName>
    <definedName name="FC2A" localSheetId="3">'[2]PRO-08'!#REF!</definedName>
    <definedName name="FC2A">'[2]PRO-08'!#REF!</definedName>
    <definedName name="FC3A" localSheetId="4">'[2]PRO-08'!#REF!</definedName>
    <definedName name="FC3A" localSheetId="0">'[2]PRO-08'!#REF!</definedName>
    <definedName name="FC3A" localSheetId="2">'[2]PRO-08'!#REF!</definedName>
    <definedName name="FC3A" localSheetId="3">'[2]PRO-08'!#REF!</definedName>
    <definedName name="FC3A">'[2]PRO-08'!#REF!</definedName>
    <definedName name="hi" localSheetId="4">#REF!</definedName>
    <definedName name="hi" localSheetId="0">#REF!</definedName>
    <definedName name="hi" localSheetId="2">#REF!</definedName>
    <definedName name="hi" localSheetId="3">#REF!</definedName>
    <definedName name="hi">#REF!</definedName>
    <definedName name="IM" localSheetId="4">#REF!</definedName>
    <definedName name="IM" localSheetId="0">#REF!</definedName>
    <definedName name="IM" localSheetId="2">#REF!</definedName>
    <definedName name="IM" localSheetId="3">#REF!</definedName>
    <definedName name="IM">#REF!</definedName>
    <definedName name="Largura_da_Faixa_de_Tráfego___..........." localSheetId="4">#REF!</definedName>
    <definedName name="Largura_da_Faixa_de_Tráfego___..........." localSheetId="0">#REF!</definedName>
    <definedName name="Largura_da_Faixa_de_Tráfego___..........." localSheetId="2">#REF!</definedName>
    <definedName name="Largura_da_Faixa_de_Tráfego___..........." localSheetId="3">#REF!</definedName>
    <definedName name="Largura_da_Faixa_de_Tráfego___...........">#REF!</definedName>
    <definedName name="LILASDRENA" localSheetId="0">#REF!</definedName>
    <definedName name="LILASDRENA" localSheetId="2">#REF!</definedName>
    <definedName name="LILASDRENA" localSheetId="3">#REF!</definedName>
    <definedName name="LILASDRENA">#REF!</definedName>
    <definedName name="Medição" localSheetId="0">#REF!</definedName>
    <definedName name="Medição" localSheetId="2">#REF!</definedName>
    <definedName name="Medição" localSheetId="3">#REF!</definedName>
    <definedName name="Medição">#REF!</definedName>
    <definedName name="Meu" localSheetId="0">#REF!</definedName>
    <definedName name="Meu" localSheetId="2">#REF!</definedName>
    <definedName name="Meu" localSheetId="3">#REF!</definedName>
    <definedName name="Meu">#REF!</definedName>
    <definedName name="módulo1.Extenso" localSheetId="4">'BDI '!módulo1.Extenso</definedName>
    <definedName name="módulo1.Extenso">#N/A</definedName>
    <definedName name="NTEI" localSheetId="4">'[2]PRO-08'!#REF!</definedName>
    <definedName name="NTEI" localSheetId="0">'[2]PRO-08'!#REF!</definedName>
    <definedName name="NTEI" localSheetId="2">'[2]PRO-08'!#REF!</definedName>
    <definedName name="NTEI" localSheetId="3">'[2]PRO-08'!#REF!</definedName>
    <definedName name="NTEI">'[2]PRO-08'!#REF!</definedName>
    <definedName name="OPA" localSheetId="4">'[2]PRO-08'!#REF!</definedName>
    <definedName name="OPA" localSheetId="0">'[2]PRO-08'!#REF!</definedName>
    <definedName name="OPA" localSheetId="2">'[2]PRO-08'!#REF!</definedName>
    <definedName name="OPA" localSheetId="3">'[2]PRO-08'!#REF!</definedName>
    <definedName name="OPA">'[2]PRO-08'!#REF!</definedName>
    <definedName name="PassaExtenso" localSheetId="0">[6]!PassaExtenso</definedName>
    <definedName name="PassaExtenso" localSheetId="2">[6]!PassaExtenso</definedName>
    <definedName name="PassaExtenso" localSheetId="3">[6]!PassaExtenso</definedName>
    <definedName name="PassaExtenso">[6]!PassaExtenso</definedName>
    <definedName name="pesquisa" localSheetId="4">#REF!</definedName>
    <definedName name="pesquisa" localSheetId="0">#REF!</definedName>
    <definedName name="pesquisa" localSheetId="2">#REF!</definedName>
    <definedName name="pesquisa" localSheetId="3">#REF!</definedName>
    <definedName name="pesquisa">#REF!</definedName>
    <definedName name="PL" localSheetId="4">#REF!</definedName>
    <definedName name="PL" localSheetId="0">#REF!</definedName>
    <definedName name="PL" localSheetId="2">#REF!</definedName>
    <definedName name="PL" localSheetId="3">#REF!</definedName>
    <definedName name="PL">#REF!</definedName>
    <definedName name="Ponte" localSheetId="4">'BDI '!Ponte</definedName>
    <definedName name="Ponte">#N/A</definedName>
    <definedName name="Print" localSheetId="4">[7]QuQuant!#REF!</definedName>
    <definedName name="Print" localSheetId="0">[7]QuQuant!#REF!</definedName>
    <definedName name="Print" localSheetId="2">[7]QuQuant!#REF!</definedName>
    <definedName name="Print" localSheetId="3">[7]QuQuant!#REF!</definedName>
    <definedName name="Print">[7]QuQuant!#REF!</definedName>
    <definedName name="Print_Area_MI" localSheetId="4">#REF!</definedName>
    <definedName name="Print_Area_MI" localSheetId="0">#REF!</definedName>
    <definedName name="Print_Area_MI" localSheetId="2">#REF!</definedName>
    <definedName name="Print_Area_MI" localSheetId="3">#REF!</definedName>
    <definedName name="Print_Area_MI">#REF!</definedName>
    <definedName name="qq" localSheetId="4">'BDI '!qq</definedName>
    <definedName name="qq">#N/A</definedName>
    <definedName name="QQ_2" localSheetId="4">'BDI '!QQ_2</definedName>
    <definedName name="QQ_2">#N/A</definedName>
    <definedName name="RBV">[8]Teor!$C$3:$C$7</definedName>
    <definedName name="rD" localSheetId="4">'BDI '!rD</definedName>
    <definedName name="rD">#N/A</definedName>
    <definedName name="REG" localSheetId="4">#REF!</definedName>
    <definedName name="REG" localSheetId="0">#REF!</definedName>
    <definedName name="REG" localSheetId="2">#REF!</definedName>
    <definedName name="REG" localSheetId="3">#REF!</definedName>
    <definedName name="REG">#REF!</definedName>
    <definedName name="RegimeExecucao">IF([5]DADOS!$A$32="Empreitada por Preço Global ou Integral","Global","Unitário")</definedName>
    <definedName name="REGULA" localSheetId="4">#REF!</definedName>
    <definedName name="REGULA" localSheetId="0">#REF!</definedName>
    <definedName name="REGULA" localSheetId="2">#REF!</definedName>
    <definedName name="REGULA" localSheetId="3">#REF!</definedName>
    <definedName name="REGULA">#REF!</definedName>
    <definedName name="RESUMO" localSheetId="4">'BDI '!RESUMO</definedName>
    <definedName name="RESUMO">#N/A</definedName>
    <definedName name="RMA" localSheetId="4">'[2]PRO-08'!#REF!</definedName>
    <definedName name="RMA" localSheetId="0">'[2]PRO-08'!#REF!</definedName>
    <definedName name="RMA" localSheetId="2">'[2]PRO-08'!#REF!</definedName>
    <definedName name="RMA" localSheetId="3">'[2]PRO-08'!#REF!</definedName>
    <definedName name="RMA">'[2]PRO-08'!#REF!</definedName>
    <definedName name="Rodovia___................" localSheetId="4">#REF!</definedName>
    <definedName name="Rodovia___................" localSheetId="0">#REF!</definedName>
    <definedName name="Rodovia___................" localSheetId="2">#REF!</definedName>
    <definedName name="Rodovia___................" localSheetId="3">#REF!</definedName>
    <definedName name="Rodovia___................">#REF!</definedName>
    <definedName name="RS" localSheetId="4">#REF!</definedName>
    <definedName name="RS" localSheetId="0">#REF!</definedName>
    <definedName name="RS" localSheetId="2">#REF!</definedName>
    <definedName name="RS" localSheetId="3">#REF!</definedName>
    <definedName name="RS">#REF!</definedName>
    <definedName name="sbg" localSheetId="4">#REF!</definedName>
    <definedName name="sbg" localSheetId="0">#REF!</definedName>
    <definedName name="sbg" localSheetId="2">#REF!</definedName>
    <definedName name="sbg" localSheetId="3">#REF!</definedName>
    <definedName name="sbg">#REF!</definedName>
    <definedName name="SBTC" localSheetId="0">#REF!</definedName>
    <definedName name="SBTC" localSheetId="2">#REF!</definedName>
    <definedName name="SBTC" localSheetId="3">#REF!</definedName>
    <definedName name="SBTC">#REF!</definedName>
    <definedName name="tabela_referencia">'[9]Sinapi-Sicro'!$A$1:$D$12000</definedName>
    <definedName name="Teor">[8]Teor!$A$3:$A$7</definedName>
    <definedName name="Texto1_1" localSheetId="0">#REF!</definedName>
    <definedName name="Texto1_1" localSheetId="2">#REF!</definedName>
    <definedName name="Texto1_1" localSheetId="3">#REF!</definedName>
    <definedName name="Texto1_1">#REF!</definedName>
    <definedName name="Texto10_1" localSheetId="0">#REF!</definedName>
    <definedName name="Texto10_1" localSheetId="2">#REF!</definedName>
    <definedName name="Texto10_1" localSheetId="3">#REF!</definedName>
    <definedName name="Texto10_1">#REF!</definedName>
    <definedName name="Texto12_1" localSheetId="0">#REF!</definedName>
    <definedName name="Texto12_1" localSheetId="2">#REF!</definedName>
    <definedName name="Texto12_1" localSheetId="3">#REF!</definedName>
    <definedName name="Texto12_1">#REF!</definedName>
    <definedName name="Texto13_1" localSheetId="0">#REF!</definedName>
    <definedName name="Texto13_1" localSheetId="2">#REF!</definedName>
    <definedName name="Texto13_1" localSheetId="3">#REF!</definedName>
    <definedName name="Texto13_1">#REF!</definedName>
    <definedName name="Texto14_1" localSheetId="0">#REF!</definedName>
    <definedName name="Texto14_1" localSheetId="2">#REF!</definedName>
    <definedName name="Texto14_1" localSheetId="3">#REF!</definedName>
    <definedName name="Texto14_1">#REF!</definedName>
    <definedName name="Texto15_1" localSheetId="0">#REF!</definedName>
    <definedName name="Texto15_1" localSheetId="2">#REF!</definedName>
    <definedName name="Texto15_1" localSheetId="3">#REF!</definedName>
    <definedName name="Texto15_1">#REF!</definedName>
    <definedName name="Texto16_1" localSheetId="0">#REF!</definedName>
    <definedName name="Texto16_1" localSheetId="2">#REF!</definedName>
    <definedName name="Texto16_1" localSheetId="3">#REF!</definedName>
    <definedName name="Texto16_1">#REF!</definedName>
    <definedName name="Texto2_1" localSheetId="0">#REF!</definedName>
    <definedName name="Texto2_1" localSheetId="2">#REF!</definedName>
    <definedName name="Texto2_1" localSheetId="3">#REF!</definedName>
    <definedName name="Texto2_1">#REF!</definedName>
    <definedName name="Texto3_1" localSheetId="0">#REF!</definedName>
    <definedName name="Texto3_1" localSheetId="2">#REF!</definedName>
    <definedName name="Texto3_1" localSheetId="3">#REF!</definedName>
    <definedName name="Texto3_1">#REF!</definedName>
    <definedName name="Texto4_1" localSheetId="0">#REF!</definedName>
    <definedName name="Texto4_1" localSheetId="2">#REF!</definedName>
    <definedName name="Texto4_1" localSheetId="3">#REF!</definedName>
    <definedName name="Texto4_1">#REF!</definedName>
    <definedName name="Texto42_1" localSheetId="0">#REF!</definedName>
    <definedName name="Texto42_1" localSheetId="2">#REF!</definedName>
    <definedName name="Texto42_1" localSheetId="3">#REF!</definedName>
    <definedName name="Texto42_1">#REF!</definedName>
    <definedName name="Texto43_1" localSheetId="0">#REF!</definedName>
    <definedName name="Texto43_1" localSheetId="2">#REF!</definedName>
    <definedName name="Texto43_1" localSheetId="3">#REF!</definedName>
    <definedName name="Texto43_1">#REF!</definedName>
    <definedName name="Texto5_1" localSheetId="0">#REF!</definedName>
    <definedName name="Texto5_1" localSheetId="2">#REF!</definedName>
    <definedName name="Texto5_1" localSheetId="3">#REF!</definedName>
    <definedName name="Texto5_1">#REF!</definedName>
    <definedName name="Texto7_1" localSheetId="0">#REF!</definedName>
    <definedName name="Texto7_1" localSheetId="2">#REF!</definedName>
    <definedName name="Texto7_1" localSheetId="3">#REF!</definedName>
    <definedName name="Texto7_1">#REF!</definedName>
    <definedName name="Texto8_1" localSheetId="0">#REF!</definedName>
    <definedName name="Texto8_1" localSheetId="2">#REF!</definedName>
    <definedName name="Texto8_1" localSheetId="3">#REF!</definedName>
    <definedName name="Texto8_1">#REF!</definedName>
    <definedName name="Texto9_1" localSheetId="0">#REF!</definedName>
    <definedName name="Texto9_1" localSheetId="2">#REF!</definedName>
    <definedName name="Texto9_1" localSheetId="3">#REF!</definedName>
    <definedName name="Texto9_1">#REF!</definedName>
    <definedName name="TipoOrçamento">"BASE"</definedName>
    <definedName name="_xlnm.Print_Titles" localSheetId="0">ENCARREGADO!$1:$3</definedName>
    <definedName name="_xlnm.Print_Titles" localSheetId="2">EQUIPAMENTOS!$1:$4</definedName>
    <definedName name="_xlnm.Print_Titles" localSheetId="3">TOTAL!#REF!</definedName>
    <definedName name="TPM" localSheetId="4">#REF!</definedName>
    <definedName name="TPM" localSheetId="0">#REF!</definedName>
    <definedName name="TPM" localSheetId="2">#REF!</definedName>
    <definedName name="TPM" localSheetId="3">#REF!</definedName>
    <definedName name="TPM">#REF!</definedName>
    <definedName name="Vazios">[8]Teor!$B$3:$B$7</definedName>
    <definedName name="verde" localSheetId="4">#REF!</definedName>
    <definedName name="verde" localSheetId="0">#REF!</definedName>
    <definedName name="verde" localSheetId="2">#REF!</definedName>
    <definedName name="verde" localSheetId="3">#REF!</definedName>
    <definedName name="verde">#REF!</definedName>
    <definedName name="verdepav" localSheetId="4">#REF!</definedName>
    <definedName name="verdepav" localSheetId="0">#REF!</definedName>
    <definedName name="verdepav" localSheetId="2">#REF!</definedName>
    <definedName name="verdepav" localSheetId="3">#REF!</definedName>
    <definedName name="verdepav">#REF!</definedName>
    <definedName name="WEWRWR" localSheetId="4">'BDI '!WEWRWR</definedName>
    <definedName name="WEWRWR">#N/A</definedName>
    <definedName name="x" localSheetId="4">[8]Equipamentos!#REF!</definedName>
    <definedName name="x" localSheetId="0">[8]Equipamentos!#REF!</definedName>
    <definedName name="x" localSheetId="2">[8]Equipamentos!#REF!</definedName>
    <definedName name="x" localSheetId="3">[8]Equipamentos!#REF!</definedName>
    <definedName name="x">[8]Equipamentos!#REF!</definedName>
    <definedName name="XXX" localSheetId="4">'BDI '!XXX</definedName>
    <definedName name="XXX">#N/A</definedName>
    <definedName name="ZA" localSheetId="4">'BDI '!ZA</definedName>
    <definedName name="ZA">#N/A</definedName>
  </definedNames>
  <calcPr calcId="162913"/>
</workbook>
</file>

<file path=xl/calcChain.xml><?xml version="1.0" encoding="utf-8"?>
<calcChain xmlns="http://schemas.openxmlformats.org/spreadsheetml/2006/main">
  <c r="D6" i="39" l="1"/>
  <c r="E6" i="39" s="1"/>
  <c r="E37" i="39" l="1"/>
  <c r="E34" i="31" l="1"/>
  <c r="D37" i="31"/>
  <c r="D51" i="39" l="1"/>
  <c r="C4" i="34" l="1"/>
  <c r="A47" i="39"/>
  <c r="E47" i="39" s="1"/>
  <c r="A45" i="39"/>
  <c r="E45" i="39" s="1"/>
  <c r="D41" i="39"/>
  <c r="D22" i="39"/>
  <c r="A11" i="39"/>
  <c r="A40" i="39" s="1"/>
  <c r="E40" i="39" s="1"/>
  <c r="E5" i="39"/>
  <c r="E12" i="39" s="1"/>
  <c r="E35" i="39" l="1"/>
  <c r="E33" i="39"/>
  <c r="E31" i="39"/>
  <c r="E29" i="39"/>
  <c r="E27" i="39"/>
  <c r="E25" i="39"/>
  <c r="E20" i="39"/>
  <c r="E18" i="39"/>
  <c r="E16" i="39"/>
  <c r="E36" i="39"/>
  <c r="E34" i="39"/>
  <c r="E32" i="39"/>
  <c r="E30" i="39"/>
  <c r="E28" i="39"/>
  <c r="E26" i="39"/>
  <c r="E21" i="39"/>
  <c r="E19" i="39"/>
  <c r="E17" i="39"/>
  <c r="E15" i="39"/>
  <c r="E48" i="39"/>
  <c r="A39" i="39"/>
  <c r="E39" i="39" s="1"/>
  <c r="E41" i="39" l="1"/>
  <c r="E22" i="39"/>
  <c r="E42" i="39" l="1"/>
  <c r="E50" i="39" s="1"/>
  <c r="D53" i="39" s="1"/>
  <c r="G4" i="34" s="1"/>
  <c r="H4" i="34" s="1"/>
  <c r="I4" i="34" s="1"/>
  <c r="D54" i="39" l="1"/>
  <c r="E51" i="39"/>
  <c r="C3" i="34" l="1"/>
  <c r="A36" i="31" l="1"/>
  <c r="A35" i="31"/>
  <c r="A43" i="31" l="1"/>
  <c r="E43" i="31" s="1"/>
  <c r="A41" i="31"/>
  <c r="E41" i="31" s="1"/>
  <c r="D19" i="31"/>
  <c r="E36" i="31"/>
  <c r="E5" i="31"/>
  <c r="E9" i="31" s="1"/>
  <c r="E7" i="33" l="1"/>
  <c r="E44" i="31"/>
  <c r="E32" i="31"/>
  <c r="E30" i="31"/>
  <c r="E28" i="31"/>
  <c r="E26" i="31"/>
  <c r="E24" i="31"/>
  <c r="E22" i="31"/>
  <c r="E17" i="31"/>
  <c r="E15" i="31"/>
  <c r="E13" i="31"/>
  <c r="E33" i="31"/>
  <c r="E31" i="31"/>
  <c r="E29" i="31"/>
  <c r="E27" i="31"/>
  <c r="E25" i="31"/>
  <c r="E23" i="31"/>
  <c r="E18" i="31"/>
  <c r="E16" i="31"/>
  <c r="E14" i="31"/>
  <c r="E12" i="31"/>
  <c r="E35" i="31"/>
  <c r="E19" i="31" l="1"/>
  <c r="E9" i="33"/>
  <c r="E37" i="31"/>
  <c r="E38" i="31" l="1"/>
  <c r="E46" i="31" s="1"/>
  <c r="E11" i="33"/>
  <c r="C17" i="30" l="1"/>
  <c r="C20" i="30" s="1"/>
  <c r="C11" i="30"/>
  <c r="D12" i="33" l="1"/>
  <c r="D47" i="31"/>
  <c r="D49" i="31" s="1"/>
  <c r="E47" i="31" s="1"/>
  <c r="D14" i="33" l="1"/>
  <c r="E12" i="33" s="1"/>
  <c r="D15" i="33" l="1"/>
  <c r="G5" i="34"/>
  <c r="H5" i="34" s="1"/>
  <c r="I5" i="34" s="1"/>
  <c r="J50" i="21" l="1"/>
  <c r="J49" i="21"/>
  <c r="J48" i="21"/>
  <c r="J51" i="21"/>
  <c r="J11" i="21"/>
  <c r="J10" i="21"/>
  <c r="I11" i="21"/>
  <c r="I10" i="21"/>
  <c r="J9" i="21"/>
  <c r="I9" i="21"/>
  <c r="F9" i="21"/>
  <c r="J8" i="21"/>
  <c r="I8" i="21"/>
  <c r="F8" i="21"/>
  <c r="F64" i="21"/>
  <c r="M55" i="21" s="1"/>
  <c r="J47" i="21"/>
  <c r="F43" i="21"/>
  <c r="I41" i="21"/>
  <c r="I40" i="21"/>
  <c r="F24" i="21"/>
  <c r="A13" i="21"/>
  <c r="A41" i="21" s="1"/>
  <c r="F11" i="21"/>
  <c r="F10" i="21"/>
  <c r="J7" i="21"/>
  <c r="I7" i="21"/>
  <c r="F7" i="21"/>
  <c r="J6" i="21"/>
  <c r="I6" i="21"/>
  <c r="F6" i="21"/>
  <c r="J5" i="21"/>
  <c r="I5" i="21"/>
  <c r="F5" i="21"/>
  <c r="A52" i="21"/>
  <c r="J52" i="21" s="1"/>
  <c r="J53" i="21" l="1"/>
  <c r="J41" i="21"/>
  <c r="A40" i="21"/>
  <c r="J40" i="21" s="1"/>
  <c r="J15" i="21"/>
  <c r="J26" i="21" s="1"/>
  <c r="I15" i="21"/>
  <c r="I23" i="21" s="1"/>
  <c r="I18" i="21"/>
  <c r="I36" i="21"/>
  <c r="I21" i="21"/>
  <c r="I30" i="21"/>
  <c r="I28" i="21"/>
  <c r="I33" i="21"/>
  <c r="I29" i="21"/>
  <c r="J27" i="21"/>
  <c r="J20" i="21"/>
  <c r="J36" i="21"/>
  <c r="J19" i="21" l="1"/>
  <c r="I35" i="21"/>
  <c r="I37" i="21"/>
  <c r="J22" i="21"/>
  <c r="J21" i="21"/>
  <c r="J33" i="21"/>
  <c r="J35" i="21"/>
  <c r="J32" i="21"/>
  <c r="J29" i="21"/>
  <c r="J37" i="21"/>
  <c r="J34" i="21"/>
  <c r="J17" i="21"/>
  <c r="J23" i="21"/>
  <c r="J28" i="21"/>
  <c r="J31" i="21"/>
  <c r="J18" i="21"/>
  <c r="J30" i="21"/>
  <c r="I31" i="21"/>
  <c r="I17" i="21"/>
  <c r="I32" i="21"/>
  <c r="I34" i="21"/>
  <c r="I26" i="21"/>
  <c r="I20" i="21"/>
  <c r="I19" i="21"/>
  <c r="I22" i="21"/>
  <c r="I27" i="21"/>
  <c r="J24" i="21" l="1"/>
  <c r="I43" i="21"/>
  <c r="J43" i="21"/>
  <c r="J44" i="21" s="1"/>
  <c r="J55" i="21" s="1"/>
  <c r="M56" i="21" s="1"/>
  <c r="I24" i="21"/>
  <c r="I44" i="21" l="1"/>
  <c r="J58" i="21"/>
  <c r="J59" i="21"/>
  <c r="J62" i="21"/>
  <c r="J61" i="21"/>
  <c r="J63" i="21"/>
  <c r="J60" i="21"/>
  <c r="J64" i="21" l="1"/>
  <c r="I65" i="21" s="1"/>
  <c r="D50" i="31"/>
  <c r="G3" i="34" l="1"/>
  <c r="H3" i="34" s="1"/>
  <c r="I3" i="34" l="1"/>
  <c r="I6" i="34" s="1"/>
  <c r="H6" i="34"/>
</calcChain>
</file>

<file path=xl/sharedStrings.xml><?xml version="1.0" encoding="utf-8"?>
<sst xmlns="http://schemas.openxmlformats.org/spreadsheetml/2006/main" count="215" uniqueCount="119">
  <si>
    <t>QUANT.</t>
  </si>
  <si>
    <t>DESCRIÇÃO DOS SERVIÇOS</t>
  </si>
  <si>
    <t>Subtotal "A"</t>
  </si>
  <si>
    <t>Subtotal "B"</t>
  </si>
  <si>
    <t>Provisões</t>
  </si>
  <si>
    <t>Subtotal "C"</t>
  </si>
  <si>
    <t>TOTAL CUSTO DA MÃO DE OBRA</t>
  </si>
  <si>
    <t>EQUIPAMENTOS</t>
  </si>
  <si>
    <t xml:space="preserve">                              COFINS</t>
  </si>
  <si>
    <t xml:space="preserve">                              PIS</t>
  </si>
  <si>
    <t xml:space="preserve">                              ISS</t>
  </si>
  <si>
    <t xml:space="preserve">                              LUCRO</t>
  </si>
  <si>
    <t>Subtotal "D"</t>
  </si>
  <si>
    <t xml:space="preserve"> horas/dia</t>
  </si>
  <si>
    <t>FGTS</t>
  </si>
  <si>
    <t>R$ TOTAL IMPOSTOS</t>
  </si>
  <si>
    <t>MÃO DE OBRA</t>
  </si>
  <si>
    <t>Encargos Sociais da Empresa</t>
  </si>
  <si>
    <t>INSS</t>
  </si>
  <si>
    <t>SENAI/senac</t>
  </si>
  <si>
    <t>SESI/sesc</t>
  </si>
  <si>
    <t>SAT - Seguro Acidente do Trabalho</t>
  </si>
  <si>
    <t>Salario Educação</t>
  </si>
  <si>
    <t>SEBRAE</t>
  </si>
  <si>
    <t>Aviso Prévio Trabalho</t>
  </si>
  <si>
    <t>Férias</t>
  </si>
  <si>
    <t>Prov. 13º Salário</t>
  </si>
  <si>
    <t>FGTS sobre 13º</t>
  </si>
  <si>
    <t>Adicional do FGTS sobre 13º Salário</t>
  </si>
  <si>
    <t xml:space="preserve">INSS Empregador sobre 13º Salário </t>
  </si>
  <si>
    <t>Auxílio doença</t>
  </si>
  <si>
    <t>1/3 Abono Férias</t>
  </si>
  <si>
    <t>FGTS sobre férias</t>
  </si>
  <si>
    <t>Adicional do FGTS sobre férias</t>
  </si>
  <si>
    <t>FGTS (reflexo verba rescisória)</t>
  </si>
  <si>
    <t>FGTS (50% de 8,0+1,74)</t>
  </si>
  <si>
    <t>Vale Transporte</t>
  </si>
  <si>
    <t>Auxilio Refeição</t>
  </si>
  <si>
    <t>VALOR TOTAL MÊS</t>
  </si>
  <si>
    <t>BDI - (SOBRE VALOR TOTAL COM IMPOSTOS)</t>
  </si>
  <si>
    <t>EPIs -(Óculos, Sapatões, Camisas, Luvas) - para operários e motoristas.</t>
  </si>
  <si>
    <t>OBS: As informações de salários, impostos ou taxas descritas acima são estimativas, podendo variar de empresa para empresa.</t>
  </si>
  <si>
    <t xml:space="preserve">TOTAL GERAL COM IMPOSTOS </t>
  </si>
  <si>
    <t xml:space="preserve">                              DESPESAS FINANCEIRAS</t>
  </si>
  <si>
    <t xml:space="preserve">                              TRIBUTOS</t>
  </si>
  <si>
    <t>VALOR UNITÁRIO MÊS</t>
  </si>
  <si>
    <t>(44 Horas semanais)</t>
  </si>
  <si>
    <t>ENCARREGADO GERAL</t>
  </si>
  <si>
    <t>AUXILIAR DE SERVIÇOS GERAIS</t>
  </si>
  <si>
    <t>CONSERVAÇÃO URBANA - MANUTENÇÃO DE PRAÇAS E PARQUES</t>
  </si>
  <si>
    <t>PEDREIRO PROFISSIONAL - com experiência comprovada</t>
  </si>
  <si>
    <t>SOLDADOR PROFISSIONAL - com experiência comprovada</t>
  </si>
  <si>
    <t>ROÇADOR - com experiência comprovada</t>
  </si>
  <si>
    <t>PINTOR PROFISSIONAL - com experiência comprovada</t>
  </si>
  <si>
    <t>MOTORISTA CAMINHÃO CARROCERIA 4.000kg</t>
  </si>
  <si>
    <t>CAMINHÃO CARROCERIA 4.000kg - Menos de 05 anos de uso.</t>
  </si>
  <si>
    <t>ROÇADEIRA TIPO COSTAL - motor a gasolina - nova.</t>
  </si>
  <si>
    <t>FERRAMENTAS: FURADEIRA, BETONEIRA, MAQUITA.</t>
  </si>
  <si>
    <t xml:space="preserve">GERADOR 220/110 - </t>
  </si>
  <si>
    <t>APARELHO DE SOLDA</t>
  </si>
  <si>
    <t>TOTAL CUSTO DOS EQUIPAMENTOS</t>
  </si>
  <si>
    <t>Subtotal</t>
  </si>
  <si>
    <t>ENCARGOS SOCIAIS</t>
  </si>
  <si>
    <t>PROVISÕES</t>
  </si>
  <si>
    <t>TOTAL GERAL COM IMPOSTOS (MENSAL)</t>
  </si>
  <si>
    <t>IMPORTANTE:</t>
  </si>
  <si>
    <t>TOTAL PARA 12 MESES</t>
  </si>
  <si>
    <t xml:space="preserve">Transporte - mensalista </t>
  </si>
  <si>
    <t xml:space="preserve">MÃO DE OBRA </t>
  </si>
  <si>
    <t>TOTAL CUSTO DOS MÃO DE OBRA + EQUIPAMENTOS</t>
  </si>
  <si>
    <t>UNIDADE</t>
  </si>
  <si>
    <t>Und</t>
  </si>
  <si>
    <t>Alimentação - mensalista</t>
  </si>
  <si>
    <t>PLANILHA DE COMPOSIÇÃO DO BDI</t>
  </si>
  <si>
    <t>Item</t>
  </si>
  <si>
    <t>Descrição dos custos indiretos</t>
  </si>
  <si>
    <t>%</t>
  </si>
  <si>
    <t>ADMINISTRAÇÃO CENTRAL</t>
  </si>
  <si>
    <t>DESPESAS FINANCEIRAS</t>
  </si>
  <si>
    <t>RISCO E GARANTIA</t>
  </si>
  <si>
    <t>3.1</t>
  </si>
  <si>
    <t>Risco</t>
  </si>
  <si>
    <t>3.2</t>
  </si>
  <si>
    <t>Seguro e Garantia</t>
  </si>
  <si>
    <t>TRIBUTOS</t>
  </si>
  <si>
    <t>4.1</t>
  </si>
  <si>
    <t>PIS</t>
  </si>
  <si>
    <t>4.2</t>
  </si>
  <si>
    <t>COFINS</t>
  </si>
  <si>
    <t>4.3</t>
  </si>
  <si>
    <t>ISS X BASE CÁLCULO</t>
  </si>
  <si>
    <t>4.4</t>
  </si>
  <si>
    <t>CONTRIBUIÇÃO PREVIDENCIÁRIA</t>
  </si>
  <si>
    <t>LUCRO</t>
  </si>
  <si>
    <t xml:space="preserve">Total apurado dos Benefícios e Despesas indiretas  </t>
  </si>
  <si>
    <t>FÓRMULA:</t>
  </si>
  <si>
    <t xml:space="preserve"> </t>
  </si>
  <si>
    <t>CUSTO UNITÁRIO (R$)</t>
  </si>
  <si>
    <t>VALOR TOTAL MÊS (R$)</t>
  </si>
  <si>
    <t>Descrição Detalhada</t>
  </si>
  <si>
    <t>Valor para 12 Meses</t>
  </si>
  <si>
    <t>Qtda</t>
  </si>
  <si>
    <t>Valor Mensal Total</t>
  </si>
  <si>
    <t>Valor Mensal Unitário</t>
  </si>
  <si>
    <t>ENCARREGADO</t>
  </si>
  <si>
    <t>DESCRIÇÃO DOS EQUIPAMENTOS</t>
  </si>
  <si>
    <t>Equipamentos</t>
  </si>
  <si>
    <t>Auxiliar de Serviços Gerais mensalista 44 horas semanais</t>
  </si>
  <si>
    <t>TOTAL DE PROFISSIONAIS</t>
  </si>
  <si>
    <t>Ferramentas - família auxiliar de serviços gerais - mensalista (Fonte SINAPI 43479)</t>
  </si>
  <si>
    <t>EPI - família auxiliar de serviços gerais - mensalista (Fonte SINAPI 043503)</t>
  </si>
  <si>
    <t>Assiduidade 7%</t>
  </si>
  <si>
    <t>Cesta Básica</t>
  </si>
  <si>
    <t>MOTORISTA (CNH 'C')</t>
  </si>
  <si>
    <t>Ferramentas - família motorista - mensalista (Fonte SINAPI)</t>
  </si>
  <si>
    <t>EPI - família motorista - mensalista (Fonte SINAPI)</t>
  </si>
  <si>
    <t>Insalubridade - Graú médio</t>
  </si>
  <si>
    <t xml:space="preserve">Caminhão TOCO - máximo 5 anos – Capacidade mínima de 11 toneladas – baú com as dimensões:
• Largura 2,35m
• Comprimento Mínimo 6,80m Máximo 7,50m
• Altura Mínima 2,25m Máxima 2,40m
100% Plotado – cavalo e baú – com arte da SMO do Programa Cata Treco.
</t>
  </si>
  <si>
    <t>Mão de Obra e Equipamentos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</si>
</sst>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&quot;R$&quot;\ #,##0.00"/>
    <numFmt numFmtId="167" formatCode="#,##0.0"/>
    <numFmt numFmtId="168" formatCode="#."/>
    <numFmt numFmtId="169" formatCode="_(&quot;R$&quot;* #,##0.00_);_(&quot;R$&quot;* \(#,##0.00\);_(&quot;R$&quot;* &quot;-&quot;??_);_(@_)"/>
    <numFmt numFmtId="170" formatCode="\$#,##0\ ;\(\$#,##0\)"/>
    <numFmt numFmtId="171" formatCode="_(&quot;Cr$&quot;* #,##0.00_);_(&quot;Cr$&quot;* \(#,##0.00\);_(&quot;Cr$&quot;* &quot;-&quot;??_);_(@_)"/>
    <numFmt numFmtId="172" formatCode="#,##0.000"/>
    <numFmt numFmtId="173" formatCode="_(* #,##0_);_(* \(#,##0\);_(* &quot;-&quot;_);_(@_)"/>
    <numFmt numFmtId="174" formatCode="&quot;R$ &quot;#,##0_);\(&quot;R$ &quot;#,##0\)"/>
    <numFmt numFmtId="175" formatCode="#,##0.00;[Red]#,##0.00"/>
    <numFmt numFmtId="176" formatCode="_(&quot;R$ &quot;* #,##0.00_);_(&quot;R$ &quot;* \(#,##0.00\);_(&quot;R$ &quot;* &quot;-&quot;??_);_(@_)"/>
    <numFmt numFmtId="177" formatCode="#,##0.00_ ;\-#,##0.00\ "/>
  </numFmts>
  <fonts count="3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i/>
      <u val="singleAccounting"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color indexed="8"/>
      <name val="Arial"/>
      <family val="2"/>
    </font>
    <font>
      <b/>
      <sz val="16"/>
      <color indexed="24"/>
      <name val="Arial"/>
      <family val="2"/>
    </font>
    <font>
      <b/>
      <sz val="12"/>
      <color indexed="24"/>
      <name val="Arial"/>
      <family val="2"/>
    </font>
    <font>
      <sz val="10"/>
      <color indexed="24"/>
      <name val="Arial"/>
      <family val="2"/>
    </font>
    <font>
      <sz val="1"/>
      <color indexed="16"/>
      <name val="Courier"/>
      <family val="3"/>
    </font>
    <font>
      <sz val="10"/>
      <name val="Courier"/>
      <family val="3"/>
    </font>
    <font>
      <sz val="12"/>
      <color indexed="24"/>
      <name val="Arial"/>
      <family val="2"/>
    </font>
    <font>
      <sz val="1"/>
      <color indexed="18"/>
      <name val="Courier"/>
      <family val="3"/>
    </font>
    <font>
      <b/>
      <sz val="1"/>
      <color indexed="16"/>
      <name val="Courier"/>
      <family val="3"/>
    </font>
    <font>
      <sz val="10"/>
      <name val="Calibri"/>
      <family val="2"/>
      <scheme val="minor"/>
    </font>
    <font>
      <b/>
      <sz val="10"/>
      <color indexed="12"/>
      <name val="Arial"/>
      <family val="2"/>
    </font>
    <font>
      <b/>
      <sz val="11"/>
      <name val="Arial"/>
      <family val="2"/>
    </font>
    <font>
      <sz val="10"/>
      <color indexed="12"/>
      <name val="Arial"/>
      <family val="2"/>
    </font>
    <font>
      <u/>
      <sz val="10"/>
      <color indexed="12"/>
      <name val="Arial"/>
      <family val="2"/>
    </font>
    <font>
      <u val="singleAccounting"/>
      <sz val="10"/>
      <color theme="1"/>
      <name val="Arial"/>
      <family val="2"/>
    </font>
    <font>
      <u/>
      <sz val="10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27"/>
      </patternFill>
    </fill>
    <fill>
      <patternFill patternType="solid">
        <fgColor indexed="26"/>
      </patternFill>
    </fill>
    <fill>
      <patternFill patternType="solid">
        <fgColor rgb="FF00B05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234">
    <xf numFmtId="0" fontId="0" fillId="0" borderId="0"/>
    <xf numFmtId="44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7" fontId="2" fillId="0" borderId="0" applyFill="0" applyBorder="0" applyAlignment="0" applyProtection="0"/>
    <xf numFmtId="3" fontId="18" fillId="0" borderId="0" applyFont="0" applyFill="0" applyBorder="0" applyAlignment="0" applyProtection="0"/>
    <xf numFmtId="168" fontId="19" fillId="0" borderId="0">
      <protection locked="0"/>
    </xf>
    <xf numFmtId="2" fontId="2" fillId="0" borderId="0" applyFill="0" applyBorder="0" applyAlignment="0" applyProtection="0"/>
    <xf numFmtId="168" fontId="19" fillId="0" borderId="0">
      <protection locked="0"/>
    </xf>
    <xf numFmtId="0" fontId="20" fillId="0" borderId="0"/>
    <xf numFmtId="0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21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19" fillId="0" borderId="0">
      <protection locked="0"/>
    </xf>
    <xf numFmtId="168" fontId="19" fillId="0" borderId="0">
      <protection locked="0"/>
    </xf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2" fillId="0" borderId="0">
      <protection locked="0"/>
    </xf>
    <xf numFmtId="0" fontId="3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3" fillId="0" borderId="0">
      <protection locked="0"/>
    </xf>
    <xf numFmtId="168" fontId="23" fillId="0" borderId="0">
      <protection locked="0"/>
    </xf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" fontId="21" fillId="0" borderId="0" applyFont="0" applyFill="0" applyBorder="0" applyAlignment="0" applyProtection="0"/>
    <xf numFmtId="0" fontId="2" fillId="0" borderId="0"/>
    <xf numFmtId="0" fontId="26" fillId="0" borderId="0"/>
    <xf numFmtId="0" fontId="28" fillId="0" borderId="0" applyNumberFormat="0" applyFill="0" applyBorder="0" applyAlignment="0" applyProtection="0">
      <alignment vertical="top"/>
      <protection locked="0"/>
    </xf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33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13">
    <xf numFmtId="0" fontId="0" fillId="0" borderId="0" xfId="0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66" fontId="0" fillId="0" borderId="0" xfId="0" applyNumberFormat="1"/>
    <xf numFmtId="0" fontId="0" fillId="0" borderId="1" xfId="0" applyBorder="1"/>
    <xf numFmtId="0" fontId="3" fillId="0" borderId="1" xfId="3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0" fontId="3" fillId="0" borderId="1" xfId="3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9" fontId="3" fillId="0" borderId="0" xfId="3" applyFont="1"/>
    <xf numFmtId="2" fontId="0" fillId="0" borderId="0" xfId="0" applyNumberFormat="1"/>
    <xf numFmtId="44" fontId="3" fillId="0" borderId="1" xfId="1" applyFont="1" applyBorder="1" applyAlignment="1">
      <alignment horizontal="center" vertical="center"/>
    </xf>
    <xf numFmtId="44" fontId="5" fillId="0" borderId="1" xfId="1" applyFont="1" applyBorder="1" applyAlignment="1">
      <alignment horizontal="center" vertical="center"/>
    </xf>
    <xf numFmtId="44" fontId="3" fillId="0" borderId="1" xfId="1" applyFont="1" applyBorder="1"/>
    <xf numFmtId="44" fontId="3" fillId="0" borderId="1" xfId="1" applyFont="1" applyBorder="1" applyAlignment="1">
      <alignment horizontal="right" vertical="center"/>
    </xf>
    <xf numFmtId="44" fontId="5" fillId="0" borderId="1" xfId="1" applyFont="1" applyBorder="1"/>
    <xf numFmtId="44" fontId="3" fillId="0" borderId="2" xfId="1" applyFont="1" applyBorder="1" applyAlignment="1">
      <alignment horizontal="center" vertical="center"/>
    </xf>
    <xf numFmtId="44" fontId="3" fillId="2" borderId="2" xfId="1" applyFont="1" applyFill="1" applyBorder="1" applyAlignment="1">
      <alignment horizontal="center" vertical="center"/>
    </xf>
    <xf numFmtId="44" fontId="3" fillId="0" borderId="0" xfId="1" applyFont="1" applyBorder="1" applyAlignment="1">
      <alignment horizontal="center" vertical="center" wrapText="1" shrinkToFit="1"/>
    </xf>
    <xf numFmtId="44" fontId="4" fillId="0" borderId="0" xfId="1" applyFont="1" applyBorder="1"/>
    <xf numFmtId="44" fontId="6" fillId="0" borderId="0" xfId="1" applyFont="1"/>
    <xf numFmtId="44" fontId="7" fillId="2" borderId="0" xfId="1" applyFont="1" applyFill="1"/>
    <xf numFmtId="10" fontId="4" fillId="0" borderId="1" xfId="0" applyNumberFormat="1" applyFont="1" applyBorder="1" applyAlignment="1">
      <alignment horizontal="center" vertical="center"/>
    </xf>
    <xf numFmtId="44" fontId="3" fillId="2" borderId="1" xfId="1" applyFont="1" applyFill="1" applyBorder="1"/>
    <xf numFmtId="44" fontId="3" fillId="0" borderId="0" xfId="1" applyFont="1"/>
    <xf numFmtId="44" fontId="0" fillId="0" borderId="0" xfId="0" applyNumberFormat="1"/>
    <xf numFmtId="0" fontId="5" fillId="0" borderId="0" xfId="0" applyFont="1" applyBorder="1" applyAlignment="1">
      <alignment horizontal="center" vertical="center" wrapText="1" shrinkToFit="1"/>
    </xf>
    <xf numFmtId="0" fontId="4" fillId="0" borderId="0" xfId="0" applyFont="1" applyBorder="1" applyAlignment="1">
      <alignment horizontal="center"/>
    </xf>
    <xf numFmtId="44" fontId="5" fillId="0" borderId="0" xfId="1" applyFont="1" applyBorder="1"/>
    <xf numFmtId="44" fontId="3" fillId="0" borderId="0" xfId="1" applyFont="1" applyBorder="1" applyAlignment="1">
      <alignment horizontal="right" vertical="center"/>
    </xf>
    <xf numFmtId="44" fontId="3" fillId="0" borderId="0" xfId="1" applyFont="1" applyBorder="1" applyAlignment="1">
      <alignment horizontal="center" vertical="center"/>
    </xf>
    <xf numFmtId="44" fontId="3" fillId="2" borderId="0" xfId="1" applyFont="1" applyFill="1" applyBorder="1"/>
    <xf numFmtId="44" fontId="5" fillId="2" borderId="0" xfId="1" applyFont="1" applyFill="1" applyBorder="1" applyAlignment="1">
      <alignment horizontal="center" vertical="center"/>
    </xf>
    <xf numFmtId="44" fontId="5" fillId="0" borderId="0" xfId="1" applyFont="1" applyBorder="1" applyAlignment="1">
      <alignment horizontal="center" vertical="center"/>
    </xf>
    <xf numFmtId="44" fontId="5" fillId="2" borderId="0" xfId="1" applyFont="1" applyFill="1" applyBorder="1"/>
    <xf numFmtId="165" fontId="0" fillId="0" borderId="0" xfId="0" applyNumberFormat="1"/>
    <xf numFmtId="44" fontId="3" fillId="0" borderId="0" xfId="1" applyFont="1" applyBorder="1"/>
    <xf numFmtId="10" fontId="0" fillId="0" borderId="0" xfId="0" applyNumberFormat="1"/>
    <xf numFmtId="44" fontId="3" fillId="0" borderId="1" xfId="1" applyFont="1" applyBorder="1" applyAlignment="1">
      <alignment vertical="center"/>
    </xf>
    <xf numFmtId="44" fontId="8" fillId="2" borderId="2" xfId="1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vertical="center"/>
    </xf>
    <xf numFmtId="9" fontId="3" fillId="0" borderId="0" xfId="3" applyNumberFormat="1" applyFont="1"/>
    <xf numFmtId="44" fontId="3" fillId="0" borderId="1" xfId="1" applyFont="1" applyBorder="1" applyAlignment="1">
      <alignment horizontal="center" vertical="center" wrapText="1" shrinkToFit="1"/>
    </xf>
    <xf numFmtId="44" fontId="3" fillId="0" borderId="3" xfId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4" fontId="3" fillId="0" borderId="4" xfId="1" applyFont="1" applyBorder="1" applyAlignment="1">
      <alignment horizontal="center" vertical="center"/>
    </xf>
    <xf numFmtId="44" fontId="3" fillId="2" borderId="1" xfId="1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44" fontId="10" fillId="0" borderId="1" xfId="1" applyFont="1" applyBorder="1" applyAlignment="1">
      <alignment horizontal="center" vertical="center" wrapText="1" shrinkToFit="1"/>
    </xf>
    <xf numFmtId="0" fontId="11" fillId="3" borderId="2" xfId="0" applyFont="1" applyFill="1" applyBorder="1" applyAlignment="1">
      <alignment vertical="center"/>
    </xf>
    <xf numFmtId="0" fontId="11" fillId="3" borderId="6" xfId="0" applyFont="1" applyFill="1" applyBorder="1" applyAlignment="1">
      <alignment vertical="center"/>
    </xf>
    <xf numFmtId="0" fontId="11" fillId="3" borderId="6" xfId="0" applyFont="1" applyFill="1" applyBorder="1" applyAlignment="1">
      <alignment horizontal="center" vertical="center"/>
    </xf>
    <xf numFmtId="44" fontId="11" fillId="3" borderId="6" xfId="1" applyFont="1" applyFill="1" applyBorder="1" applyAlignment="1">
      <alignment horizontal="center" vertical="center" wrapText="1" shrinkToFit="1"/>
    </xf>
    <xf numFmtId="44" fontId="11" fillId="3" borderId="5" xfId="1" applyFont="1" applyFill="1" applyBorder="1" applyAlignment="1">
      <alignment vertical="center"/>
    </xf>
    <xf numFmtId="0" fontId="11" fillId="4" borderId="0" xfId="0" applyFont="1" applyFill="1" applyAlignment="1">
      <alignment vertical="center"/>
    </xf>
    <xf numFmtId="0" fontId="11" fillId="4" borderId="1" xfId="0" applyFont="1" applyFill="1" applyBorder="1" applyAlignment="1">
      <alignment horizontal="center" vertical="center"/>
    </xf>
    <xf numFmtId="44" fontId="11" fillId="0" borderId="0" xfId="1" applyFont="1" applyAlignment="1">
      <alignment vertical="center"/>
    </xf>
    <xf numFmtId="0" fontId="11" fillId="4" borderId="1" xfId="0" applyFont="1" applyFill="1" applyBorder="1" applyAlignment="1">
      <alignment vertical="center"/>
    </xf>
    <xf numFmtId="0" fontId="11" fillId="4" borderId="2" xfId="0" applyFont="1" applyFill="1" applyBorder="1" applyAlignment="1">
      <alignment horizontal="center" vertical="center"/>
    </xf>
    <xf numFmtId="164" fontId="11" fillId="0" borderId="0" xfId="0" applyNumberFormat="1" applyFont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10" fontId="2" fillId="7" borderId="1" xfId="0" applyNumberFormat="1" applyFont="1" applyFill="1" applyBorder="1" applyAlignment="1">
      <alignment horizontal="center" vertical="center"/>
    </xf>
    <xf numFmtId="10" fontId="2" fillId="4" borderId="1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9" fontId="11" fillId="0" borderId="0" xfId="3" applyFont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4" borderId="2" xfId="0" applyFont="1" applyFill="1" applyBorder="1" applyAlignment="1">
      <alignment vertical="center"/>
    </xf>
    <xf numFmtId="10" fontId="2" fillId="4" borderId="1" xfId="3" applyNumberFormat="1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vertical="center"/>
    </xf>
    <xf numFmtId="10" fontId="11" fillId="4" borderId="1" xfId="3" applyNumberFormat="1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1" fillId="4" borderId="6" xfId="0" applyFont="1" applyFill="1" applyBorder="1" applyAlignment="1">
      <alignment horizontal="center" vertical="center"/>
    </xf>
    <xf numFmtId="44" fontId="10" fillId="4" borderId="6" xfId="1" applyFont="1" applyFill="1" applyBorder="1" applyAlignment="1">
      <alignment horizontal="center" vertical="center"/>
    </xf>
    <xf numFmtId="44" fontId="10" fillId="4" borderId="5" xfId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0" fillId="4" borderId="6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44" fontId="2" fillId="0" borderId="0" xfId="0" applyNumberFormat="1" applyFont="1" applyAlignment="1">
      <alignment vertical="center"/>
    </xf>
    <xf numFmtId="43" fontId="11" fillId="0" borderId="0" xfId="0" applyNumberFormat="1" applyFont="1" applyAlignment="1">
      <alignment vertical="center"/>
    </xf>
    <xf numFmtId="43" fontId="2" fillId="0" borderId="0" xfId="0" applyNumberFormat="1" applyFont="1" applyAlignment="1">
      <alignment vertical="center"/>
    </xf>
    <xf numFmtId="44" fontId="15" fillId="0" borderId="0" xfId="1" applyFont="1" applyAlignment="1">
      <alignment vertical="center"/>
    </xf>
    <xf numFmtId="44" fontId="11" fillId="0" borderId="0" xfId="0" applyNumberFormat="1" applyFont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44" fontId="2" fillId="3" borderId="5" xfId="1" applyFont="1" applyFill="1" applyBorder="1" applyAlignment="1">
      <alignment vertical="center"/>
    </xf>
    <xf numFmtId="44" fontId="10" fillId="3" borderId="6" xfId="1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/>
    </xf>
    <xf numFmtId="0" fontId="10" fillId="4" borderId="2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right" vertical="center"/>
    </xf>
    <xf numFmtId="0" fontId="2" fillId="4" borderId="2" xfId="0" applyFont="1" applyFill="1" applyBorder="1" applyAlignment="1">
      <alignment horizontal="left" vertical="center"/>
    </xf>
    <xf numFmtId="0" fontId="13" fillId="4" borderId="2" xfId="0" applyFont="1" applyFill="1" applyBorder="1" applyAlignment="1">
      <alignment horizontal="right" vertical="center"/>
    </xf>
    <xf numFmtId="0" fontId="13" fillId="3" borderId="6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right" vertical="center" wrapText="1"/>
    </xf>
    <xf numFmtId="0" fontId="11" fillId="4" borderId="2" xfId="0" applyFont="1" applyFill="1" applyBorder="1" applyAlignment="1">
      <alignment vertical="center" wrapText="1" shrinkToFit="1"/>
    </xf>
    <xf numFmtId="0" fontId="11" fillId="4" borderId="1" xfId="4" applyFont="1" applyFill="1" applyBorder="1" applyAlignment="1">
      <alignment horizontal="left" vertical="center" wrapText="1"/>
    </xf>
    <xf numFmtId="10" fontId="10" fillId="4" borderId="1" xfId="0" applyNumberFormat="1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44" fontId="11" fillId="0" borderId="0" xfId="1" applyFont="1" applyBorder="1" applyAlignment="1">
      <alignment vertical="center"/>
    </xf>
    <xf numFmtId="0" fontId="11" fillId="0" borderId="0" xfId="0" applyFont="1"/>
    <xf numFmtId="0" fontId="24" fillId="4" borderId="0" xfId="26" applyFont="1" applyFill="1" applyBorder="1" applyAlignment="1">
      <alignment vertical="center" wrapText="1"/>
    </xf>
    <xf numFmtId="0" fontId="8" fillId="4" borderId="0" xfId="26" applyFont="1" applyFill="1" applyBorder="1" applyAlignment="1">
      <alignment vertical="center" wrapText="1"/>
    </xf>
    <xf numFmtId="0" fontId="13" fillId="0" borderId="14" xfId="116" applyFont="1" applyBorder="1" applyAlignment="1">
      <alignment horizontal="center"/>
    </xf>
    <xf numFmtId="0" fontId="13" fillId="0" borderId="15" xfId="116" applyFont="1" applyBorder="1" applyAlignment="1">
      <alignment horizontal="center"/>
    </xf>
    <xf numFmtId="4" fontId="13" fillId="0" borderId="16" xfId="116" applyNumberFormat="1" applyFont="1" applyBorder="1" applyAlignment="1">
      <alignment horizontal="center"/>
    </xf>
    <xf numFmtId="0" fontId="13" fillId="0" borderId="17" xfId="116" applyFont="1" applyBorder="1" applyAlignment="1">
      <alignment horizontal="center"/>
    </xf>
    <xf numFmtId="0" fontId="13" fillId="0" borderId="18" xfId="116" applyFont="1" applyBorder="1"/>
    <xf numFmtId="4" fontId="2" fillId="0" borderId="19" xfId="116" applyNumberFormat="1" applyFont="1" applyBorder="1" applyAlignment="1">
      <alignment horizontal="center"/>
    </xf>
    <xf numFmtId="0" fontId="13" fillId="0" borderId="20" xfId="116" applyFont="1" applyBorder="1" applyAlignment="1">
      <alignment horizontal="center"/>
    </xf>
    <xf numFmtId="0" fontId="13" fillId="0" borderId="21" xfId="116" applyFont="1" applyBorder="1"/>
    <xf numFmtId="10" fontId="13" fillId="4" borderId="22" xfId="42" applyNumberFormat="1" applyFont="1" applyFill="1" applyBorder="1" applyAlignment="1">
      <alignment horizontal="center"/>
    </xf>
    <xf numFmtId="10" fontId="2" fillId="4" borderId="19" xfId="42" applyNumberFormat="1" applyFont="1" applyFill="1" applyBorder="1" applyAlignment="1">
      <alignment horizontal="center"/>
    </xf>
    <xf numFmtId="0" fontId="8" fillId="4" borderId="0" xfId="26" applyFont="1" applyFill="1" applyBorder="1" applyAlignment="1">
      <alignment horizontal="center" vertical="center" wrapText="1"/>
    </xf>
    <xf numFmtId="0" fontId="2" fillId="0" borderId="23" xfId="116" applyFont="1" applyBorder="1" applyAlignment="1">
      <alignment horizontal="center"/>
    </xf>
    <xf numFmtId="0" fontId="2" fillId="0" borderId="1" xfId="116" applyFont="1" applyBorder="1"/>
    <xf numFmtId="10" fontId="2" fillId="4" borderId="24" xfId="42" applyNumberFormat="1" applyFont="1" applyFill="1" applyBorder="1" applyAlignment="1">
      <alignment horizontal="center"/>
    </xf>
    <xf numFmtId="10" fontId="2" fillId="0" borderId="24" xfId="42" applyNumberFormat="1" applyFont="1" applyFill="1" applyBorder="1" applyAlignment="1">
      <alignment horizontal="center"/>
    </xf>
    <xf numFmtId="10" fontId="13" fillId="0" borderId="22" xfId="42" applyNumberFormat="1" applyFont="1" applyFill="1" applyBorder="1" applyAlignment="1">
      <alignment horizontal="center"/>
    </xf>
    <xf numFmtId="10" fontId="2" fillId="0" borderId="19" xfId="42" applyNumberFormat="1" applyFont="1" applyFill="1" applyBorder="1" applyAlignment="1">
      <alignment horizontal="center"/>
    </xf>
    <xf numFmtId="0" fontId="2" fillId="0" borderId="0" xfId="116" applyFont="1" applyAlignment="1">
      <alignment horizontal="center"/>
    </xf>
    <xf numFmtId="0" fontId="2" fillId="0" borderId="0" xfId="116" applyFont="1"/>
    <xf numFmtId="4" fontId="2" fillId="0" borderId="0" xfId="116" applyNumberFormat="1" applyFont="1" applyAlignment="1">
      <alignment horizontal="center"/>
    </xf>
    <xf numFmtId="0" fontId="2" fillId="4" borderId="0" xfId="26" applyFill="1" applyBorder="1" applyAlignment="1">
      <alignment vertical="center" wrapText="1"/>
    </xf>
    <xf numFmtId="0" fontId="2" fillId="4" borderId="0" xfId="31" applyFill="1"/>
    <xf numFmtId="0" fontId="8" fillId="4" borderId="0" xfId="31" applyFont="1" applyFill="1"/>
    <xf numFmtId="0" fontId="2" fillId="4" borderId="0" xfId="26" applyFont="1" applyFill="1" applyBorder="1" applyAlignment="1">
      <alignment vertical="center" wrapText="1"/>
    </xf>
    <xf numFmtId="0" fontId="8" fillId="4" borderId="0" xfId="26" applyFont="1" applyFill="1" applyAlignment="1">
      <alignment vertical="center" wrapText="1"/>
    </xf>
    <xf numFmtId="0" fontId="8" fillId="0" borderId="0" xfId="0" applyFont="1"/>
    <xf numFmtId="10" fontId="10" fillId="4" borderId="6" xfId="0" applyNumberFormat="1" applyFont="1" applyFill="1" applyBorder="1" applyAlignment="1">
      <alignment horizontal="center" vertical="center"/>
    </xf>
    <xf numFmtId="4" fontId="11" fillId="4" borderId="1" xfId="0" applyNumberFormat="1" applyFont="1" applyFill="1" applyBorder="1" applyAlignment="1">
      <alignment horizontal="center" vertical="center"/>
    </xf>
    <xf numFmtId="4" fontId="10" fillId="4" borderId="1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center"/>
    </xf>
    <xf numFmtId="0" fontId="10" fillId="0" borderId="6" xfId="0" applyFont="1" applyFill="1" applyBorder="1" applyAlignment="1">
      <alignment vertical="center"/>
    </xf>
    <xf numFmtId="0" fontId="2" fillId="4" borderId="6" xfId="0" applyFont="1" applyFill="1" applyBorder="1" applyAlignment="1">
      <alignment vertical="center"/>
    </xf>
    <xf numFmtId="0" fontId="2" fillId="4" borderId="5" xfId="0" applyFont="1" applyFill="1" applyBorder="1" applyAlignment="1">
      <alignment vertical="center"/>
    </xf>
    <xf numFmtId="0" fontId="11" fillId="4" borderId="6" xfId="0" applyFont="1" applyFill="1" applyBorder="1" applyAlignment="1">
      <alignment vertical="center"/>
    </xf>
    <xf numFmtId="0" fontId="11" fillId="4" borderId="5" xfId="0" applyFont="1" applyFill="1" applyBorder="1" applyAlignment="1">
      <alignment vertical="center"/>
    </xf>
    <xf numFmtId="0" fontId="11" fillId="4" borderId="6" xfId="0" applyFont="1" applyFill="1" applyBorder="1" applyAlignment="1">
      <alignment vertical="center" wrapText="1" shrinkToFit="1"/>
    </xf>
    <xf numFmtId="0" fontId="11" fillId="4" borderId="5" xfId="0" applyFont="1" applyFill="1" applyBorder="1" applyAlignment="1">
      <alignment vertical="center" wrapText="1" shrinkToFit="1"/>
    </xf>
    <xf numFmtId="0" fontId="11" fillId="4" borderId="0" xfId="0" applyFont="1" applyFill="1" applyBorder="1" applyAlignment="1">
      <alignment vertical="center"/>
    </xf>
    <xf numFmtId="166" fontId="11" fillId="0" borderId="0" xfId="0" applyNumberFormat="1" applyFont="1" applyBorder="1" applyAlignment="1">
      <alignment vertical="center"/>
    </xf>
    <xf numFmtId="166" fontId="11" fillId="4" borderId="0" xfId="0" applyNumberFormat="1" applyFont="1" applyFill="1" applyBorder="1" applyAlignment="1">
      <alignment vertical="center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  <xf numFmtId="9" fontId="11" fillId="0" borderId="0" xfId="3" applyNumberFormat="1" applyFont="1" applyBorder="1" applyAlignment="1">
      <alignment vertical="center"/>
    </xf>
    <xf numFmtId="165" fontId="11" fillId="0" borderId="0" xfId="0" applyNumberFormat="1" applyFont="1" applyBorder="1" applyAlignment="1">
      <alignment vertical="center"/>
    </xf>
    <xf numFmtId="49" fontId="12" fillId="0" borderId="0" xfId="1" applyNumberFormat="1" applyFont="1" applyBorder="1" applyAlignment="1">
      <alignment horizontal="right" vertical="center"/>
    </xf>
    <xf numFmtId="0" fontId="11" fillId="4" borderId="2" xfId="0" applyFont="1" applyFill="1" applyBorder="1" applyAlignment="1">
      <alignment vertical="center" wrapText="1"/>
    </xf>
    <xf numFmtId="0" fontId="11" fillId="4" borderId="6" xfId="0" applyFont="1" applyFill="1" applyBorder="1" applyAlignment="1">
      <alignment vertical="center" wrapText="1"/>
    </xf>
    <xf numFmtId="4" fontId="11" fillId="4" borderId="4" xfId="0" applyNumberFormat="1" applyFont="1" applyFill="1" applyBorder="1" applyAlignment="1">
      <alignment horizontal="center" vertical="center" wrapText="1"/>
    </xf>
    <xf numFmtId="4" fontId="11" fillId="4" borderId="1" xfId="1" applyNumberFormat="1" applyFont="1" applyFill="1" applyBorder="1" applyAlignment="1">
      <alignment horizontal="center" vertical="center"/>
    </xf>
    <xf numFmtId="4" fontId="11" fillId="4" borderId="1" xfId="1" applyNumberFormat="1" applyFont="1" applyFill="1" applyBorder="1" applyAlignment="1">
      <alignment vertical="center"/>
    </xf>
    <xf numFmtId="4" fontId="10" fillId="4" borderId="1" xfId="1" applyNumberFormat="1" applyFont="1" applyFill="1" applyBorder="1" applyAlignment="1">
      <alignment horizontal="center" vertical="center"/>
    </xf>
    <xf numFmtId="177" fontId="10" fillId="3" borderId="5" xfId="1" applyNumberFormat="1" applyFont="1" applyFill="1" applyBorder="1" applyAlignment="1">
      <alignment horizontal="center" vertical="center" wrapText="1"/>
    </xf>
    <xf numFmtId="177" fontId="11" fillId="4" borderId="4" xfId="1" applyNumberFormat="1" applyFont="1" applyFill="1" applyBorder="1" applyAlignment="1">
      <alignment horizontal="center" vertical="center" wrapText="1"/>
    </xf>
    <xf numFmtId="177" fontId="10" fillId="3" borderId="6" xfId="1" applyNumberFormat="1" applyFont="1" applyFill="1" applyBorder="1" applyAlignment="1">
      <alignment horizontal="center" vertical="center"/>
    </xf>
    <xf numFmtId="177" fontId="10" fillId="4" borderId="5" xfId="0" applyNumberFormat="1" applyFont="1" applyFill="1" applyBorder="1" applyAlignment="1">
      <alignment horizontal="center" vertical="center"/>
    </xf>
    <xf numFmtId="177" fontId="10" fillId="4" borderId="5" xfId="1" applyNumberFormat="1" applyFont="1" applyFill="1" applyBorder="1" applyAlignment="1">
      <alignment horizontal="center" vertical="center"/>
    </xf>
    <xf numFmtId="177" fontId="2" fillId="4" borderId="1" xfId="1" applyNumberFormat="1" applyFont="1" applyFill="1" applyBorder="1" applyAlignment="1">
      <alignment horizontal="center" vertical="center"/>
    </xf>
    <xf numFmtId="177" fontId="10" fillId="4" borderId="1" xfId="1" applyNumberFormat="1" applyFont="1" applyFill="1" applyBorder="1" applyAlignment="1">
      <alignment horizontal="center" vertical="center" wrapText="1"/>
    </xf>
    <xf numFmtId="177" fontId="13" fillId="4" borderId="1" xfId="1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 shrinkToFit="1"/>
    </xf>
    <xf numFmtId="0" fontId="11" fillId="4" borderId="2" xfId="0" applyFont="1" applyFill="1" applyBorder="1" applyAlignment="1">
      <alignment horizontal="left" vertical="center"/>
    </xf>
    <xf numFmtId="4" fontId="11" fillId="4" borderId="1" xfId="0" applyNumberFormat="1" applyFont="1" applyFill="1" applyBorder="1" applyAlignment="1">
      <alignment horizontal="center" vertical="center" wrapText="1"/>
    </xf>
    <xf numFmtId="44" fontId="29" fillId="0" borderId="0" xfId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11" fillId="4" borderId="0" xfId="0" applyFont="1" applyFill="1" applyBorder="1" applyAlignment="1">
      <alignment vertical="center" wrapText="1"/>
    </xf>
    <xf numFmtId="0" fontId="2" fillId="4" borderId="0" xfId="0" applyFont="1" applyFill="1" applyAlignment="1">
      <alignment vertical="center" wrapText="1"/>
    </xf>
    <xf numFmtId="0" fontId="11" fillId="4" borderId="0" xfId="0" applyFont="1" applyFill="1" applyAlignment="1">
      <alignment vertical="center" wrapText="1"/>
    </xf>
    <xf numFmtId="0" fontId="2" fillId="4" borderId="0" xfId="5" applyFont="1" applyFill="1" applyBorder="1" applyAlignment="1">
      <alignment vertical="center" wrapText="1"/>
    </xf>
    <xf numFmtId="0" fontId="15" fillId="4" borderId="0" xfId="4" applyFont="1" applyFill="1" applyBorder="1" applyAlignment="1">
      <alignment horizontal="left" vertical="center" wrapText="1"/>
    </xf>
    <xf numFmtId="0" fontId="30" fillId="0" borderId="0" xfId="0" applyFont="1" applyAlignment="1">
      <alignment vertical="center"/>
    </xf>
    <xf numFmtId="4" fontId="11" fillId="0" borderId="1" xfId="1" applyNumberFormat="1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4" fontId="11" fillId="10" borderId="1" xfId="1" applyNumberFormat="1" applyFont="1" applyFill="1" applyBorder="1" applyAlignment="1">
      <alignment horizontal="center" vertical="center"/>
    </xf>
    <xf numFmtId="177" fontId="2" fillId="10" borderId="1" xfId="1" applyNumberFormat="1" applyFont="1" applyFill="1" applyBorder="1" applyAlignment="1">
      <alignment horizontal="center" vertical="center"/>
    </xf>
    <xf numFmtId="177" fontId="11" fillId="10" borderId="4" xfId="1" applyNumberFormat="1" applyFont="1" applyFill="1" applyBorder="1" applyAlignment="1">
      <alignment horizontal="center" vertical="center" wrapText="1"/>
    </xf>
    <xf numFmtId="44" fontId="11" fillId="0" borderId="1" xfId="1" applyFont="1" applyBorder="1" applyAlignment="1">
      <alignment horizontal="center" vertical="center"/>
    </xf>
    <xf numFmtId="44" fontId="11" fillId="4" borderId="1" xfId="0" applyNumberFormat="1" applyFont="1" applyFill="1" applyBorder="1" applyAlignment="1">
      <alignment horizontal="center" vertical="center"/>
    </xf>
    <xf numFmtId="44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4" fontId="11" fillId="0" borderId="1" xfId="1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44" fontId="11" fillId="4" borderId="0" xfId="1" applyFont="1" applyFill="1" applyAlignment="1">
      <alignment vertical="center"/>
    </xf>
    <xf numFmtId="44" fontId="11" fillId="0" borderId="0" xfId="1" applyFont="1" applyAlignment="1">
      <alignment vertical="center" wrapText="1"/>
    </xf>
    <xf numFmtId="44" fontId="2" fillId="0" borderId="0" xfId="1" applyFont="1" applyAlignment="1">
      <alignment vertical="center" wrapText="1"/>
    </xf>
    <xf numFmtId="44" fontId="2" fillId="0" borderId="0" xfId="1" applyFont="1" applyAlignment="1">
      <alignment horizontal="left" vertical="center" wrapText="1"/>
    </xf>
    <xf numFmtId="44" fontId="2" fillId="4" borderId="0" xfId="1" applyFont="1" applyFill="1" applyAlignment="1">
      <alignment vertical="center" wrapText="1"/>
    </xf>
    <xf numFmtId="44" fontId="2" fillId="0" borderId="0" xfId="1" applyFont="1" applyAlignment="1">
      <alignment vertical="center"/>
    </xf>
    <xf numFmtId="44" fontId="2" fillId="0" borderId="0" xfId="1" applyFont="1" applyFill="1" applyAlignment="1">
      <alignment vertical="center"/>
    </xf>
    <xf numFmtId="44" fontId="11" fillId="4" borderId="0" xfId="0" applyNumberFormat="1" applyFont="1" applyFill="1" applyAlignment="1">
      <alignment vertical="center"/>
    </xf>
    <xf numFmtId="0" fontId="2" fillId="4" borderId="2" xfId="0" applyFont="1" applyFill="1" applyBorder="1" applyAlignment="1">
      <alignment horizontal="right" vertical="center" wrapText="1" shrinkToFit="1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 shrinkToFit="1"/>
    </xf>
    <xf numFmtId="0" fontId="10" fillId="3" borderId="6" xfId="0" applyFont="1" applyFill="1" applyBorder="1" applyAlignment="1">
      <alignment horizontal="center" vertical="center" wrapText="1" shrinkToFit="1"/>
    </xf>
    <xf numFmtId="0" fontId="10" fillId="3" borderId="5" xfId="0" applyFont="1" applyFill="1" applyBorder="1" applyAlignment="1">
      <alignment horizontal="center" vertical="center" wrapText="1" shrinkToFi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8" borderId="11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/>
    </xf>
    <xf numFmtId="0" fontId="10" fillId="8" borderId="3" xfId="0" applyFont="1" applyFill="1" applyBorder="1" applyAlignment="1">
      <alignment horizontal="center" vertical="center"/>
    </xf>
    <xf numFmtId="0" fontId="10" fillId="8" borderId="9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 wrapText="1"/>
    </xf>
    <xf numFmtId="0" fontId="10" fillId="8" borderId="8" xfId="0" applyFont="1" applyFill="1" applyBorder="1" applyAlignment="1">
      <alignment horizontal="center" vertical="center" wrapText="1"/>
    </xf>
    <xf numFmtId="0" fontId="10" fillId="8" borderId="9" xfId="0" applyFont="1" applyFill="1" applyBorder="1" applyAlignment="1">
      <alignment horizontal="center" vertical="center" wrapText="1"/>
    </xf>
    <xf numFmtId="0" fontId="10" fillId="8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177" fontId="10" fillId="3" borderId="1" xfId="1" applyNumberFormat="1" applyFont="1" applyFill="1" applyBorder="1" applyAlignment="1">
      <alignment horizontal="center" vertical="center"/>
    </xf>
    <xf numFmtId="0" fontId="14" fillId="6" borderId="2" xfId="0" applyFont="1" applyFill="1" applyBorder="1" applyAlignment="1">
      <alignment horizontal="right" vertical="center" wrapText="1"/>
    </xf>
    <xf numFmtId="0" fontId="14" fillId="6" borderId="6" xfId="0" applyFont="1" applyFill="1" applyBorder="1" applyAlignment="1">
      <alignment horizontal="right" vertical="center" wrapText="1"/>
    </xf>
    <xf numFmtId="0" fontId="14" fillId="6" borderId="5" xfId="0" applyFont="1" applyFill="1" applyBorder="1" applyAlignment="1">
      <alignment horizontal="right" vertical="center" wrapText="1"/>
    </xf>
    <xf numFmtId="2" fontId="13" fillId="4" borderId="7" xfId="0" applyNumberFormat="1" applyFont="1" applyFill="1" applyBorder="1" applyAlignment="1">
      <alignment horizontal="center" vertical="center"/>
    </xf>
    <xf numFmtId="2" fontId="13" fillId="4" borderId="8" xfId="0" applyNumberFormat="1" applyFont="1" applyFill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2" fillId="0" borderId="29" xfId="116" applyFont="1" applyBorder="1" applyAlignment="1">
      <alignment horizontal="center"/>
    </xf>
    <xf numFmtId="0" fontId="2" fillId="0" borderId="0" xfId="116" applyFont="1" applyBorder="1" applyAlignment="1">
      <alignment horizontal="center"/>
    </xf>
    <xf numFmtId="0" fontId="2" fillId="0" borderId="30" xfId="116" applyFont="1" applyBorder="1" applyAlignment="1">
      <alignment horizontal="center"/>
    </xf>
    <xf numFmtId="0" fontId="25" fillId="0" borderId="29" xfId="117" applyFont="1" applyBorder="1" applyAlignment="1">
      <alignment horizontal="center"/>
    </xf>
    <xf numFmtId="0" fontId="25" fillId="0" borderId="0" xfId="117" applyFont="1" applyBorder="1" applyAlignment="1">
      <alignment horizontal="center"/>
    </xf>
    <xf numFmtId="0" fontId="25" fillId="0" borderId="30" xfId="117" applyFont="1" applyBorder="1" applyAlignment="1">
      <alignment horizontal="center"/>
    </xf>
    <xf numFmtId="0" fontId="27" fillId="0" borderId="31" xfId="117" applyFont="1" applyBorder="1" applyAlignment="1">
      <alignment horizontal="center"/>
    </xf>
    <xf numFmtId="0" fontId="27" fillId="0" borderId="13" xfId="117" applyFont="1" applyBorder="1" applyAlignment="1">
      <alignment horizontal="center"/>
    </xf>
    <xf numFmtId="0" fontId="27" fillId="0" borderId="32" xfId="117" applyFont="1" applyBorder="1" applyAlignment="1">
      <alignment horizontal="center"/>
    </xf>
    <xf numFmtId="49" fontId="13" fillId="0" borderId="13" xfId="116" applyNumberFormat="1" applyFont="1" applyBorder="1" applyAlignment="1">
      <alignment horizontal="center"/>
    </xf>
    <xf numFmtId="0" fontId="13" fillId="0" borderId="14" xfId="116" applyFont="1" applyBorder="1" applyAlignment="1">
      <alignment horizontal="center"/>
    </xf>
    <xf numFmtId="0" fontId="13" fillId="0" borderId="25" xfId="116" applyFont="1" applyBorder="1" applyAlignment="1">
      <alignment horizontal="center"/>
    </xf>
    <xf numFmtId="0" fontId="25" fillId="0" borderId="26" xfId="116" applyFont="1" applyBorder="1" applyAlignment="1">
      <alignment horizontal="center"/>
    </xf>
    <xf numFmtId="0" fontId="25" fillId="0" borderId="27" xfId="116" applyFont="1" applyBorder="1" applyAlignment="1">
      <alignment horizontal="center"/>
    </xf>
    <xf numFmtId="0" fontId="25" fillId="0" borderId="28" xfId="116" applyFont="1" applyBorder="1" applyAlignment="1">
      <alignment horizontal="center"/>
    </xf>
    <xf numFmtId="49" fontId="13" fillId="0" borderId="29" xfId="116" applyNumberFormat="1" applyFont="1" applyBorder="1" applyAlignment="1">
      <alignment horizontal="center"/>
    </xf>
    <xf numFmtId="49" fontId="13" fillId="0" borderId="0" xfId="116" applyNumberFormat="1" applyFont="1" applyBorder="1" applyAlignment="1">
      <alignment horizontal="center"/>
    </xf>
    <xf numFmtId="49" fontId="13" fillId="0" borderId="30" xfId="116" applyNumberFormat="1" applyFont="1" applyBorder="1" applyAlignment="1">
      <alignment horizontal="center"/>
    </xf>
    <xf numFmtId="0" fontId="9" fillId="0" borderId="0" xfId="0" applyFont="1" applyAlignment="1">
      <alignment horizontal="left" vertical="justify"/>
    </xf>
    <xf numFmtId="0" fontId="5" fillId="5" borderId="2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1" xfId="0" applyBorder="1" applyAlignment="1">
      <alignment horizontal="left"/>
    </xf>
    <xf numFmtId="0" fontId="5" fillId="0" borderId="1" xfId="0" applyFont="1" applyBorder="1" applyAlignment="1">
      <alignment horizontal="right"/>
    </xf>
    <xf numFmtId="0" fontId="5" fillId="2" borderId="1" xfId="0" applyFont="1" applyFill="1" applyBorder="1" applyAlignment="1">
      <alignment horizontal="right"/>
    </xf>
    <xf numFmtId="44" fontId="5" fillId="2" borderId="1" xfId="1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 wrapText="1" shrinkToFit="1"/>
    </xf>
    <xf numFmtId="0" fontId="0" fillId="4" borderId="6" xfId="0" applyFill="1" applyBorder="1" applyAlignment="1">
      <alignment horizontal="left" vertical="center" wrapText="1" shrinkToFit="1"/>
    </xf>
    <xf numFmtId="0" fontId="0" fillId="4" borderId="5" xfId="0" applyFill="1" applyBorder="1" applyAlignment="1">
      <alignment horizontal="left" vertical="center" wrapText="1" shrinkToFit="1"/>
    </xf>
    <xf numFmtId="0" fontId="0" fillId="4" borderId="2" xfId="0" applyFill="1" applyBorder="1" applyAlignment="1">
      <alignment horizontal="left" wrapText="1" shrinkToFit="1"/>
    </xf>
    <xf numFmtId="0" fontId="0" fillId="4" borderId="6" xfId="0" applyFill="1" applyBorder="1" applyAlignment="1">
      <alignment horizontal="left" wrapText="1" shrinkToFit="1"/>
    </xf>
    <xf numFmtId="0" fontId="0" fillId="4" borderId="5" xfId="0" applyFill="1" applyBorder="1" applyAlignment="1">
      <alignment horizontal="left" wrapText="1" shrinkToFit="1"/>
    </xf>
    <xf numFmtId="0" fontId="5" fillId="0" borderId="2" xfId="0" applyFont="1" applyBorder="1" applyAlignment="1">
      <alignment horizontal="right"/>
    </xf>
    <xf numFmtId="0" fontId="5" fillId="0" borderId="6" xfId="0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5" fillId="2" borderId="2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wrapText="1" shrinkToFit="1"/>
    </xf>
    <xf numFmtId="0" fontId="0" fillId="0" borderId="6" xfId="0" applyBorder="1" applyAlignment="1">
      <alignment horizontal="left" wrapText="1" shrinkToFit="1"/>
    </xf>
    <xf numFmtId="0" fontId="0" fillId="0" borderId="5" xfId="0" applyBorder="1" applyAlignment="1">
      <alignment horizontal="left" wrapText="1" shrinkToFit="1"/>
    </xf>
  </cellXfs>
  <cellStyles count="1234">
    <cellStyle name="Cabeçalho 1" xfId="6"/>
    <cellStyle name="Cabeçalho 2" xfId="7"/>
    <cellStyle name="Comma" xfId="8"/>
    <cellStyle name="Comma0" xfId="9"/>
    <cellStyle name="Data" xfId="10"/>
    <cellStyle name="Fixed" xfId="11"/>
    <cellStyle name="Fixo" xfId="12"/>
    <cellStyle name="Hyperlink 2" xfId="118"/>
    <cellStyle name="Indefinido" xfId="13"/>
    <cellStyle name="Moeda" xfId="1" builtinId="4"/>
    <cellStyle name="Moeda 2" xfId="14"/>
    <cellStyle name="Moeda 2 2" xfId="15"/>
    <cellStyle name="Moeda 2 2 2" xfId="16"/>
    <cellStyle name="Moeda 2 3" xfId="17"/>
    <cellStyle name="Moeda 3" xfId="18"/>
    <cellStyle name="Moeda 3 2" xfId="19"/>
    <cellStyle name="Moeda 3 3" xfId="20"/>
    <cellStyle name="Moeda 4" xfId="119"/>
    <cellStyle name="Moeda 5" xfId="120"/>
    <cellStyle name="Moeda0" xfId="21"/>
    <cellStyle name="mpenho" xfId="22"/>
    <cellStyle name="Normal" xfId="0" builtinId="0"/>
    <cellStyle name="Normal 10" xfId="23"/>
    <cellStyle name="Normal 10 10" xfId="121"/>
    <cellStyle name="Normal 10 11" xfId="122"/>
    <cellStyle name="Normal 10 12" xfId="123"/>
    <cellStyle name="Normal 10 13" xfId="124"/>
    <cellStyle name="Normal 10 14" xfId="125"/>
    <cellStyle name="Normal 10 15" xfId="126"/>
    <cellStyle name="Normal 10 16" xfId="127"/>
    <cellStyle name="Normal 10 17" xfId="128"/>
    <cellStyle name="Normal 10 18" xfId="129"/>
    <cellStyle name="Normal 10 19" xfId="130"/>
    <cellStyle name="Normal 10 2" xfId="131"/>
    <cellStyle name="Normal 10 20" xfId="132"/>
    <cellStyle name="Normal 10 21" xfId="133"/>
    <cellStyle name="Normal 10 22" xfId="134"/>
    <cellStyle name="Normal 10 23" xfId="135"/>
    <cellStyle name="Normal 10 24" xfId="136"/>
    <cellStyle name="Normal 10 25" xfId="137"/>
    <cellStyle name="Normal 10 26" xfId="138"/>
    <cellStyle name="Normal 10 27" xfId="139"/>
    <cellStyle name="Normal 10 28" xfId="140"/>
    <cellStyle name="Normal 10 29" xfId="141"/>
    <cellStyle name="Normal 10 3" xfId="142"/>
    <cellStyle name="Normal 10 30" xfId="143"/>
    <cellStyle name="Normal 10 31" xfId="144"/>
    <cellStyle name="Normal 10 32" xfId="145"/>
    <cellStyle name="Normal 10 33" xfId="146"/>
    <cellStyle name="Normal 10 34" xfId="147"/>
    <cellStyle name="Normal 10 35" xfId="148"/>
    <cellStyle name="Normal 10 36" xfId="149"/>
    <cellStyle name="Normal 10 37" xfId="150"/>
    <cellStyle name="Normal 10 38" xfId="151"/>
    <cellStyle name="Normal 10 39" xfId="152"/>
    <cellStyle name="Normal 10 4" xfId="153"/>
    <cellStyle name="Normal 10 40" xfId="154"/>
    <cellStyle name="Normal 10 41" xfId="155"/>
    <cellStyle name="Normal 10 42" xfId="156"/>
    <cellStyle name="Normal 10 43" xfId="157"/>
    <cellStyle name="Normal 10 44" xfId="158"/>
    <cellStyle name="Normal 10 45" xfId="159"/>
    <cellStyle name="Normal 10 46" xfId="160"/>
    <cellStyle name="Normal 10 47" xfId="161"/>
    <cellStyle name="Normal 10 48" xfId="162"/>
    <cellStyle name="Normal 10 49" xfId="163"/>
    <cellStyle name="Normal 10 5" xfId="164"/>
    <cellStyle name="Normal 10 50" xfId="165"/>
    <cellStyle name="Normal 10 51" xfId="166"/>
    <cellStyle name="Normal 10 52" xfId="167"/>
    <cellStyle name="Normal 10 53" xfId="168"/>
    <cellStyle name="Normal 10 54" xfId="169"/>
    <cellStyle name="Normal 10 55" xfId="170"/>
    <cellStyle name="Normal 10 56" xfId="171"/>
    <cellStyle name="Normal 10 57" xfId="172"/>
    <cellStyle name="Normal 10 58" xfId="173"/>
    <cellStyle name="Normal 10 59" xfId="174"/>
    <cellStyle name="Normal 10 6" xfId="175"/>
    <cellStyle name="Normal 10 60" xfId="176"/>
    <cellStyle name="Normal 10 61" xfId="177"/>
    <cellStyle name="Normal 10 62" xfId="178"/>
    <cellStyle name="Normal 10 63" xfId="179"/>
    <cellStyle name="Normal 10 64" xfId="180"/>
    <cellStyle name="Normal 10 65" xfId="181"/>
    <cellStyle name="Normal 10 66" xfId="182"/>
    <cellStyle name="Normal 10 67" xfId="183"/>
    <cellStyle name="Normal 10 68" xfId="184"/>
    <cellStyle name="Normal 10 69" xfId="185"/>
    <cellStyle name="Normal 10 7" xfId="186"/>
    <cellStyle name="Normal 10 70" xfId="187"/>
    <cellStyle name="Normal 10 71" xfId="188"/>
    <cellStyle name="Normal 10 72" xfId="189"/>
    <cellStyle name="Normal 10 73" xfId="190"/>
    <cellStyle name="Normal 10 74" xfId="191"/>
    <cellStyle name="Normal 10 75" xfId="192"/>
    <cellStyle name="Normal 10 76" xfId="193"/>
    <cellStyle name="Normal 10 77" xfId="194"/>
    <cellStyle name="Normal 10 8" xfId="195"/>
    <cellStyle name="Normal 10 9" xfId="196"/>
    <cellStyle name="Normal 11" xfId="4"/>
    <cellStyle name="Normal 11 10" xfId="197"/>
    <cellStyle name="Normal 11 11" xfId="198"/>
    <cellStyle name="Normal 11 12" xfId="199"/>
    <cellStyle name="Normal 11 13" xfId="200"/>
    <cellStyle name="Normal 11 2" xfId="201"/>
    <cellStyle name="Normal 11 3" xfId="202"/>
    <cellStyle name="Normal 11 4" xfId="203"/>
    <cellStyle name="Normal 11 5" xfId="204"/>
    <cellStyle name="Normal 11 6" xfId="205"/>
    <cellStyle name="Normal 11 7" xfId="206"/>
    <cellStyle name="Normal 11 8" xfId="207"/>
    <cellStyle name="Normal 11 9" xfId="208"/>
    <cellStyle name="Normal 12" xfId="24"/>
    <cellStyle name="Normal 2" xfId="25"/>
    <cellStyle name="Normal 2 10" xfId="209"/>
    <cellStyle name="Normal 2 11" xfId="210"/>
    <cellStyle name="Normal 2 12" xfId="211"/>
    <cellStyle name="Normal 2 13" xfId="212"/>
    <cellStyle name="Normal 2 14" xfId="213"/>
    <cellStyle name="Normal 2 15" xfId="214"/>
    <cellStyle name="Normal 2 16" xfId="215"/>
    <cellStyle name="Normal 2 17" xfId="216"/>
    <cellStyle name="Normal 2 18" xfId="217"/>
    <cellStyle name="Normal 2 19" xfId="218"/>
    <cellStyle name="Normal 2 2" xfId="26"/>
    <cellStyle name="Normal 2 2 10" xfId="219"/>
    <cellStyle name="Normal 2 2 11" xfId="220"/>
    <cellStyle name="Normal 2 2 12" xfId="221"/>
    <cellStyle name="Normal 2 2 13" xfId="222"/>
    <cellStyle name="Normal 2 2 14" xfId="223"/>
    <cellStyle name="Normal 2 2 15" xfId="224"/>
    <cellStyle name="Normal 2 2 16" xfId="225"/>
    <cellStyle name="Normal 2 2 17" xfId="226"/>
    <cellStyle name="Normal 2 2 18" xfId="227"/>
    <cellStyle name="Normal 2 2 19" xfId="228"/>
    <cellStyle name="Normal 2 2 2" xfId="5"/>
    <cellStyle name="Normal 2 2 2 2" xfId="117"/>
    <cellStyle name="Normal 2 2 20" xfId="229"/>
    <cellStyle name="Normal 2 2 21" xfId="230"/>
    <cellStyle name="Normal 2 2 22" xfId="231"/>
    <cellStyle name="Normal 2 2 23" xfId="232"/>
    <cellStyle name="Normal 2 2 24" xfId="233"/>
    <cellStyle name="Normal 2 2 25" xfId="234"/>
    <cellStyle name="Normal 2 2 26" xfId="235"/>
    <cellStyle name="Normal 2 2 27" xfId="236"/>
    <cellStyle name="Normal 2 2 28" xfId="237"/>
    <cellStyle name="Normal 2 2 29" xfId="238"/>
    <cellStyle name="Normal 2 2 3" xfId="27"/>
    <cellStyle name="Normal 2 2 30" xfId="239"/>
    <cellStyle name="Normal 2 2 31" xfId="240"/>
    <cellStyle name="Normal 2 2 32" xfId="241"/>
    <cellStyle name="Normal 2 2 33" xfId="242"/>
    <cellStyle name="Normal 2 2 34" xfId="243"/>
    <cellStyle name="Normal 2 2 35" xfId="244"/>
    <cellStyle name="Normal 2 2 36" xfId="245"/>
    <cellStyle name="Normal 2 2 37" xfId="246"/>
    <cellStyle name="Normal 2 2 38" xfId="247"/>
    <cellStyle name="Normal 2 2 39" xfId="248"/>
    <cellStyle name="Normal 2 2 4" xfId="249"/>
    <cellStyle name="Normal 2 2 40" xfId="250"/>
    <cellStyle name="Normal 2 2 41" xfId="251"/>
    <cellStyle name="Normal 2 2 42" xfId="252"/>
    <cellStyle name="Normal 2 2 43" xfId="253"/>
    <cellStyle name="Normal 2 2 44" xfId="254"/>
    <cellStyle name="Normal 2 2 45" xfId="255"/>
    <cellStyle name="Normal 2 2 46" xfId="256"/>
    <cellStyle name="Normal 2 2 47" xfId="257"/>
    <cellStyle name="Normal 2 2 48" xfId="258"/>
    <cellStyle name="Normal 2 2 49" xfId="259"/>
    <cellStyle name="Normal 2 2 5" xfId="260"/>
    <cellStyle name="Normal 2 2 50" xfId="261"/>
    <cellStyle name="Normal 2 2 51" xfId="262"/>
    <cellStyle name="Normal 2 2 52" xfId="263"/>
    <cellStyle name="Normal 2 2 53" xfId="264"/>
    <cellStyle name="Normal 2 2 54" xfId="265"/>
    <cellStyle name="Normal 2 2 55" xfId="266"/>
    <cellStyle name="Normal 2 2 56" xfId="267"/>
    <cellStyle name="Normal 2 2 57" xfId="268"/>
    <cellStyle name="Normal 2 2 58" xfId="269"/>
    <cellStyle name="Normal 2 2 59" xfId="270"/>
    <cellStyle name="Normal 2 2 6" xfId="271"/>
    <cellStyle name="Normal 2 2 60" xfId="272"/>
    <cellStyle name="Normal 2 2 61" xfId="273"/>
    <cellStyle name="Normal 2 2 62" xfId="274"/>
    <cellStyle name="Normal 2 2 63" xfId="275"/>
    <cellStyle name="Normal 2 2 64" xfId="276"/>
    <cellStyle name="Normal 2 2 65" xfId="277"/>
    <cellStyle name="Normal 2 2 66" xfId="278"/>
    <cellStyle name="Normal 2 2 67" xfId="279"/>
    <cellStyle name="Normal 2 2 68" xfId="280"/>
    <cellStyle name="Normal 2 2 69" xfId="281"/>
    <cellStyle name="Normal 2 2 7" xfId="282"/>
    <cellStyle name="Normal 2 2 70" xfId="283"/>
    <cellStyle name="Normal 2 2 71" xfId="284"/>
    <cellStyle name="Normal 2 2 72" xfId="285"/>
    <cellStyle name="Normal 2 2 73" xfId="286"/>
    <cellStyle name="Normal 2 2 74" xfId="287"/>
    <cellStyle name="Normal 2 2 75" xfId="288"/>
    <cellStyle name="Normal 2 2 76" xfId="289"/>
    <cellStyle name="Normal 2 2 77" xfId="290"/>
    <cellStyle name="Normal 2 2 78" xfId="291"/>
    <cellStyle name="Normal 2 2 8" xfId="292"/>
    <cellStyle name="Normal 2 2 9" xfId="293"/>
    <cellStyle name="Normal 2 20" xfId="294"/>
    <cellStyle name="Normal 2 21" xfId="295"/>
    <cellStyle name="Normal 2 22" xfId="296"/>
    <cellStyle name="Normal 2 23" xfId="297"/>
    <cellStyle name="Normal 2 24" xfId="298"/>
    <cellStyle name="Normal 2 25" xfId="299"/>
    <cellStyle name="Normal 2 26" xfId="300"/>
    <cellStyle name="Normal 2 27" xfId="301"/>
    <cellStyle name="Normal 2 28" xfId="302"/>
    <cellStyle name="Normal 2 29" xfId="303"/>
    <cellStyle name="Normal 2 3" xfId="28"/>
    <cellStyle name="Normal 2 30" xfId="304"/>
    <cellStyle name="Normal 2 31" xfId="305"/>
    <cellStyle name="Normal 2 32" xfId="306"/>
    <cellStyle name="Normal 2 33" xfId="307"/>
    <cellStyle name="Normal 2 34" xfId="308"/>
    <cellStyle name="Normal 2 35" xfId="309"/>
    <cellStyle name="Normal 2 36" xfId="310"/>
    <cellStyle name="Normal 2 37" xfId="311"/>
    <cellStyle name="Normal 2 38" xfId="312"/>
    <cellStyle name="Normal 2 39" xfId="313"/>
    <cellStyle name="Normal 2 4" xfId="29"/>
    <cellStyle name="Normal 2 40" xfId="314"/>
    <cellStyle name="Normal 2 41" xfId="315"/>
    <cellStyle name="Normal 2 42" xfId="316"/>
    <cellStyle name="Normal 2 43" xfId="317"/>
    <cellStyle name="Normal 2 44" xfId="318"/>
    <cellStyle name="Normal 2 45" xfId="319"/>
    <cellStyle name="Normal 2 46" xfId="320"/>
    <cellStyle name="Normal 2 47" xfId="321"/>
    <cellStyle name="Normal 2 48" xfId="322"/>
    <cellStyle name="Normal 2 49" xfId="323"/>
    <cellStyle name="Normal 2 5" xfId="324"/>
    <cellStyle name="Normal 2 50" xfId="325"/>
    <cellStyle name="Normal 2 51" xfId="326"/>
    <cellStyle name="Normal 2 52" xfId="327"/>
    <cellStyle name="Normal 2 53" xfId="328"/>
    <cellStyle name="Normal 2 54" xfId="329"/>
    <cellStyle name="Normal 2 55" xfId="330"/>
    <cellStyle name="Normal 2 56" xfId="331"/>
    <cellStyle name="Normal 2 57" xfId="332"/>
    <cellStyle name="Normal 2 58" xfId="333"/>
    <cellStyle name="Normal 2 59" xfId="334"/>
    <cellStyle name="Normal 2 6" xfId="335"/>
    <cellStyle name="Normal 2 60" xfId="336"/>
    <cellStyle name="Normal 2 61" xfId="337"/>
    <cellStyle name="Normal 2 62" xfId="338"/>
    <cellStyle name="Normal 2 63" xfId="339"/>
    <cellStyle name="Normal 2 64" xfId="340"/>
    <cellStyle name="Normal 2 65" xfId="341"/>
    <cellStyle name="Normal 2 66" xfId="342"/>
    <cellStyle name="Normal 2 67" xfId="343"/>
    <cellStyle name="Normal 2 68" xfId="344"/>
    <cellStyle name="Normal 2 69" xfId="345"/>
    <cellStyle name="Normal 2 7" xfId="346"/>
    <cellStyle name="Normal 2 70" xfId="347"/>
    <cellStyle name="Normal 2 71" xfId="348"/>
    <cellStyle name="Normal 2 72" xfId="349"/>
    <cellStyle name="Normal 2 73" xfId="350"/>
    <cellStyle name="Normal 2 74" xfId="351"/>
    <cellStyle name="Normal 2 75" xfId="352"/>
    <cellStyle name="Normal 2 76" xfId="353"/>
    <cellStyle name="Normal 2 77" xfId="354"/>
    <cellStyle name="Normal 2 8" xfId="355"/>
    <cellStyle name="Normal 2 9" xfId="356"/>
    <cellStyle name="Normal 2_ORÇ - Galeria Rua Eredes Serpa" xfId="30"/>
    <cellStyle name="Normal 3" xfId="31"/>
    <cellStyle name="Normal 3 10" xfId="357"/>
    <cellStyle name="Normal 3 100" xfId="358"/>
    <cellStyle name="Normal 3 101" xfId="359"/>
    <cellStyle name="Normal 3 102" xfId="360"/>
    <cellStyle name="Normal 3 103" xfId="361"/>
    <cellStyle name="Normal 3 104" xfId="362"/>
    <cellStyle name="Normal 3 105" xfId="363"/>
    <cellStyle name="Normal 3 106" xfId="364"/>
    <cellStyle name="Normal 3 107" xfId="365"/>
    <cellStyle name="Normal 3 108" xfId="366"/>
    <cellStyle name="Normal 3 109" xfId="367"/>
    <cellStyle name="Normal 3 11" xfId="368"/>
    <cellStyle name="Normal 3 110" xfId="369"/>
    <cellStyle name="Normal 3 111" xfId="370"/>
    <cellStyle name="Normal 3 112" xfId="371"/>
    <cellStyle name="Normal 3 113" xfId="372"/>
    <cellStyle name="Normal 3 114" xfId="373"/>
    <cellStyle name="Normal 3 115" xfId="374"/>
    <cellStyle name="Normal 3 116" xfId="375"/>
    <cellStyle name="Normal 3 117" xfId="376"/>
    <cellStyle name="Normal 3 118" xfId="377"/>
    <cellStyle name="Normal 3 119" xfId="378"/>
    <cellStyle name="Normal 3 12" xfId="379"/>
    <cellStyle name="Normal 3 120" xfId="380"/>
    <cellStyle name="Normal 3 121" xfId="381"/>
    <cellStyle name="Normal 3 122" xfId="382"/>
    <cellStyle name="Normal 3 123" xfId="383"/>
    <cellStyle name="Normal 3 124" xfId="384"/>
    <cellStyle name="Normal 3 125" xfId="385"/>
    <cellStyle name="Normal 3 126" xfId="386"/>
    <cellStyle name="Normal 3 127" xfId="387"/>
    <cellStyle name="Normal 3 128" xfId="388"/>
    <cellStyle name="Normal 3 129" xfId="389"/>
    <cellStyle name="Normal 3 13" xfId="390"/>
    <cellStyle name="Normal 3 130" xfId="391"/>
    <cellStyle name="Normal 3 131" xfId="392"/>
    <cellStyle name="Normal 3 132" xfId="393"/>
    <cellStyle name="Normal 3 133" xfId="394"/>
    <cellStyle name="Normal 3 134" xfId="395"/>
    <cellStyle name="Normal 3 135" xfId="396"/>
    <cellStyle name="Normal 3 136" xfId="397"/>
    <cellStyle name="Normal 3 137" xfId="398"/>
    <cellStyle name="Normal 3 137 10" xfId="399"/>
    <cellStyle name="Normal 3 137 11" xfId="400"/>
    <cellStyle name="Normal 3 137 12" xfId="401"/>
    <cellStyle name="Normal 3 137 13" xfId="402"/>
    <cellStyle name="Normal 3 137 14" xfId="403"/>
    <cellStyle name="Normal 3 137 15" xfId="404"/>
    <cellStyle name="Normal 3 137 16" xfId="405"/>
    <cellStyle name="Normal 3 137 17" xfId="406"/>
    <cellStyle name="Normal 3 137 18" xfId="407"/>
    <cellStyle name="Normal 3 137 19" xfId="408"/>
    <cellStyle name="Normal 3 137 2" xfId="409"/>
    <cellStyle name="Normal 3 137 20" xfId="410"/>
    <cellStyle name="Normal 3 137 21" xfId="411"/>
    <cellStyle name="Normal 3 137 22" xfId="412"/>
    <cellStyle name="Normal 3 137 23" xfId="413"/>
    <cellStyle name="Normal 3 137 24" xfId="414"/>
    <cellStyle name="Normal 3 137 25" xfId="415"/>
    <cellStyle name="Normal 3 137 26" xfId="416"/>
    <cellStyle name="Normal 3 137 27" xfId="417"/>
    <cellStyle name="Normal 3 137 3" xfId="418"/>
    <cellStyle name="Normal 3 137 4" xfId="419"/>
    <cellStyle name="Normal 3 137 5" xfId="420"/>
    <cellStyle name="Normal 3 137 6" xfId="421"/>
    <cellStyle name="Normal 3 137 7" xfId="422"/>
    <cellStyle name="Normal 3 137 8" xfId="423"/>
    <cellStyle name="Normal 3 137 9" xfId="424"/>
    <cellStyle name="Normal 3 138" xfId="425"/>
    <cellStyle name="Normal 3 139" xfId="426"/>
    <cellStyle name="Normal 3 14" xfId="427"/>
    <cellStyle name="Normal 3 140" xfId="428"/>
    <cellStyle name="Normal 3 141" xfId="429"/>
    <cellStyle name="Normal 3 142" xfId="430"/>
    <cellStyle name="Normal 3 143" xfId="431"/>
    <cellStyle name="Normal 3 144" xfId="432"/>
    <cellStyle name="Normal 3 145" xfId="433"/>
    <cellStyle name="Normal 3 146" xfId="434"/>
    <cellStyle name="Normal 3 147" xfId="435"/>
    <cellStyle name="Normal 3 148" xfId="436"/>
    <cellStyle name="Normal 3 149" xfId="437"/>
    <cellStyle name="Normal 3 15" xfId="438"/>
    <cellStyle name="Normal 3 150" xfId="439"/>
    <cellStyle name="Normal 3 151" xfId="440"/>
    <cellStyle name="Normal 3 152" xfId="441"/>
    <cellStyle name="Normal 3 153" xfId="442"/>
    <cellStyle name="Normal 3 154" xfId="443"/>
    <cellStyle name="Normal 3 155" xfId="444"/>
    <cellStyle name="Normal 3 156" xfId="445"/>
    <cellStyle name="Normal 3 157" xfId="446"/>
    <cellStyle name="Normal 3 158" xfId="447"/>
    <cellStyle name="Normal 3 159" xfId="448"/>
    <cellStyle name="Normal 3 16" xfId="449"/>
    <cellStyle name="Normal 3 160" xfId="450"/>
    <cellStyle name="Normal 3 161" xfId="451"/>
    <cellStyle name="Normal 3 162" xfId="452"/>
    <cellStyle name="Normal 3 163" xfId="453"/>
    <cellStyle name="Normal 3 164" xfId="454"/>
    <cellStyle name="Normal 3 165" xfId="455"/>
    <cellStyle name="Normal 3 166" xfId="456"/>
    <cellStyle name="Normal 3 167" xfId="457"/>
    <cellStyle name="Normal 3 168" xfId="458"/>
    <cellStyle name="Normal 3 169" xfId="459"/>
    <cellStyle name="Normal 3 17" xfId="460"/>
    <cellStyle name="Normal 3 170" xfId="461"/>
    <cellStyle name="Normal 3 171" xfId="462"/>
    <cellStyle name="Normal 3 172" xfId="463"/>
    <cellStyle name="Normal 3 173" xfId="464"/>
    <cellStyle name="Normal 3 174" xfId="465"/>
    <cellStyle name="Normal 3 175" xfId="466"/>
    <cellStyle name="Normal 3 176" xfId="467"/>
    <cellStyle name="Normal 3 177" xfId="468"/>
    <cellStyle name="Normal 3 178" xfId="469"/>
    <cellStyle name="Normal 3 179" xfId="470"/>
    <cellStyle name="Normal 3 18" xfId="471"/>
    <cellStyle name="Normal 3 180" xfId="472"/>
    <cellStyle name="Normal 3 181" xfId="473"/>
    <cellStyle name="Normal 3 182" xfId="474"/>
    <cellStyle name="Normal 3 183" xfId="475"/>
    <cellStyle name="Normal 3 184" xfId="476"/>
    <cellStyle name="Normal 3 185" xfId="477"/>
    <cellStyle name="Normal 3 186" xfId="478"/>
    <cellStyle name="Normal 3 187" xfId="479"/>
    <cellStyle name="Normal 3 188" xfId="480"/>
    <cellStyle name="Normal 3 189" xfId="481"/>
    <cellStyle name="Normal 3 19" xfId="482"/>
    <cellStyle name="Normal 3 190" xfId="483"/>
    <cellStyle name="Normal 3 191" xfId="484"/>
    <cellStyle name="Normal 3 192" xfId="485"/>
    <cellStyle name="Normal 3 193" xfId="486"/>
    <cellStyle name="Normal 3 194" xfId="487"/>
    <cellStyle name="Normal 3 195" xfId="488"/>
    <cellStyle name="Normal 3 196" xfId="489"/>
    <cellStyle name="Normal 3 197" xfId="490"/>
    <cellStyle name="Normal 3 198" xfId="491"/>
    <cellStyle name="Normal 3 199" xfId="492"/>
    <cellStyle name="Normal 3 2" xfId="32"/>
    <cellStyle name="Normal 3 20" xfId="493"/>
    <cellStyle name="Normal 3 200" xfId="494"/>
    <cellStyle name="Normal 3 201" xfId="495"/>
    <cellStyle name="Normal 3 202" xfId="496"/>
    <cellStyle name="Normal 3 203" xfId="497"/>
    <cellStyle name="Normal 3 204" xfId="498"/>
    <cellStyle name="Normal 3 205" xfId="499"/>
    <cellStyle name="Normal 3 206" xfId="500"/>
    <cellStyle name="Normal 3 207" xfId="501"/>
    <cellStyle name="Normal 3 208" xfId="502"/>
    <cellStyle name="Normal 3 209" xfId="503"/>
    <cellStyle name="Normal 3 21" xfId="504"/>
    <cellStyle name="Normal 3 210" xfId="505"/>
    <cellStyle name="Normal 3 211" xfId="506"/>
    <cellStyle name="Normal 3 212" xfId="507"/>
    <cellStyle name="Normal 3 213" xfId="508"/>
    <cellStyle name="Normal 3 214" xfId="509"/>
    <cellStyle name="Normal 3 215" xfId="510"/>
    <cellStyle name="Normal 3 216" xfId="511"/>
    <cellStyle name="Normal 3 217" xfId="512"/>
    <cellStyle name="Normal 3 218" xfId="513"/>
    <cellStyle name="Normal 3 219" xfId="514"/>
    <cellStyle name="Normal 3 22" xfId="515"/>
    <cellStyle name="Normal 3 220" xfId="516"/>
    <cellStyle name="Normal 3 221" xfId="517"/>
    <cellStyle name="Normal 3 222" xfId="518"/>
    <cellStyle name="Normal 3 223" xfId="519"/>
    <cellStyle name="Normal 3 224" xfId="520"/>
    <cellStyle name="Normal 3 225" xfId="521"/>
    <cellStyle name="Normal 3 226" xfId="522"/>
    <cellStyle name="Normal 3 227" xfId="523"/>
    <cellStyle name="Normal 3 228" xfId="524"/>
    <cellStyle name="Normal 3 229" xfId="525"/>
    <cellStyle name="Normal 3 23" xfId="526"/>
    <cellStyle name="Normal 3 230" xfId="527"/>
    <cellStyle name="Normal 3 231" xfId="528"/>
    <cellStyle name="Normal 3 232" xfId="529"/>
    <cellStyle name="Normal 3 233" xfId="530"/>
    <cellStyle name="Normal 3 234" xfId="531"/>
    <cellStyle name="Normal 3 235" xfId="532"/>
    <cellStyle name="Normal 3 236" xfId="533"/>
    <cellStyle name="Normal 3 237" xfId="534"/>
    <cellStyle name="Normal 3 238" xfId="535"/>
    <cellStyle name="Normal 3 239" xfId="536"/>
    <cellStyle name="Normal 3 24" xfId="537"/>
    <cellStyle name="Normal 3 240" xfId="538"/>
    <cellStyle name="Normal 3 241" xfId="539"/>
    <cellStyle name="Normal 3 242" xfId="540"/>
    <cellStyle name="Normal 3 243" xfId="541"/>
    <cellStyle name="Normal 3 244" xfId="542"/>
    <cellStyle name="Normal 3 245" xfId="543"/>
    <cellStyle name="Normal 3 246" xfId="544"/>
    <cellStyle name="Normal 3 247" xfId="545"/>
    <cellStyle name="Normal 3 248" xfId="546"/>
    <cellStyle name="Normal 3 249" xfId="547"/>
    <cellStyle name="Normal 3 25" xfId="548"/>
    <cellStyle name="Normal 3 250" xfId="549"/>
    <cellStyle name="Normal 3 26" xfId="550"/>
    <cellStyle name="Normal 3 27" xfId="551"/>
    <cellStyle name="Normal 3 28" xfId="552"/>
    <cellStyle name="Normal 3 29" xfId="553"/>
    <cellStyle name="Normal 3 3" xfId="554"/>
    <cellStyle name="Normal 3 30" xfId="555"/>
    <cellStyle name="Normal 3 31" xfId="556"/>
    <cellStyle name="Normal 3 32" xfId="557"/>
    <cellStyle name="Normal 3 33" xfId="558"/>
    <cellStyle name="Normal 3 34" xfId="559"/>
    <cellStyle name="Normal 3 35" xfId="560"/>
    <cellStyle name="Normal 3 36" xfId="561"/>
    <cellStyle name="Normal 3 37" xfId="562"/>
    <cellStyle name="Normal 3 38" xfId="563"/>
    <cellStyle name="Normal 3 39" xfId="564"/>
    <cellStyle name="Normal 3 4" xfId="565"/>
    <cellStyle name="Normal 3 40" xfId="566"/>
    <cellStyle name="Normal 3 41" xfId="567"/>
    <cellStyle name="Normal 3 42" xfId="568"/>
    <cellStyle name="Normal 3 43" xfId="569"/>
    <cellStyle name="Normal 3 44" xfId="570"/>
    <cellStyle name="Normal 3 45" xfId="571"/>
    <cellStyle name="Normal 3 46" xfId="572"/>
    <cellStyle name="Normal 3 47" xfId="573"/>
    <cellStyle name="Normal 3 48" xfId="574"/>
    <cellStyle name="Normal 3 49" xfId="575"/>
    <cellStyle name="Normal 3 5" xfId="576"/>
    <cellStyle name="Normal 3 50" xfId="577"/>
    <cellStyle name="Normal 3 51" xfId="578"/>
    <cellStyle name="Normal 3 52" xfId="579"/>
    <cellStyle name="Normal 3 53" xfId="580"/>
    <cellStyle name="Normal 3 54" xfId="581"/>
    <cellStyle name="Normal 3 55" xfId="582"/>
    <cellStyle name="Normal 3 56" xfId="583"/>
    <cellStyle name="Normal 3 57" xfId="584"/>
    <cellStyle name="Normal 3 58" xfId="585"/>
    <cellStyle name="Normal 3 59" xfId="586"/>
    <cellStyle name="Normal 3 6" xfId="587"/>
    <cellStyle name="Normal 3 60" xfId="588"/>
    <cellStyle name="Normal 3 61" xfId="589"/>
    <cellStyle name="Normal 3 62" xfId="590"/>
    <cellStyle name="Normal 3 63" xfId="591"/>
    <cellStyle name="Normal 3 64" xfId="592"/>
    <cellStyle name="Normal 3 65" xfId="593"/>
    <cellStyle name="Normal 3 66" xfId="594"/>
    <cellStyle name="Normal 3 67" xfId="595"/>
    <cellStyle name="Normal 3 68" xfId="596"/>
    <cellStyle name="Normal 3 69" xfId="597"/>
    <cellStyle name="Normal 3 7" xfId="598"/>
    <cellStyle name="Normal 3 70" xfId="599"/>
    <cellStyle name="Normal 3 71" xfId="600"/>
    <cellStyle name="Normal 3 72" xfId="601"/>
    <cellStyle name="Normal 3 73" xfId="602"/>
    <cellStyle name="Normal 3 74" xfId="603"/>
    <cellStyle name="Normal 3 75" xfId="604"/>
    <cellStyle name="Normal 3 76" xfId="605"/>
    <cellStyle name="Normal 3 77" xfId="606"/>
    <cellStyle name="Normal 3 78" xfId="607"/>
    <cellStyle name="Normal 3 79" xfId="608"/>
    <cellStyle name="Normal 3 8" xfId="609"/>
    <cellStyle name="Normal 3 80" xfId="610"/>
    <cellStyle name="Normal 3 81" xfId="611"/>
    <cellStyle name="Normal 3 82" xfId="612"/>
    <cellStyle name="Normal 3 83" xfId="613"/>
    <cellStyle name="Normal 3 84" xfId="614"/>
    <cellStyle name="Normal 3 85" xfId="615"/>
    <cellStyle name="Normal 3 86" xfId="616"/>
    <cellStyle name="Normal 3 87" xfId="617"/>
    <cellStyle name="Normal 3 88" xfId="618"/>
    <cellStyle name="Normal 3 89" xfId="619"/>
    <cellStyle name="Normal 3 9" xfId="620"/>
    <cellStyle name="Normal 3 90" xfId="621"/>
    <cellStyle name="Normal 3 91" xfId="622"/>
    <cellStyle name="Normal 3 92" xfId="623"/>
    <cellStyle name="Normal 3 93" xfId="624"/>
    <cellStyle name="Normal 3 94" xfId="625"/>
    <cellStyle name="Normal 3 95" xfId="626"/>
    <cellStyle name="Normal 3 96" xfId="627"/>
    <cellStyle name="Normal 3 97" xfId="628"/>
    <cellStyle name="Normal 3 98" xfId="629"/>
    <cellStyle name="Normal 3 99" xfId="630"/>
    <cellStyle name="Normal 4" xfId="33"/>
    <cellStyle name="Normal 4 2" xfId="631"/>
    <cellStyle name="Normal 5" xfId="34"/>
    <cellStyle name="Normal 5 2" xfId="632"/>
    <cellStyle name="Normal 6" xfId="35"/>
    <cellStyle name="Normal 6 10" xfId="633"/>
    <cellStyle name="Normal 6 100" xfId="634"/>
    <cellStyle name="Normal 6 101" xfId="635"/>
    <cellStyle name="Normal 6 102" xfId="636"/>
    <cellStyle name="Normal 6 103" xfId="637"/>
    <cellStyle name="Normal 6 104" xfId="638"/>
    <cellStyle name="Normal 6 105" xfId="639"/>
    <cellStyle name="Normal 6 106" xfId="640"/>
    <cellStyle name="Normal 6 107" xfId="641"/>
    <cellStyle name="Normal 6 108" xfId="642"/>
    <cellStyle name="Normal 6 109" xfId="643"/>
    <cellStyle name="Normal 6 11" xfId="644"/>
    <cellStyle name="Normal 6 110" xfId="645"/>
    <cellStyle name="Normal 6 111" xfId="646"/>
    <cellStyle name="Normal 6 112" xfId="647"/>
    <cellStyle name="Normal 6 113" xfId="648"/>
    <cellStyle name="Normal 6 114" xfId="649"/>
    <cellStyle name="Normal 6 115" xfId="650"/>
    <cellStyle name="Normal 6 116" xfId="651"/>
    <cellStyle name="Normal 6 117" xfId="652"/>
    <cellStyle name="Normal 6 118" xfId="653"/>
    <cellStyle name="Normal 6 119" xfId="654"/>
    <cellStyle name="Normal 6 12" xfId="655"/>
    <cellStyle name="Normal 6 120" xfId="656"/>
    <cellStyle name="Normal 6 121" xfId="657"/>
    <cellStyle name="Normal 6 122" xfId="658"/>
    <cellStyle name="Normal 6 123" xfId="659"/>
    <cellStyle name="Normal 6 124" xfId="660"/>
    <cellStyle name="Normal 6 125" xfId="661"/>
    <cellStyle name="Normal 6 126" xfId="662"/>
    <cellStyle name="Normal 6 127" xfId="663"/>
    <cellStyle name="Normal 6 128" xfId="664"/>
    <cellStyle name="Normal 6 129" xfId="665"/>
    <cellStyle name="Normal 6 13" xfId="666"/>
    <cellStyle name="Normal 6 130" xfId="667"/>
    <cellStyle name="Normal 6 131" xfId="668"/>
    <cellStyle name="Normal 6 132" xfId="669"/>
    <cellStyle name="Normal 6 133" xfId="670"/>
    <cellStyle name="Normal 6 134" xfId="671"/>
    <cellStyle name="Normal 6 135" xfId="672"/>
    <cellStyle name="Normal 6 136" xfId="673"/>
    <cellStyle name="Normal 6 136 10" xfId="674"/>
    <cellStyle name="Normal 6 136 11" xfId="675"/>
    <cellStyle name="Normal 6 136 12" xfId="676"/>
    <cellStyle name="Normal 6 136 13" xfId="677"/>
    <cellStyle name="Normal 6 136 14" xfId="678"/>
    <cellStyle name="Normal 6 136 15" xfId="679"/>
    <cellStyle name="Normal 6 136 16" xfId="680"/>
    <cellStyle name="Normal 6 136 17" xfId="681"/>
    <cellStyle name="Normal 6 136 18" xfId="682"/>
    <cellStyle name="Normal 6 136 19" xfId="683"/>
    <cellStyle name="Normal 6 136 2" xfId="684"/>
    <cellStyle name="Normal 6 136 20" xfId="685"/>
    <cellStyle name="Normal 6 136 21" xfId="686"/>
    <cellStyle name="Normal 6 136 22" xfId="687"/>
    <cellStyle name="Normal 6 136 23" xfId="688"/>
    <cellStyle name="Normal 6 136 24" xfId="689"/>
    <cellStyle name="Normal 6 136 25" xfId="690"/>
    <cellStyle name="Normal 6 136 26" xfId="691"/>
    <cellStyle name="Normal 6 136 27" xfId="692"/>
    <cellStyle name="Normal 6 136 3" xfId="693"/>
    <cellStyle name="Normal 6 136 4" xfId="694"/>
    <cellStyle name="Normal 6 136 5" xfId="695"/>
    <cellStyle name="Normal 6 136 6" xfId="696"/>
    <cellStyle name="Normal 6 136 7" xfId="697"/>
    <cellStyle name="Normal 6 136 8" xfId="698"/>
    <cellStyle name="Normal 6 136 9" xfId="699"/>
    <cellStyle name="Normal 6 137" xfId="700"/>
    <cellStyle name="Normal 6 138" xfId="701"/>
    <cellStyle name="Normal 6 139" xfId="702"/>
    <cellStyle name="Normal 6 14" xfId="703"/>
    <cellStyle name="Normal 6 140" xfId="704"/>
    <cellStyle name="Normal 6 141" xfId="705"/>
    <cellStyle name="Normal 6 142" xfId="706"/>
    <cellStyle name="Normal 6 143" xfId="707"/>
    <cellStyle name="Normal 6 144" xfId="708"/>
    <cellStyle name="Normal 6 145" xfId="709"/>
    <cellStyle name="Normal 6 146" xfId="710"/>
    <cellStyle name="Normal 6 147" xfId="711"/>
    <cellStyle name="Normal 6 148" xfId="712"/>
    <cellStyle name="Normal 6 149" xfId="713"/>
    <cellStyle name="Normal 6 15" xfId="714"/>
    <cellStyle name="Normal 6 150" xfId="715"/>
    <cellStyle name="Normal 6 151" xfId="716"/>
    <cellStyle name="Normal 6 152" xfId="717"/>
    <cellStyle name="Normal 6 153" xfId="718"/>
    <cellStyle name="Normal 6 154" xfId="719"/>
    <cellStyle name="Normal 6 155" xfId="720"/>
    <cellStyle name="Normal 6 156" xfId="721"/>
    <cellStyle name="Normal 6 157" xfId="722"/>
    <cellStyle name="Normal 6 158" xfId="723"/>
    <cellStyle name="Normal 6 159" xfId="724"/>
    <cellStyle name="Normal 6 16" xfId="725"/>
    <cellStyle name="Normal 6 160" xfId="726"/>
    <cellStyle name="Normal 6 161" xfId="727"/>
    <cellStyle name="Normal 6 162" xfId="728"/>
    <cellStyle name="Normal 6 163" xfId="729"/>
    <cellStyle name="Normal 6 164" xfId="730"/>
    <cellStyle name="Normal 6 165" xfId="731"/>
    <cellStyle name="Normal 6 166" xfId="732"/>
    <cellStyle name="Normal 6 167" xfId="733"/>
    <cellStyle name="Normal 6 168" xfId="734"/>
    <cellStyle name="Normal 6 169" xfId="735"/>
    <cellStyle name="Normal 6 17" xfId="736"/>
    <cellStyle name="Normal 6 170" xfId="737"/>
    <cellStyle name="Normal 6 171" xfId="738"/>
    <cellStyle name="Normal 6 172" xfId="739"/>
    <cellStyle name="Normal 6 173" xfId="740"/>
    <cellStyle name="Normal 6 174" xfId="741"/>
    <cellStyle name="Normal 6 175" xfId="742"/>
    <cellStyle name="Normal 6 176" xfId="743"/>
    <cellStyle name="Normal 6 177" xfId="744"/>
    <cellStyle name="Normal 6 178" xfId="745"/>
    <cellStyle name="Normal 6 179" xfId="746"/>
    <cellStyle name="Normal 6 18" xfId="747"/>
    <cellStyle name="Normal 6 180" xfId="748"/>
    <cellStyle name="Normal 6 181" xfId="749"/>
    <cellStyle name="Normal 6 182" xfId="750"/>
    <cellStyle name="Normal 6 183" xfId="751"/>
    <cellStyle name="Normal 6 184" xfId="752"/>
    <cellStyle name="Normal 6 185" xfId="753"/>
    <cellStyle name="Normal 6 186" xfId="754"/>
    <cellStyle name="Normal 6 187" xfId="755"/>
    <cellStyle name="Normal 6 188" xfId="756"/>
    <cellStyle name="Normal 6 189" xfId="757"/>
    <cellStyle name="Normal 6 19" xfId="758"/>
    <cellStyle name="Normal 6 190" xfId="759"/>
    <cellStyle name="Normal 6 191" xfId="760"/>
    <cellStyle name="Normal 6 192" xfId="761"/>
    <cellStyle name="Normal 6 193" xfId="762"/>
    <cellStyle name="Normal 6 194" xfId="763"/>
    <cellStyle name="Normal 6 195" xfId="764"/>
    <cellStyle name="Normal 6 196" xfId="765"/>
    <cellStyle name="Normal 6 197" xfId="766"/>
    <cellStyle name="Normal 6 198" xfId="767"/>
    <cellStyle name="Normal 6 199" xfId="768"/>
    <cellStyle name="Normal 6 2" xfId="769"/>
    <cellStyle name="Normal 6 20" xfId="770"/>
    <cellStyle name="Normal 6 200" xfId="771"/>
    <cellStyle name="Normal 6 201" xfId="772"/>
    <cellStyle name="Normal 6 202" xfId="773"/>
    <cellStyle name="Normal 6 203" xfId="774"/>
    <cellStyle name="Normal 6 204" xfId="775"/>
    <cellStyle name="Normal 6 205" xfId="776"/>
    <cellStyle name="Normal 6 206" xfId="777"/>
    <cellStyle name="Normal 6 207" xfId="778"/>
    <cellStyle name="Normal 6 208" xfId="779"/>
    <cellStyle name="Normal 6 209" xfId="780"/>
    <cellStyle name="Normal 6 21" xfId="781"/>
    <cellStyle name="Normal 6 210" xfId="782"/>
    <cellStyle name="Normal 6 211" xfId="783"/>
    <cellStyle name="Normal 6 212" xfId="784"/>
    <cellStyle name="Normal 6 213" xfId="785"/>
    <cellStyle name="Normal 6 214" xfId="786"/>
    <cellStyle name="Normal 6 215" xfId="787"/>
    <cellStyle name="Normal 6 216" xfId="788"/>
    <cellStyle name="Normal 6 217" xfId="789"/>
    <cellStyle name="Normal 6 218" xfId="790"/>
    <cellStyle name="Normal 6 219" xfId="791"/>
    <cellStyle name="Normal 6 22" xfId="792"/>
    <cellStyle name="Normal 6 220" xfId="793"/>
    <cellStyle name="Normal 6 221" xfId="794"/>
    <cellStyle name="Normal 6 222" xfId="795"/>
    <cellStyle name="Normal 6 223" xfId="796"/>
    <cellStyle name="Normal 6 224" xfId="797"/>
    <cellStyle name="Normal 6 225" xfId="798"/>
    <cellStyle name="Normal 6 226" xfId="799"/>
    <cellStyle name="Normal 6 227" xfId="800"/>
    <cellStyle name="Normal 6 228" xfId="801"/>
    <cellStyle name="Normal 6 229" xfId="802"/>
    <cellStyle name="Normal 6 23" xfId="803"/>
    <cellStyle name="Normal 6 230" xfId="804"/>
    <cellStyle name="Normal 6 231" xfId="805"/>
    <cellStyle name="Normal 6 232" xfId="806"/>
    <cellStyle name="Normal 6 233" xfId="807"/>
    <cellStyle name="Normal 6 234" xfId="808"/>
    <cellStyle name="Normal 6 235" xfId="809"/>
    <cellStyle name="Normal 6 236" xfId="810"/>
    <cellStyle name="Normal 6 237" xfId="811"/>
    <cellStyle name="Normal 6 238" xfId="812"/>
    <cellStyle name="Normal 6 239" xfId="813"/>
    <cellStyle name="Normal 6 24" xfId="814"/>
    <cellStyle name="Normal 6 240" xfId="815"/>
    <cellStyle name="Normal 6 241" xfId="816"/>
    <cellStyle name="Normal 6 242" xfId="817"/>
    <cellStyle name="Normal 6 243" xfId="818"/>
    <cellStyle name="Normal 6 244" xfId="819"/>
    <cellStyle name="Normal 6 245" xfId="820"/>
    <cellStyle name="Normal 6 246" xfId="821"/>
    <cellStyle name="Normal 6 247" xfId="822"/>
    <cellStyle name="Normal 6 248" xfId="823"/>
    <cellStyle name="Normal 6 249" xfId="824"/>
    <cellStyle name="Normal 6 25" xfId="825"/>
    <cellStyle name="Normal 6 26" xfId="826"/>
    <cellStyle name="Normal 6 27" xfId="827"/>
    <cellStyle name="Normal 6 28" xfId="828"/>
    <cellStyle name="Normal 6 29" xfId="829"/>
    <cellStyle name="Normal 6 3" xfId="830"/>
    <cellStyle name="Normal 6 30" xfId="831"/>
    <cellStyle name="Normal 6 31" xfId="832"/>
    <cellStyle name="Normal 6 32" xfId="833"/>
    <cellStyle name="Normal 6 33" xfId="834"/>
    <cellStyle name="Normal 6 34" xfId="835"/>
    <cellStyle name="Normal 6 35" xfId="836"/>
    <cellStyle name="Normal 6 36" xfId="837"/>
    <cellStyle name="Normal 6 37" xfId="838"/>
    <cellStyle name="Normal 6 38" xfId="839"/>
    <cellStyle name="Normal 6 39" xfId="840"/>
    <cellStyle name="Normal 6 4" xfId="841"/>
    <cellStyle name="Normal 6 40" xfId="842"/>
    <cellStyle name="Normal 6 41" xfId="843"/>
    <cellStyle name="Normal 6 42" xfId="844"/>
    <cellStyle name="Normal 6 43" xfId="845"/>
    <cellStyle name="Normal 6 44" xfId="846"/>
    <cellStyle name="Normal 6 45" xfId="847"/>
    <cellStyle name="Normal 6 46" xfId="848"/>
    <cellStyle name="Normal 6 47" xfId="849"/>
    <cellStyle name="Normal 6 48" xfId="850"/>
    <cellStyle name="Normal 6 49" xfId="851"/>
    <cellStyle name="Normal 6 5" xfId="852"/>
    <cellStyle name="Normal 6 50" xfId="853"/>
    <cellStyle name="Normal 6 51" xfId="854"/>
    <cellStyle name="Normal 6 52" xfId="855"/>
    <cellStyle name="Normal 6 53" xfId="856"/>
    <cellStyle name="Normal 6 54" xfId="857"/>
    <cellStyle name="Normal 6 55" xfId="858"/>
    <cellStyle name="Normal 6 56" xfId="859"/>
    <cellStyle name="Normal 6 57" xfId="860"/>
    <cellStyle name="Normal 6 58" xfId="861"/>
    <cellStyle name="Normal 6 59" xfId="862"/>
    <cellStyle name="Normal 6 6" xfId="863"/>
    <cellStyle name="Normal 6 60" xfId="864"/>
    <cellStyle name="Normal 6 61" xfId="865"/>
    <cellStyle name="Normal 6 62" xfId="866"/>
    <cellStyle name="Normal 6 63" xfId="867"/>
    <cellStyle name="Normal 6 64" xfId="868"/>
    <cellStyle name="Normal 6 65" xfId="869"/>
    <cellStyle name="Normal 6 66" xfId="870"/>
    <cellStyle name="Normal 6 67" xfId="871"/>
    <cellStyle name="Normal 6 68" xfId="872"/>
    <cellStyle name="Normal 6 69" xfId="873"/>
    <cellStyle name="Normal 6 7" xfId="874"/>
    <cellStyle name="Normal 6 70" xfId="875"/>
    <cellStyle name="Normal 6 71" xfId="876"/>
    <cellStyle name="Normal 6 72" xfId="877"/>
    <cellStyle name="Normal 6 73" xfId="878"/>
    <cellStyle name="Normal 6 74" xfId="879"/>
    <cellStyle name="Normal 6 75" xfId="880"/>
    <cellStyle name="Normal 6 76" xfId="881"/>
    <cellStyle name="Normal 6 77" xfId="882"/>
    <cellStyle name="Normal 6 78" xfId="883"/>
    <cellStyle name="Normal 6 79" xfId="884"/>
    <cellStyle name="Normal 6 8" xfId="885"/>
    <cellStyle name="Normal 6 80" xfId="886"/>
    <cellStyle name="Normal 6 81" xfId="887"/>
    <cellStyle name="Normal 6 82" xfId="888"/>
    <cellStyle name="Normal 6 83" xfId="889"/>
    <cellStyle name="Normal 6 84" xfId="890"/>
    <cellStyle name="Normal 6 85" xfId="891"/>
    <cellStyle name="Normal 6 86" xfId="892"/>
    <cellStyle name="Normal 6 87" xfId="893"/>
    <cellStyle name="Normal 6 88" xfId="894"/>
    <cellStyle name="Normal 6 89" xfId="895"/>
    <cellStyle name="Normal 6 9" xfId="896"/>
    <cellStyle name="Normal 6 90" xfId="897"/>
    <cellStyle name="Normal 6 91" xfId="898"/>
    <cellStyle name="Normal 6 92" xfId="899"/>
    <cellStyle name="Normal 6 93" xfId="900"/>
    <cellStyle name="Normal 6 94" xfId="901"/>
    <cellStyle name="Normal 6 95" xfId="902"/>
    <cellStyle name="Normal 6 96" xfId="903"/>
    <cellStyle name="Normal 6 97" xfId="904"/>
    <cellStyle name="Normal 6 98" xfId="905"/>
    <cellStyle name="Normal 6 99" xfId="906"/>
    <cellStyle name="Normal 7" xfId="36"/>
    <cellStyle name="Normal 8" xfId="37"/>
    <cellStyle name="Normal 9" xfId="38"/>
    <cellStyle name="Normal_Ampliação PS- 100,00m2 - VERSÃO 03" xfId="116"/>
    <cellStyle name="Nota 2" xfId="907"/>
    <cellStyle name="Percent_GMB_Planilha Geral de Orçamento CUSTO_1" xfId="2"/>
    <cellStyle name="Percentual" xfId="39"/>
    <cellStyle name="Ponto" xfId="40"/>
    <cellStyle name="Porcentagem" xfId="3" builtinId="5"/>
    <cellStyle name="Porcentagem 2" xfId="41"/>
    <cellStyle name="Porcentagem 2 10" xfId="908"/>
    <cellStyle name="Porcentagem 2 11" xfId="909"/>
    <cellStyle name="Porcentagem 2 12" xfId="910"/>
    <cellStyle name="Porcentagem 2 13" xfId="911"/>
    <cellStyle name="Porcentagem 2 14" xfId="912"/>
    <cellStyle name="Porcentagem 2 15" xfId="913"/>
    <cellStyle name="Porcentagem 2 16" xfId="914"/>
    <cellStyle name="Porcentagem 2 17" xfId="915"/>
    <cellStyle name="Porcentagem 2 18" xfId="916"/>
    <cellStyle name="Porcentagem 2 19" xfId="917"/>
    <cellStyle name="Porcentagem 2 2" xfId="42"/>
    <cellStyle name="Porcentagem 2 2 2" xfId="918"/>
    <cellStyle name="Porcentagem 2 20" xfId="919"/>
    <cellStyle name="Porcentagem 2 21" xfId="920"/>
    <cellStyle name="Porcentagem 2 22" xfId="921"/>
    <cellStyle name="Porcentagem 2 23" xfId="922"/>
    <cellStyle name="Porcentagem 2 24" xfId="923"/>
    <cellStyle name="Porcentagem 2 25" xfId="924"/>
    <cellStyle name="Porcentagem 2 26" xfId="925"/>
    <cellStyle name="Porcentagem 2 27" xfId="926"/>
    <cellStyle name="Porcentagem 2 28" xfId="927"/>
    <cellStyle name="Porcentagem 2 29" xfId="928"/>
    <cellStyle name="Porcentagem 2 3" xfId="929"/>
    <cellStyle name="Porcentagem 2 30" xfId="930"/>
    <cellStyle name="Porcentagem 2 31" xfId="931"/>
    <cellStyle name="Porcentagem 2 32" xfId="932"/>
    <cellStyle name="Porcentagem 2 33" xfId="933"/>
    <cellStyle name="Porcentagem 2 34" xfId="934"/>
    <cellStyle name="Porcentagem 2 35" xfId="935"/>
    <cellStyle name="Porcentagem 2 36" xfId="936"/>
    <cellStyle name="Porcentagem 2 37" xfId="937"/>
    <cellStyle name="Porcentagem 2 38" xfId="938"/>
    <cellStyle name="Porcentagem 2 39" xfId="939"/>
    <cellStyle name="Porcentagem 2 4" xfId="940"/>
    <cellStyle name="Porcentagem 2 40" xfId="941"/>
    <cellStyle name="Porcentagem 2 41" xfId="942"/>
    <cellStyle name="Porcentagem 2 42" xfId="943"/>
    <cellStyle name="Porcentagem 2 43" xfId="944"/>
    <cellStyle name="Porcentagem 2 44" xfId="945"/>
    <cellStyle name="Porcentagem 2 45" xfId="946"/>
    <cellStyle name="Porcentagem 2 46" xfId="947"/>
    <cellStyle name="Porcentagem 2 47" xfId="948"/>
    <cellStyle name="Porcentagem 2 48" xfId="949"/>
    <cellStyle name="Porcentagem 2 49" xfId="950"/>
    <cellStyle name="Porcentagem 2 5" xfId="951"/>
    <cellStyle name="Porcentagem 2 50" xfId="952"/>
    <cellStyle name="Porcentagem 2 51" xfId="953"/>
    <cellStyle name="Porcentagem 2 52" xfId="954"/>
    <cellStyle name="Porcentagem 2 53" xfId="955"/>
    <cellStyle name="Porcentagem 2 54" xfId="956"/>
    <cellStyle name="Porcentagem 2 55" xfId="957"/>
    <cellStyle name="Porcentagem 2 56" xfId="958"/>
    <cellStyle name="Porcentagem 2 57" xfId="959"/>
    <cellStyle name="Porcentagem 2 58" xfId="960"/>
    <cellStyle name="Porcentagem 2 59" xfId="961"/>
    <cellStyle name="Porcentagem 2 6" xfId="962"/>
    <cellStyle name="Porcentagem 2 60" xfId="963"/>
    <cellStyle name="Porcentagem 2 61" xfId="964"/>
    <cellStyle name="Porcentagem 2 62" xfId="965"/>
    <cellStyle name="Porcentagem 2 63" xfId="966"/>
    <cellStyle name="Porcentagem 2 64" xfId="967"/>
    <cellStyle name="Porcentagem 2 65" xfId="968"/>
    <cellStyle name="Porcentagem 2 66" xfId="969"/>
    <cellStyle name="Porcentagem 2 67" xfId="970"/>
    <cellStyle name="Porcentagem 2 68" xfId="971"/>
    <cellStyle name="Porcentagem 2 69" xfId="972"/>
    <cellStyle name="Porcentagem 2 7" xfId="973"/>
    <cellStyle name="Porcentagem 2 70" xfId="974"/>
    <cellStyle name="Porcentagem 2 71" xfId="975"/>
    <cellStyle name="Porcentagem 2 72" xfId="976"/>
    <cellStyle name="Porcentagem 2 73" xfId="977"/>
    <cellStyle name="Porcentagem 2 74" xfId="978"/>
    <cellStyle name="Porcentagem 2 75" xfId="979"/>
    <cellStyle name="Porcentagem 2 76" xfId="980"/>
    <cellStyle name="Porcentagem 2 77" xfId="981"/>
    <cellStyle name="Porcentagem 2 78" xfId="982"/>
    <cellStyle name="Porcentagem 2 79" xfId="983"/>
    <cellStyle name="Porcentagem 2 8" xfId="984"/>
    <cellStyle name="Porcentagem 2 9" xfId="985"/>
    <cellStyle name="Porcentagem 3" xfId="43"/>
    <cellStyle name="Porcentagem 3 10" xfId="986"/>
    <cellStyle name="Porcentagem 3 100" xfId="987"/>
    <cellStyle name="Porcentagem 3 101" xfId="988"/>
    <cellStyle name="Porcentagem 3 102" xfId="989"/>
    <cellStyle name="Porcentagem 3 103" xfId="990"/>
    <cellStyle name="Porcentagem 3 104" xfId="991"/>
    <cellStyle name="Porcentagem 3 105" xfId="992"/>
    <cellStyle name="Porcentagem 3 106" xfId="993"/>
    <cellStyle name="Porcentagem 3 107" xfId="994"/>
    <cellStyle name="Porcentagem 3 108" xfId="995"/>
    <cellStyle name="Porcentagem 3 109" xfId="996"/>
    <cellStyle name="Porcentagem 3 11" xfId="997"/>
    <cellStyle name="Porcentagem 3 110" xfId="998"/>
    <cellStyle name="Porcentagem 3 111" xfId="999"/>
    <cellStyle name="Porcentagem 3 112" xfId="1000"/>
    <cellStyle name="Porcentagem 3 113" xfId="1001"/>
    <cellStyle name="Porcentagem 3 114" xfId="1002"/>
    <cellStyle name="Porcentagem 3 115" xfId="1003"/>
    <cellStyle name="Porcentagem 3 116" xfId="1004"/>
    <cellStyle name="Porcentagem 3 117" xfId="1005"/>
    <cellStyle name="Porcentagem 3 118" xfId="1006"/>
    <cellStyle name="Porcentagem 3 119" xfId="1007"/>
    <cellStyle name="Porcentagem 3 12" xfId="1008"/>
    <cellStyle name="Porcentagem 3 120" xfId="1009"/>
    <cellStyle name="Porcentagem 3 121" xfId="1010"/>
    <cellStyle name="Porcentagem 3 122" xfId="1011"/>
    <cellStyle name="Porcentagem 3 123" xfId="1012"/>
    <cellStyle name="Porcentagem 3 124" xfId="1013"/>
    <cellStyle name="Porcentagem 3 125" xfId="1014"/>
    <cellStyle name="Porcentagem 3 126" xfId="1015"/>
    <cellStyle name="Porcentagem 3 127" xfId="1016"/>
    <cellStyle name="Porcentagem 3 128" xfId="1017"/>
    <cellStyle name="Porcentagem 3 129" xfId="1018"/>
    <cellStyle name="Porcentagem 3 13" xfId="1019"/>
    <cellStyle name="Porcentagem 3 130" xfId="1020"/>
    <cellStyle name="Porcentagem 3 131" xfId="1021"/>
    <cellStyle name="Porcentagem 3 132" xfId="1022"/>
    <cellStyle name="Porcentagem 3 133" xfId="1023"/>
    <cellStyle name="Porcentagem 3 134" xfId="1024"/>
    <cellStyle name="Porcentagem 3 135" xfId="1025"/>
    <cellStyle name="Porcentagem 3 136" xfId="1026"/>
    <cellStyle name="Porcentagem 3 137" xfId="1027"/>
    <cellStyle name="Porcentagem 3 138" xfId="1028"/>
    <cellStyle name="Porcentagem 3 139" xfId="1029"/>
    <cellStyle name="Porcentagem 3 14" xfId="1030"/>
    <cellStyle name="Porcentagem 3 140" xfId="1031"/>
    <cellStyle name="Porcentagem 3 141" xfId="1032"/>
    <cellStyle name="Porcentagem 3 142" xfId="1033"/>
    <cellStyle name="Porcentagem 3 143" xfId="1034"/>
    <cellStyle name="Porcentagem 3 144" xfId="1035"/>
    <cellStyle name="Porcentagem 3 145" xfId="1036"/>
    <cellStyle name="Porcentagem 3 146" xfId="1037"/>
    <cellStyle name="Porcentagem 3 147" xfId="1038"/>
    <cellStyle name="Porcentagem 3 148" xfId="1039"/>
    <cellStyle name="Porcentagem 3 149" xfId="1040"/>
    <cellStyle name="Porcentagem 3 15" xfId="1041"/>
    <cellStyle name="Porcentagem 3 150" xfId="1042"/>
    <cellStyle name="Porcentagem 3 151" xfId="1043"/>
    <cellStyle name="Porcentagem 3 152" xfId="1044"/>
    <cellStyle name="Porcentagem 3 153" xfId="1045"/>
    <cellStyle name="Porcentagem 3 154" xfId="1046"/>
    <cellStyle name="Porcentagem 3 155" xfId="1047"/>
    <cellStyle name="Porcentagem 3 156" xfId="1048"/>
    <cellStyle name="Porcentagem 3 157" xfId="1049"/>
    <cellStyle name="Porcentagem 3 158" xfId="1050"/>
    <cellStyle name="Porcentagem 3 159" xfId="1051"/>
    <cellStyle name="Porcentagem 3 16" xfId="1052"/>
    <cellStyle name="Porcentagem 3 160" xfId="1053"/>
    <cellStyle name="Porcentagem 3 161" xfId="1054"/>
    <cellStyle name="Porcentagem 3 162" xfId="1055"/>
    <cellStyle name="Porcentagem 3 163" xfId="1056"/>
    <cellStyle name="Porcentagem 3 164" xfId="1057"/>
    <cellStyle name="Porcentagem 3 165" xfId="1058"/>
    <cellStyle name="Porcentagem 3 166" xfId="1059"/>
    <cellStyle name="Porcentagem 3 167" xfId="1060"/>
    <cellStyle name="Porcentagem 3 168" xfId="1061"/>
    <cellStyle name="Porcentagem 3 169" xfId="1062"/>
    <cellStyle name="Porcentagem 3 17" xfId="1063"/>
    <cellStyle name="Porcentagem 3 170" xfId="1064"/>
    <cellStyle name="Porcentagem 3 171" xfId="1065"/>
    <cellStyle name="Porcentagem 3 172" xfId="1066"/>
    <cellStyle name="Porcentagem 3 173" xfId="1067"/>
    <cellStyle name="Porcentagem 3 174" xfId="1068"/>
    <cellStyle name="Porcentagem 3 175" xfId="1069"/>
    <cellStyle name="Porcentagem 3 176" xfId="1070"/>
    <cellStyle name="Porcentagem 3 177" xfId="1071"/>
    <cellStyle name="Porcentagem 3 178" xfId="1072"/>
    <cellStyle name="Porcentagem 3 179" xfId="1073"/>
    <cellStyle name="Porcentagem 3 18" xfId="1074"/>
    <cellStyle name="Porcentagem 3 180" xfId="1075"/>
    <cellStyle name="Porcentagem 3 181" xfId="1076"/>
    <cellStyle name="Porcentagem 3 182" xfId="1077"/>
    <cellStyle name="Porcentagem 3 183" xfId="1078"/>
    <cellStyle name="Porcentagem 3 184" xfId="1079"/>
    <cellStyle name="Porcentagem 3 185" xfId="1080"/>
    <cellStyle name="Porcentagem 3 186" xfId="1081"/>
    <cellStyle name="Porcentagem 3 187" xfId="1082"/>
    <cellStyle name="Porcentagem 3 188" xfId="1083"/>
    <cellStyle name="Porcentagem 3 189" xfId="1084"/>
    <cellStyle name="Porcentagem 3 19" xfId="1085"/>
    <cellStyle name="Porcentagem 3 190" xfId="1086"/>
    <cellStyle name="Porcentagem 3 191" xfId="1087"/>
    <cellStyle name="Porcentagem 3 192" xfId="1088"/>
    <cellStyle name="Porcentagem 3 193" xfId="1089"/>
    <cellStyle name="Porcentagem 3 194" xfId="1090"/>
    <cellStyle name="Porcentagem 3 195" xfId="1091"/>
    <cellStyle name="Porcentagem 3 196" xfId="1092"/>
    <cellStyle name="Porcentagem 3 197" xfId="1093"/>
    <cellStyle name="Porcentagem 3 198" xfId="1094"/>
    <cellStyle name="Porcentagem 3 199" xfId="1095"/>
    <cellStyle name="Porcentagem 3 2" xfId="44"/>
    <cellStyle name="Porcentagem 3 20" xfId="1096"/>
    <cellStyle name="Porcentagem 3 200" xfId="1097"/>
    <cellStyle name="Porcentagem 3 201" xfId="1098"/>
    <cellStyle name="Porcentagem 3 202" xfId="1099"/>
    <cellStyle name="Porcentagem 3 203" xfId="1100"/>
    <cellStyle name="Porcentagem 3 204" xfId="1101"/>
    <cellStyle name="Porcentagem 3 205" xfId="1102"/>
    <cellStyle name="Porcentagem 3 206" xfId="1103"/>
    <cellStyle name="Porcentagem 3 207" xfId="1104"/>
    <cellStyle name="Porcentagem 3 208" xfId="1105"/>
    <cellStyle name="Porcentagem 3 209" xfId="1106"/>
    <cellStyle name="Porcentagem 3 21" xfId="1107"/>
    <cellStyle name="Porcentagem 3 210" xfId="1108"/>
    <cellStyle name="Porcentagem 3 211" xfId="1109"/>
    <cellStyle name="Porcentagem 3 212" xfId="1110"/>
    <cellStyle name="Porcentagem 3 213" xfId="1111"/>
    <cellStyle name="Porcentagem 3 214" xfId="1112"/>
    <cellStyle name="Porcentagem 3 215" xfId="1113"/>
    <cellStyle name="Porcentagem 3 216" xfId="1114"/>
    <cellStyle name="Porcentagem 3 217" xfId="1115"/>
    <cellStyle name="Porcentagem 3 218" xfId="1116"/>
    <cellStyle name="Porcentagem 3 219" xfId="1117"/>
    <cellStyle name="Porcentagem 3 22" xfId="1118"/>
    <cellStyle name="Porcentagem 3 220" xfId="1119"/>
    <cellStyle name="Porcentagem 3 221" xfId="1120"/>
    <cellStyle name="Porcentagem 3 222" xfId="1121"/>
    <cellStyle name="Porcentagem 3 223" xfId="1122"/>
    <cellStyle name="Porcentagem 3 224" xfId="1123"/>
    <cellStyle name="Porcentagem 3 225" xfId="1124"/>
    <cellStyle name="Porcentagem 3 226" xfId="1125"/>
    <cellStyle name="Porcentagem 3 227" xfId="1126"/>
    <cellStyle name="Porcentagem 3 228" xfId="1127"/>
    <cellStyle name="Porcentagem 3 229" xfId="1128"/>
    <cellStyle name="Porcentagem 3 23" xfId="1129"/>
    <cellStyle name="Porcentagem 3 230" xfId="1130"/>
    <cellStyle name="Porcentagem 3 231" xfId="1131"/>
    <cellStyle name="Porcentagem 3 232" xfId="1132"/>
    <cellStyle name="Porcentagem 3 233" xfId="1133"/>
    <cellStyle name="Porcentagem 3 234" xfId="1134"/>
    <cellStyle name="Porcentagem 3 235" xfId="1135"/>
    <cellStyle name="Porcentagem 3 236" xfId="1136"/>
    <cellStyle name="Porcentagem 3 237" xfId="1137"/>
    <cellStyle name="Porcentagem 3 238" xfId="1138"/>
    <cellStyle name="Porcentagem 3 239" xfId="1139"/>
    <cellStyle name="Porcentagem 3 24" xfId="1140"/>
    <cellStyle name="Porcentagem 3 240" xfId="1141"/>
    <cellStyle name="Porcentagem 3 241" xfId="1142"/>
    <cellStyle name="Porcentagem 3 242" xfId="1143"/>
    <cellStyle name="Porcentagem 3 243" xfId="1144"/>
    <cellStyle name="Porcentagem 3 244" xfId="1145"/>
    <cellStyle name="Porcentagem 3 245" xfId="1146"/>
    <cellStyle name="Porcentagem 3 246" xfId="1147"/>
    <cellStyle name="Porcentagem 3 247" xfId="1148"/>
    <cellStyle name="Porcentagem 3 248" xfId="1149"/>
    <cellStyle name="Porcentagem 3 25" xfId="1150"/>
    <cellStyle name="Porcentagem 3 26" xfId="1151"/>
    <cellStyle name="Porcentagem 3 27" xfId="1152"/>
    <cellStyle name="Porcentagem 3 28" xfId="1153"/>
    <cellStyle name="Porcentagem 3 29" xfId="1154"/>
    <cellStyle name="Porcentagem 3 3" xfId="1155"/>
    <cellStyle name="Porcentagem 3 30" xfId="1156"/>
    <cellStyle name="Porcentagem 3 31" xfId="1157"/>
    <cellStyle name="Porcentagem 3 32" xfId="1158"/>
    <cellStyle name="Porcentagem 3 33" xfId="1159"/>
    <cellStyle name="Porcentagem 3 34" xfId="1160"/>
    <cellStyle name="Porcentagem 3 35" xfId="1161"/>
    <cellStyle name="Porcentagem 3 36" xfId="1162"/>
    <cellStyle name="Porcentagem 3 37" xfId="1163"/>
    <cellStyle name="Porcentagem 3 38" xfId="1164"/>
    <cellStyle name="Porcentagem 3 39" xfId="1165"/>
    <cellStyle name="Porcentagem 3 4" xfId="1166"/>
    <cellStyle name="Porcentagem 3 40" xfId="1167"/>
    <cellStyle name="Porcentagem 3 41" xfId="1168"/>
    <cellStyle name="Porcentagem 3 42" xfId="1169"/>
    <cellStyle name="Porcentagem 3 43" xfId="1170"/>
    <cellStyle name="Porcentagem 3 44" xfId="1171"/>
    <cellStyle name="Porcentagem 3 45" xfId="1172"/>
    <cellStyle name="Porcentagem 3 46" xfId="1173"/>
    <cellStyle name="Porcentagem 3 47" xfId="1174"/>
    <cellStyle name="Porcentagem 3 48" xfId="1175"/>
    <cellStyle name="Porcentagem 3 49" xfId="1176"/>
    <cellStyle name="Porcentagem 3 5" xfId="1177"/>
    <cellStyle name="Porcentagem 3 50" xfId="1178"/>
    <cellStyle name="Porcentagem 3 51" xfId="1179"/>
    <cellStyle name="Porcentagem 3 52" xfId="1180"/>
    <cellStyle name="Porcentagem 3 53" xfId="1181"/>
    <cellStyle name="Porcentagem 3 54" xfId="1182"/>
    <cellStyle name="Porcentagem 3 55" xfId="1183"/>
    <cellStyle name="Porcentagem 3 56" xfId="1184"/>
    <cellStyle name="Porcentagem 3 57" xfId="1185"/>
    <cellStyle name="Porcentagem 3 58" xfId="1186"/>
    <cellStyle name="Porcentagem 3 59" xfId="1187"/>
    <cellStyle name="Porcentagem 3 6" xfId="1188"/>
    <cellStyle name="Porcentagem 3 60" xfId="1189"/>
    <cellStyle name="Porcentagem 3 61" xfId="1190"/>
    <cellStyle name="Porcentagem 3 62" xfId="1191"/>
    <cellStyle name="Porcentagem 3 63" xfId="1192"/>
    <cellStyle name="Porcentagem 3 64" xfId="1193"/>
    <cellStyle name="Porcentagem 3 65" xfId="1194"/>
    <cellStyle name="Porcentagem 3 66" xfId="1195"/>
    <cellStyle name="Porcentagem 3 67" xfId="1196"/>
    <cellStyle name="Porcentagem 3 68" xfId="1197"/>
    <cellStyle name="Porcentagem 3 69" xfId="1198"/>
    <cellStyle name="Porcentagem 3 7" xfId="1199"/>
    <cellStyle name="Porcentagem 3 70" xfId="1200"/>
    <cellStyle name="Porcentagem 3 71" xfId="1201"/>
    <cellStyle name="Porcentagem 3 72" xfId="1202"/>
    <cellStyle name="Porcentagem 3 73" xfId="1203"/>
    <cellStyle name="Porcentagem 3 74" xfId="1204"/>
    <cellStyle name="Porcentagem 3 75" xfId="1205"/>
    <cellStyle name="Porcentagem 3 76" xfId="1206"/>
    <cellStyle name="Porcentagem 3 77" xfId="1207"/>
    <cellStyle name="Porcentagem 3 78" xfId="1208"/>
    <cellStyle name="Porcentagem 3 79" xfId="1209"/>
    <cellStyle name="Porcentagem 3 8" xfId="1210"/>
    <cellStyle name="Porcentagem 3 80" xfId="1211"/>
    <cellStyle name="Porcentagem 3 81" xfId="1212"/>
    <cellStyle name="Porcentagem 3 82" xfId="1213"/>
    <cellStyle name="Porcentagem 3 83" xfId="1214"/>
    <cellStyle name="Porcentagem 3 84" xfId="1215"/>
    <cellStyle name="Porcentagem 3 85" xfId="1216"/>
    <cellStyle name="Porcentagem 3 86" xfId="1217"/>
    <cellStyle name="Porcentagem 3 87" xfId="1218"/>
    <cellStyle name="Porcentagem 3 88" xfId="1219"/>
    <cellStyle name="Porcentagem 3 89" xfId="1220"/>
    <cellStyle name="Porcentagem 3 9" xfId="1221"/>
    <cellStyle name="Porcentagem 3 90" xfId="1222"/>
    <cellStyle name="Porcentagem 3 91" xfId="1223"/>
    <cellStyle name="Porcentagem 3 92" xfId="1224"/>
    <cellStyle name="Porcentagem 3 93" xfId="1225"/>
    <cellStyle name="Porcentagem 3 94" xfId="1226"/>
    <cellStyle name="Porcentagem 3 95" xfId="1227"/>
    <cellStyle name="Porcentagem 3 96" xfId="1228"/>
    <cellStyle name="Porcentagem 3 97" xfId="1229"/>
    <cellStyle name="Porcentagem 3 98" xfId="1230"/>
    <cellStyle name="Porcentagem 3 99" xfId="1231"/>
    <cellStyle name="Porcentagem 4" xfId="45"/>
    <cellStyle name="Porcentagem 4 2" xfId="46"/>
    <cellStyle name="Porcentagem 5" xfId="1232"/>
    <cellStyle name="Porcentagem 5 2" xfId="1233"/>
    <cellStyle name="Separador de m" xfId="47"/>
    <cellStyle name="Separador de milhares 2" xfId="48"/>
    <cellStyle name="Separador de milhares 2 2" xfId="49"/>
    <cellStyle name="Separador de milhares 2 2 2" xfId="50"/>
    <cellStyle name="Separador de milhares 2 2 2 10" xfId="51"/>
    <cellStyle name="Separador de milhares 2 2 2 11" xfId="52"/>
    <cellStyle name="Separador de milhares 2 2 2 11 2" xfId="53"/>
    <cellStyle name="Separador de milhares 2 2 2 12" xfId="54"/>
    <cellStyle name="Separador de milhares 2 2 2 12 2" xfId="55"/>
    <cellStyle name="Separador de milhares 2 2 2 12 2 2" xfId="56"/>
    <cellStyle name="Separador de milhares 2 2 2 12 3" xfId="57"/>
    <cellStyle name="Separador de milhares 2 2 2 13" xfId="58"/>
    <cellStyle name="Separador de milhares 2 2 2 2" xfId="59"/>
    <cellStyle name="Separador de milhares 2 2 2 2 2" xfId="60"/>
    <cellStyle name="Separador de milhares 2 2 2 2 3" xfId="61"/>
    <cellStyle name="Separador de milhares 2 2 2 3" xfId="62"/>
    <cellStyle name="Separador de milhares 2 2 2 4" xfId="63"/>
    <cellStyle name="Separador de milhares 2 2 2 5" xfId="64"/>
    <cellStyle name="Separador de milhares 2 2 2 6" xfId="65"/>
    <cellStyle name="Separador de milhares 2 2 2 7" xfId="66"/>
    <cellStyle name="Separador de milhares 2 2 2 8" xfId="67"/>
    <cellStyle name="Separador de milhares 2 2 2 9" xfId="68"/>
    <cellStyle name="Separador de milhares 2 2 3" xfId="69"/>
    <cellStyle name="Separador de milhares 2 2 3 2" xfId="70"/>
    <cellStyle name="Separador de milhares 2 2 3 3" xfId="71"/>
    <cellStyle name="Separador de milhares 2 2 3 4" xfId="72"/>
    <cellStyle name="Separador de milhares 2 2 4" xfId="73"/>
    <cellStyle name="Separador de milhares 2 2 4 2" xfId="74"/>
    <cellStyle name="Separador de milhares 2 2 5" xfId="75"/>
    <cellStyle name="Separador de milhares 2 2 6" xfId="76"/>
    <cellStyle name="Separador de milhares 2 3" xfId="77"/>
    <cellStyle name="Separador de milhares 2 3 2" xfId="78"/>
    <cellStyle name="Separador de milhares 2 4" xfId="79"/>
    <cellStyle name="Separador de milhares 2 4 2" xfId="80"/>
    <cellStyle name="Separador de milhares 2 5" xfId="81"/>
    <cellStyle name="Separador de milhares 3" xfId="82"/>
    <cellStyle name="Separador de milhares 3 2" xfId="83"/>
    <cellStyle name="Separador de milhares 3 2 2" xfId="84"/>
    <cellStyle name="Separador de milhares 3 3" xfId="85"/>
    <cellStyle name="Separador de milhares 3 4" xfId="86"/>
    <cellStyle name="Separador de milhares 3 5" xfId="87"/>
    <cellStyle name="Separador de milhares 4" xfId="88"/>
    <cellStyle name="Separador de milhares 4 2" xfId="89"/>
    <cellStyle name="Separador de milhares 4 2 2" xfId="90"/>
    <cellStyle name="Separador de milhares 4 3" xfId="91"/>
    <cellStyle name="Separador de milhares 4 4" xfId="92"/>
    <cellStyle name="Separador de milhares 4 5" xfId="93"/>
    <cellStyle name="Separador de milhares 4 6" xfId="94"/>
    <cellStyle name="Separador de milhares 4 7" xfId="95"/>
    <cellStyle name="Separador de milhares 5" xfId="96"/>
    <cellStyle name="Separador de milhares 5 2" xfId="97"/>
    <cellStyle name="Separador de milhares 5 3" xfId="98"/>
    <cellStyle name="Separador de milhares 6" xfId="99"/>
    <cellStyle name="Separador de milhares 6 2" xfId="100"/>
    <cellStyle name="Separador de milhares 6 2 2" xfId="101"/>
    <cellStyle name="Separador de milhares 7" xfId="102"/>
    <cellStyle name="Titulo1" xfId="103"/>
    <cellStyle name="Titulo2" xfId="104"/>
    <cellStyle name="Vírgula 13" xfId="105"/>
    <cellStyle name="Vírgula 2" xfId="106"/>
    <cellStyle name="Vírgula 2 2" xfId="107"/>
    <cellStyle name="Vírgula 2 2 2" xfId="108"/>
    <cellStyle name="Vírgula 2 3" xfId="109"/>
    <cellStyle name="Vírgula 3" xfId="110"/>
    <cellStyle name="Vírgula 3 2" xfId="111"/>
    <cellStyle name="Vírgula 3 2 2" xfId="112"/>
    <cellStyle name="Vírgula 3 3" xfId="113"/>
    <cellStyle name="Vírgula 4" xfId="114"/>
    <cellStyle name="Vírgula0" xfId="1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10" Type="http://schemas.openxmlformats.org/officeDocument/2006/relationships/externalLink" Target="externalLinks/externalLink4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2466975</xdr:colOff>
      <xdr:row>34</xdr:row>
      <xdr:rowOff>9525</xdr:rowOff>
    </xdr:from>
    <xdr:ext cx="184731" cy="264560"/>
    <xdr:sp macro="" textlink="">
      <xdr:nvSpPr>
        <xdr:cNvPr id="2" name="CaixaDeTexto 1"/>
        <xdr:cNvSpPr txBox="1"/>
      </xdr:nvSpPr>
      <xdr:spPr>
        <a:xfrm>
          <a:off x="3600450" y="643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twoCellAnchor>
    <xdr:from>
      <xdr:col>0</xdr:col>
      <xdr:colOff>781050</xdr:colOff>
      <xdr:row>24</xdr:row>
      <xdr:rowOff>28575</xdr:rowOff>
    </xdr:from>
    <xdr:to>
      <xdr:col>1</xdr:col>
      <xdr:colOff>2686050</xdr:colOff>
      <xdr:row>27</xdr:row>
      <xdr:rowOff>57150</xdr:rowOff>
    </xdr:to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781050" y="4552950"/>
          <a:ext cx="30384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PATO%20-%20BR%20-%20425%20aditiv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FV-DN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0798\TECNICO\TEACOMP\LOTE06\P09\P10\RELAT6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LIANETOMAZ\Downloads\BM%2001%20-%20AV%20GOV.%20CELSO%20RAMOS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ssoais\Orcamento\OR96088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EGESA\Br-482mg\Volume2\CANA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Documents%20and%20Settings\C%20arlos%20%20Machado\My%20Documents\Disco%201\BR-262-MS(3)\Anexos%20PGQ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EFEITURAS%202016\BOMBINHAS\2016-01-18%20-%20RUA%20BRDE\1.%20RUAS%20CURI&#211;%20E%20CABOCLINHO\REVIS&#195;O%2002\DOCUMENTOS\C&#243;pia%20de%20BRDE%20MUNIC&#205;PIOS%20-%20Planilha%20de%20Orcamento%20para%20Obras%20e%20Servicos%20de%20Engenharia%20A%201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RON.NOVO.ARIPUANA"/>
      <sheetName val="Custo do CM-30"/>
      <sheetName val="Cálculo"/>
      <sheetName val="Quadro + Gráfico"/>
      <sheetName val="Viga_Benkellman"/>
      <sheetName val="Conc 20"/>
      <sheetName val="memória de calculo_liquida"/>
      <sheetName val="Preços"/>
      <sheetName val="Desp. Apoio"/>
      <sheetName val="Proposta"/>
      <sheetName val="Carimbo de Nota"/>
      <sheetName val="Fresagem de Pista Ago-98"/>
      <sheetName val="P3"/>
      <sheetName val="PLANILHA ATUALIZADA"/>
      <sheetName val="Auxiliar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Tela"/>
      <sheetName val="Atualizacao"/>
      <sheetName val="Chuvas"/>
      <sheetName val="Medição"/>
      <sheetName val="COMPOS1"/>
      <sheetName val="RELATA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  <sheetName val="Custo da Imprimação"/>
      <sheetName val="Custo da Pintura de Ligação"/>
      <sheetName val="RP-1 SB (3)"/>
      <sheetName val="Resumo Geral"/>
      <sheetName val="Resumo Financeiro"/>
      <sheetName val=""/>
      <sheetName val="ROSTO"/>
      <sheetName val="7CONT FIN"/>
      <sheetName val="DG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  <sheetName val="Relatório-1ª med."/>
      <sheetName val="Viga_Benkellman1"/>
      <sheetName val="Estudo_Estatístico1"/>
      <sheetName val="Pro_-_10_norma_A1"/>
      <sheetName val="Pró_-_11_norma_B1"/>
      <sheetName val="Resumo_subtrechos_homgêneos1"/>
      <sheetName val="Demonstrativo_Dimensionamento1"/>
      <sheetName val="Camadas_Mat__Distintos1"/>
      <sheetName val="Relatório-1ª_med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PRO-08"/>
      <sheetName val="PLANILHA ATUALIZADA"/>
      <sheetName val="Quadro Geral"/>
      <sheetName val="PRO_08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  <sheetName val="Capa Caract_ Seg_"/>
      <sheetName val="Teor"/>
      <sheetName val="Serviços"/>
      <sheetName val="Especif"/>
      <sheetName val="RESUMO_AUT1"/>
      <sheetName val="Vínculo (2)"/>
      <sheetName val="DADOS"/>
      <sheetName val="TransComerc_Basc10m³"/>
      <sheetName val="TapaBuraco"/>
      <sheetName val="Plan1"/>
      <sheetName val="RESUMO DE MEDIÇÃO"/>
      <sheetName val="C"/>
      <sheetName val="FV-DNER"/>
      <sheetName val="orçamento_glo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  <sheetName val="PROJETO"/>
      <sheetName val="Teor"/>
      <sheetName val="lista_comp"/>
      <sheetName val="Serviços"/>
      <sheetName val="DADOS"/>
      <sheetName val="TransComerc_Basc10m³"/>
      <sheetName val="TapaBuraco"/>
      <sheetName val="eq"/>
      <sheetName val="mo"/>
      <sheetName val="Página 16"/>
      <sheetName val="QuQuant"/>
      <sheetName val="Planilha Original"/>
      <sheetName val="RELAT610"/>
      <sheetName val="PQ"/>
      <sheetName val="CARTA PROPOSTA"/>
      <sheetName val="RESUMO"/>
      <sheetName val="PROJETO BR_146 (2)"/>
      <sheetName val="PLANILHA CONTRATUAL"/>
      <sheetName val="TABELA"/>
      <sheetName val="Quadro de qntd"/>
      <sheetName val="FIDENS-R$mil"/>
      <sheetName val="TRANSP"/>
      <sheetName val="ger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BM"/>
      <sheetName val="Plan1"/>
    </sheetNames>
    <sheetDataSet>
      <sheetData sheetId="0">
        <row r="32">
          <cell r="A32" t="str">
            <v>Empreitada por Preço Unitário ou Tarefa</v>
          </cell>
        </row>
      </sheetData>
      <sheetData sheetId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</sheetNames>
    <definedNames>
      <definedName name="PassaExtenso"/>
    </defined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CANAA"/>
      <sheetName val="MATRIZ"/>
      <sheetName val="PATO"/>
      <sheetName val="CANAA.XLS"/>
      <sheetName val="\G\Users\eduardoiunes\Documents"/>
      <sheetName val="RESUMO_AUT1"/>
      <sheetName val="Medição"/>
      <sheetName val="Medição Completa"/>
      <sheetName val="RECOMPOSIÇÃO MAN"/>
      <sheetName val="QQuant-Vol1_(2)"/>
      <sheetName val="BD Equi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  <sheetName val="META 02 -REDE"/>
      <sheetName val="Insu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iente"/>
      <sheetName val="Sinapi-Sicro"/>
    </sheetNames>
    <sheetDataSet>
      <sheetData sheetId="0"/>
      <sheetData sheetId="1">
        <row r="1">
          <cell r="B1" t="str">
            <v>SINAPI INSUMOS (COM DESONERAÇÃO)</v>
          </cell>
        </row>
        <row r="2">
          <cell r="A2" t="str">
            <v>00004757</v>
          </cell>
          <cell r="B2" t="str">
            <v xml:space="preserve"> (Em processo de desativacao) ASFALTADOR/PROFISSIONAL QUALIFICADO </v>
          </cell>
          <cell r="C2" t="str">
            <v xml:space="preserve"> H </v>
          </cell>
          <cell r="D2">
            <v>11.4</v>
          </cell>
        </row>
        <row r="3">
          <cell r="A3" t="str">
            <v>00000235</v>
          </cell>
          <cell r="B3" t="str">
            <v xml:space="preserve"> (Em processo de desativacao) AGREGADO ALTA RESISTENCIA P/ PISO INDUSTRIAL COR BRANCA </v>
          </cell>
          <cell r="C3" t="str">
            <v xml:space="preserve"> KG </v>
          </cell>
          <cell r="D3">
            <v>0.56999999999999995</v>
          </cell>
        </row>
        <row r="4">
          <cell r="A4" t="str">
            <v>00000236</v>
          </cell>
          <cell r="B4" t="str">
            <v xml:space="preserve"> (Em processo de desativacao) AGREGADO ALTA RESISTENCIA P/ PISO INDUSTRIAL COR CINZA </v>
          </cell>
          <cell r="C4" t="str">
            <v xml:space="preserve"> KG </v>
          </cell>
          <cell r="D4">
            <v>0.69</v>
          </cell>
        </row>
        <row r="5">
          <cell r="A5" t="str">
            <v>00000234</v>
          </cell>
          <cell r="B5" t="str">
            <v xml:space="preserve"> (Em processo de desativacao) AGREGADO DE ALTA RESISTENCIA P/ PISO INDUSTRIAL </v>
          </cell>
          <cell r="C5" t="str">
            <v xml:space="preserve"> KG </v>
          </cell>
          <cell r="D5">
            <v>0.56999999999999995</v>
          </cell>
        </row>
        <row r="6">
          <cell r="A6" t="str">
            <v>00006115</v>
          </cell>
          <cell r="B6" t="str">
            <v xml:space="preserve"> (Em processo de desativacao) AJUDANTE </v>
          </cell>
          <cell r="C6" t="str">
            <v xml:space="preserve"> H </v>
          </cell>
          <cell r="D6">
            <v>8.6300000000000008</v>
          </cell>
        </row>
        <row r="7">
          <cell r="A7" t="str">
            <v>00006113</v>
          </cell>
          <cell r="B7" t="str">
            <v xml:space="preserve"> (Em processo de desativacao) AJUDANTE DE ELETRICISTA </v>
          </cell>
          <cell r="C7" t="str">
            <v xml:space="preserve"> H </v>
          </cell>
          <cell r="D7">
            <v>9.44</v>
          </cell>
        </row>
        <row r="8">
          <cell r="A8" t="str">
            <v>00006116</v>
          </cell>
          <cell r="B8" t="str">
            <v xml:space="preserve"> (Em processo de desativacao) AJUDANTE DE ENCANADOR </v>
          </cell>
          <cell r="C8" t="str">
            <v xml:space="preserve"> H </v>
          </cell>
          <cell r="D8">
            <v>9.51</v>
          </cell>
        </row>
        <row r="9">
          <cell r="A9" t="str">
            <v>00006128</v>
          </cell>
          <cell r="B9" t="str">
            <v xml:space="preserve"> (Em processo de desativacao) AJUDANTE GERAL </v>
          </cell>
          <cell r="C9" t="str">
            <v xml:space="preserve"> H </v>
          </cell>
          <cell r="D9">
            <v>8.6300000000000008</v>
          </cell>
        </row>
        <row r="10">
          <cell r="A10" t="str">
            <v>00006129</v>
          </cell>
          <cell r="B10" t="str">
            <v xml:space="preserve"> (Em processo de desativacao) AJUDANTE INSTALADOR ELETRICO </v>
          </cell>
          <cell r="C10" t="str">
            <v xml:space="preserve"> H </v>
          </cell>
          <cell r="D10">
            <v>9.44</v>
          </cell>
        </row>
        <row r="11">
          <cell r="A11" t="str">
            <v>00006130</v>
          </cell>
          <cell r="B11" t="str">
            <v xml:space="preserve"> (Em processo de desativacao) AJUDANTE INSTALADOR HIDRAULICO </v>
          </cell>
          <cell r="C11" t="str">
            <v xml:space="preserve"> H </v>
          </cell>
          <cell r="D11">
            <v>9.51</v>
          </cell>
        </row>
        <row r="12">
          <cell r="A12" t="str">
            <v>00000500</v>
          </cell>
          <cell r="B12" t="str">
            <v xml:space="preserve"> (Em processo de desativacao) ASFALTO DILUIDO CM 70 P/ PAVIMENTACAO ASFALTICA </v>
          </cell>
          <cell r="C12" t="str">
            <v xml:space="preserve"> KG </v>
          </cell>
          <cell r="D12">
            <v>1.85</v>
          </cell>
        </row>
        <row r="13">
          <cell r="A13" t="str">
            <v>00001522</v>
          </cell>
          <cell r="B13" t="str">
            <v xml:space="preserve"> (Em processo de desativacao) CONCRETO USINADO BOMBEADO FCK = 11,0 MPA </v>
          </cell>
          <cell r="C13" t="str">
            <v xml:space="preserve"> M3 </v>
          </cell>
          <cell r="D13">
            <v>247.81</v>
          </cell>
        </row>
        <row r="14">
          <cell r="A14" t="str">
            <v>00001521</v>
          </cell>
          <cell r="B14" t="str">
            <v xml:space="preserve"> (Em processo de desativacao) CONCRETO USINADO BOMBEADO FCK = 13,5 MPA </v>
          </cell>
          <cell r="C14" t="str">
            <v xml:space="preserve"> M3 </v>
          </cell>
          <cell r="D14">
            <v>252.11</v>
          </cell>
        </row>
        <row r="15">
          <cell r="A15" t="str">
            <v>00001528</v>
          </cell>
          <cell r="B15" t="str">
            <v xml:space="preserve"> (Em processo de desativacao) CONCRETO USINADO BOMBEADO FCK = 18,0 MPA </v>
          </cell>
          <cell r="C15" t="str">
            <v xml:space="preserve"> M3 </v>
          </cell>
          <cell r="D15">
            <v>275.74</v>
          </cell>
        </row>
        <row r="16">
          <cell r="A16" t="str">
            <v>00011141</v>
          </cell>
          <cell r="B16" t="str">
            <v xml:space="preserve"> (Em processo de desativacao) CONCRETO USINADO BOMBEADO FCK = 22,5 MPA </v>
          </cell>
          <cell r="C16" t="str">
            <v xml:space="preserve"> M3 </v>
          </cell>
          <cell r="D16">
            <v>300.75</v>
          </cell>
        </row>
        <row r="17">
          <cell r="A17" t="str">
            <v>00014027</v>
          </cell>
          <cell r="B17" t="str">
            <v xml:space="preserve"> (Em processo de desativacao) ELEMENTO VAZADO CERAMICO 9 X 12 X 25 CM </v>
          </cell>
          <cell r="C17" t="str">
            <v xml:space="preserve"> UN </v>
          </cell>
          <cell r="D17">
            <v>2.33</v>
          </cell>
        </row>
        <row r="18">
          <cell r="A18" t="str">
            <v>00000502</v>
          </cell>
          <cell r="B18" t="str">
            <v xml:space="preserve"> (Em processo de desativacao) EMULSAO ASFALTICA CATIONICA RB-2C P/ USO EM PAVIMENTACAO ASFALTICA </v>
          </cell>
          <cell r="C18" t="str">
            <v xml:space="preserve"> T </v>
          </cell>
          <cell r="D18">
            <v>1075.3499999999999</v>
          </cell>
        </row>
        <row r="19">
          <cell r="A19" t="str">
            <v>00011834</v>
          </cell>
          <cell r="B19" t="str">
            <v xml:space="preserve"> (Em processo de desativacao) MADEIRA ANGELIM APARELHADA </v>
          </cell>
          <cell r="C19" t="str">
            <v xml:space="preserve"> M3 </v>
          </cell>
          <cell r="D19">
            <v>2227.5</v>
          </cell>
        </row>
        <row r="20">
          <cell r="A20" t="str">
            <v>00003997</v>
          </cell>
          <cell r="B20" t="str">
            <v xml:space="preserve"> (Em processo de desativacao) MADEIRA DE LEI 1A QUALIDADE SERRADA NAO APARELHADA </v>
          </cell>
          <cell r="C20" t="str">
            <v xml:space="preserve"> M3 </v>
          </cell>
          <cell r="D20">
            <v>1824</v>
          </cell>
        </row>
        <row r="21">
          <cell r="A21" t="str">
            <v>00004000</v>
          </cell>
          <cell r="B21" t="str">
            <v xml:space="preserve"> (Em processo de desativacao) MADEIRA IPE SERRADA 1A QUALIDADE NAO APARELHADA </v>
          </cell>
          <cell r="C21" t="str">
            <v xml:space="preserve"> M3 </v>
          </cell>
          <cell r="D21">
            <v>2923.58</v>
          </cell>
        </row>
        <row r="22">
          <cell r="A22" t="str">
            <v>00010564</v>
          </cell>
          <cell r="B22" t="str">
            <v xml:space="preserve"> (Em processo de desativacao) MADEIRA LEI 2A QUALIDADE SERRADA APARELHADA </v>
          </cell>
          <cell r="C22" t="str">
            <v xml:space="preserve"> M3 </v>
          </cell>
          <cell r="D22">
            <v>1356.75</v>
          </cell>
        </row>
        <row r="23">
          <cell r="A23" t="str">
            <v>00010565</v>
          </cell>
          <cell r="B23" t="str">
            <v xml:space="preserve"> (Em processo de desativacao) MADEIRA LEI 3A QUALIDADE SERRADA APARELHADA </v>
          </cell>
          <cell r="C23" t="str">
            <v xml:space="preserve"> M3 </v>
          </cell>
          <cell r="D23">
            <v>1073.25</v>
          </cell>
        </row>
        <row r="24">
          <cell r="A24" t="str">
            <v>00020197</v>
          </cell>
          <cell r="B24" t="str">
            <v xml:space="preserve"> (Em processo de desativacao) MADEIRA MASSARANDUBA SERRADA 1A QUALIDADE NAO APARELHADA </v>
          </cell>
          <cell r="C24" t="str">
            <v xml:space="preserve"> M3 </v>
          </cell>
          <cell r="D24">
            <v>1976.5</v>
          </cell>
        </row>
        <row r="25">
          <cell r="A25" t="str">
            <v>00020200</v>
          </cell>
          <cell r="B25" t="str">
            <v xml:space="preserve"> (Em processo de desativacao) MADEIRA PEROBA SERRADA 1A QUALIDADE NAO APARELHADA </v>
          </cell>
          <cell r="C25" t="str">
            <v xml:space="preserve"> M3 </v>
          </cell>
          <cell r="D25">
            <v>1939.54</v>
          </cell>
        </row>
        <row r="26">
          <cell r="A26" t="str">
            <v>00004006</v>
          </cell>
          <cell r="B26" t="str">
            <v xml:space="preserve"> (Em processo de desativacao) MADEIRA PINHO SERRADA 3A QUALIDADE NAO APARELHADA </v>
          </cell>
          <cell r="C26" t="str">
            <v xml:space="preserve"> M3 </v>
          </cell>
          <cell r="D26">
            <v>275.27999999999997</v>
          </cell>
        </row>
        <row r="27">
          <cell r="A27" t="str">
            <v>00020201</v>
          </cell>
          <cell r="B27" t="str">
            <v xml:space="preserve"> (Em processo de desativacao) MADEIRA PINUS SERRADA 1A QUALIDADE NAO APARELHADA </v>
          </cell>
          <cell r="C27" t="str">
            <v xml:space="preserve"> M3 </v>
          </cell>
          <cell r="D27">
            <v>724.72</v>
          </cell>
        </row>
        <row r="28">
          <cell r="A28" t="str">
            <v>00004004</v>
          </cell>
          <cell r="B28" t="str">
            <v xml:space="preserve"> (Em processo de desativacao) MADEIRA 2A QUALIDADE SERRADA NAO APARELHADA </v>
          </cell>
          <cell r="C28" t="str">
            <v xml:space="preserve"> M3 </v>
          </cell>
          <cell r="D28">
            <v>580</v>
          </cell>
        </row>
        <row r="29">
          <cell r="A29" t="str">
            <v>00011836</v>
          </cell>
          <cell r="B29" t="str">
            <v xml:space="preserve"> (Em processo de desativacao) MADEIRA 2A QUALIDADE SERRADA NAO APARELHADA -TIPO VIROLA </v>
          </cell>
          <cell r="C29" t="str">
            <v xml:space="preserve"> M3 </v>
          </cell>
          <cell r="D29">
            <v>686.84</v>
          </cell>
        </row>
        <row r="30">
          <cell r="A30" t="str">
            <v>00002697</v>
          </cell>
          <cell r="B30" t="str">
            <v xml:space="preserve"> (Em processo de desativacao) OFICIAL DE AGUA OU DE ESGOTO </v>
          </cell>
          <cell r="C30" t="str">
            <v xml:space="preserve"> H </v>
          </cell>
          <cell r="D30">
            <v>17.18</v>
          </cell>
        </row>
        <row r="31">
          <cell r="A31" t="str">
            <v>00002698</v>
          </cell>
          <cell r="B31" t="str">
            <v xml:space="preserve"> (Em processo de desativacao) OFICIAL INSTALADOR HIDRAULICO </v>
          </cell>
          <cell r="C31" t="str">
            <v xml:space="preserve"> H </v>
          </cell>
          <cell r="D31">
            <v>13.94</v>
          </cell>
        </row>
        <row r="32">
          <cell r="A32" t="str">
            <v>00004438</v>
          </cell>
          <cell r="B32" t="str">
            <v xml:space="preserve"> (Em processo de desativacao) PECA DE MADEIRA (PINHO) 1A QUALIDADE 3 X 15CM NAO APARELHADA </v>
          </cell>
          <cell r="C32" t="str">
            <v xml:space="preserve"> M </v>
          </cell>
          <cell r="D32">
            <v>2.66</v>
          </cell>
        </row>
        <row r="33">
          <cell r="A33" t="str">
            <v>00004439</v>
          </cell>
          <cell r="B33" t="str">
            <v xml:space="preserve"> (Em processo de desativacao) PECA DE MADEIRA DE LEI 1A QUALIDADE 2,5 X 30CM NAO APARELHADA </v>
          </cell>
          <cell r="C33" t="str">
            <v xml:space="preserve"> M </v>
          </cell>
          <cell r="D33">
            <v>12.23</v>
          </cell>
        </row>
        <row r="34">
          <cell r="A34" t="str">
            <v>00004471</v>
          </cell>
          <cell r="B34" t="str">
            <v xml:space="preserve"> (Em processo de desativacao) PECA DE MADEIRA DE LEI 1A QUALIDADE 6 X 16CM NAO APARELHADA </v>
          </cell>
          <cell r="C34" t="str">
            <v xml:space="preserve"> M </v>
          </cell>
          <cell r="D34">
            <v>17.52</v>
          </cell>
        </row>
        <row r="35">
          <cell r="A35" t="str">
            <v>00002745</v>
          </cell>
          <cell r="B35" t="str">
            <v xml:space="preserve"> (Em processo de desativacao) PECA DE MADEIRA ROLICA (EUCALIPTO) D = 10CM </v>
          </cell>
          <cell r="C35" t="str">
            <v xml:space="preserve"> M </v>
          </cell>
          <cell r="D35">
            <v>1.2</v>
          </cell>
        </row>
        <row r="36">
          <cell r="A36" t="str">
            <v>00002735</v>
          </cell>
          <cell r="B36" t="str">
            <v xml:space="preserve"> (Em processo de desativacao) PECA DE MADEIRA ROLICA (EUCALIPTO) D = 12CM </v>
          </cell>
          <cell r="C36" t="str">
            <v xml:space="preserve"> M </v>
          </cell>
          <cell r="D36">
            <v>3.6</v>
          </cell>
        </row>
        <row r="37">
          <cell r="A37" t="str">
            <v>00002748</v>
          </cell>
          <cell r="B37" t="str">
            <v xml:space="preserve"> (Em processo de desativacao) PECA DE MADEIRA ROLICA (EUCALIPTO) D = 19CM </v>
          </cell>
          <cell r="C37" t="str">
            <v xml:space="preserve"> M </v>
          </cell>
          <cell r="D37">
            <v>4.3899999999999997</v>
          </cell>
        </row>
        <row r="38">
          <cell r="A38" t="str">
            <v>00002790</v>
          </cell>
          <cell r="B38" t="str">
            <v xml:space="preserve"> (Em processo de desativacao) PECA DE MADEIRA ROLICA (EUCALIPTO) D = 22CM </v>
          </cell>
          <cell r="C38" t="str">
            <v xml:space="preserve"> M </v>
          </cell>
          <cell r="D38">
            <v>7.97</v>
          </cell>
        </row>
        <row r="39">
          <cell r="A39" t="str">
            <v>00014438</v>
          </cell>
          <cell r="B39" t="str">
            <v xml:space="preserve"> (Em processo de desativacao) PECA DE MADEIRA ROLICA D = 11 A 15CM P/ ESCORAMENTOS </v>
          </cell>
          <cell r="C39" t="str">
            <v xml:space="preserve"> M </v>
          </cell>
          <cell r="D39">
            <v>1.2</v>
          </cell>
        </row>
        <row r="40">
          <cell r="A40" t="str">
            <v>00002743</v>
          </cell>
          <cell r="B40" t="str">
            <v xml:space="preserve"> (Em processo de desativacao) PECA DE MADEIRA ROLICA D = 15CM - H = 3,0M </v>
          </cell>
          <cell r="C40" t="str">
            <v xml:space="preserve"> UN </v>
          </cell>
          <cell r="D40">
            <v>24</v>
          </cell>
        </row>
        <row r="41">
          <cell r="A41" t="str">
            <v>00002744</v>
          </cell>
          <cell r="B41" t="str">
            <v xml:space="preserve"> (Em processo de desativacao) PECA DE MADEIRA ROLICA D = 15CM - H = 4,0M </v>
          </cell>
          <cell r="C41" t="str">
            <v xml:space="preserve"> UN </v>
          </cell>
          <cell r="D41">
            <v>28.08</v>
          </cell>
        </row>
        <row r="42">
          <cell r="A42" t="str">
            <v>00002742</v>
          </cell>
          <cell r="B42" t="str">
            <v xml:space="preserve"> (Em processo de desativacao) PECA DE MADEIRA ROLICA D = 15CM P/ ESCORAMENTOS </v>
          </cell>
          <cell r="C42" t="str">
            <v xml:space="preserve"> M </v>
          </cell>
          <cell r="D42">
            <v>4.8</v>
          </cell>
        </row>
        <row r="43">
          <cell r="A43" t="str">
            <v>00004119</v>
          </cell>
          <cell r="B43" t="str">
            <v xml:space="preserve"> (Em processo de desativacao) PECA DE MADEIRA ROLICA D = 19CM PARA CERCA </v>
          </cell>
          <cell r="C43" t="str">
            <v xml:space="preserve"> M </v>
          </cell>
          <cell r="D43">
            <v>5.43</v>
          </cell>
        </row>
        <row r="44">
          <cell r="A44" t="str">
            <v>00002736</v>
          </cell>
          <cell r="B44" t="str">
            <v xml:space="preserve"> (Em processo de desativacao) PECA DE MADEIRA ROLICA D = 20CM </v>
          </cell>
          <cell r="C44" t="str">
            <v xml:space="preserve"> M </v>
          </cell>
          <cell r="D44">
            <v>6</v>
          </cell>
        </row>
        <row r="45">
          <cell r="A45" t="str">
            <v>00002787</v>
          </cell>
          <cell r="B45" t="str">
            <v xml:space="preserve"> (Em processo de desativacao) PECA DE MADEIRA ROLICA D = 20CM P/ ESTACAS ACIMA 5,0M </v>
          </cell>
          <cell r="C45" t="str">
            <v xml:space="preserve"> M </v>
          </cell>
          <cell r="D45">
            <v>4.99</v>
          </cell>
        </row>
        <row r="46">
          <cell r="A46" t="str">
            <v>00002739</v>
          </cell>
          <cell r="B46" t="str">
            <v xml:space="preserve"> (Em processo de desativacao) PECA DE MADEIRA ROLICA D = 8CM </v>
          </cell>
          <cell r="C46" t="str">
            <v xml:space="preserve"> M </v>
          </cell>
          <cell r="D46">
            <v>1.1000000000000001</v>
          </cell>
        </row>
        <row r="47">
          <cell r="A47" t="str">
            <v>00004493</v>
          </cell>
          <cell r="B47" t="str">
            <v xml:space="preserve"> (Em processo de desativacao) PECA DE MADEIRA 2A QUALIDADE 7,5 X 7,5CM NAO APARELHADA </v>
          </cell>
          <cell r="C47" t="str">
            <v xml:space="preserve"> M </v>
          </cell>
          <cell r="D47">
            <v>2.2400000000000002</v>
          </cell>
        </row>
        <row r="48">
          <cell r="A48" t="str">
            <v>00004504</v>
          </cell>
          <cell r="B48" t="str">
            <v xml:space="preserve"> (Em processo de desativacao) PECA DE MADEIRA 3A QUALIDADE 1,4 X 7CM NAO APARELHADA </v>
          </cell>
          <cell r="C48" t="str">
            <v xml:space="preserve"> M </v>
          </cell>
          <cell r="D48">
            <v>0.82</v>
          </cell>
        </row>
        <row r="49">
          <cell r="A49" t="str">
            <v>00004497</v>
          </cell>
          <cell r="B49" t="str">
            <v xml:space="preserve"> (Em processo de desativacao) PECA DE MADEIRA 3A QUALIDADE 10 X 10CM NAO APARELHADA </v>
          </cell>
          <cell r="C49" t="str">
            <v xml:space="preserve"> M </v>
          </cell>
          <cell r="D49">
            <v>3.35</v>
          </cell>
        </row>
        <row r="50">
          <cell r="A50" t="str">
            <v>00004509</v>
          </cell>
          <cell r="B50" t="str">
            <v xml:space="preserve"> (Em processo de desativacao) PECA DE MADEIRA 3A QUALIDADE 2,5 X 10CM NAO APARELHADA </v>
          </cell>
          <cell r="C50" t="str">
            <v xml:space="preserve"> M </v>
          </cell>
          <cell r="D50">
            <v>1.24</v>
          </cell>
        </row>
        <row r="51">
          <cell r="A51" t="str">
            <v>00004512</v>
          </cell>
          <cell r="B51" t="str">
            <v xml:space="preserve"> (Em processo de desativacao) PECA DE MADEIRA 3A/4A QUALIDADE 2,5 X 5CM NAO APARELHADA </v>
          </cell>
          <cell r="C51" t="str">
            <v xml:space="preserve"> M </v>
          </cell>
          <cell r="D51">
            <v>0.76</v>
          </cell>
        </row>
        <row r="52">
          <cell r="A52" t="str">
            <v>00004500</v>
          </cell>
          <cell r="B52" t="str">
            <v xml:space="preserve"> (Em processo de desativacao) PECA DE MADEIRA 3A/4A QUALIDADE 7,5 X 10CM NAO APARELHADA </v>
          </cell>
          <cell r="C52" t="str">
            <v xml:space="preserve"> M </v>
          </cell>
          <cell r="D52">
            <v>3.74</v>
          </cell>
        </row>
        <row r="53">
          <cell r="A53" t="str">
            <v>00006133</v>
          </cell>
          <cell r="B53" t="str">
            <v xml:space="preserve"> (Em processo de desativacao) SERVENTE C/ INSALUBRIDADE </v>
          </cell>
          <cell r="C53" t="str">
            <v xml:space="preserve"> H </v>
          </cell>
          <cell r="D53">
            <v>9.94</v>
          </cell>
        </row>
        <row r="54">
          <cell r="A54" t="str">
            <v>00010715</v>
          </cell>
          <cell r="B54" t="str">
            <v xml:space="preserve"> (Em processo de desativacao) TABUA DE EUCALIPTO 1A QUALIDADE LARG. 30 X 300 CM </v>
          </cell>
          <cell r="C54" t="str">
            <v xml:space="preserve"> UN </v>
          </cell>
          <cell r="D54">
            <v>12.04</v>
          </cell>
        </row>
        <row r="55">
          <cell r="A55" t="str">
            <v>00006205</v>
          </cell>
          <cell r="B55" t="str">
            <v xml:space="preserve"> (Em processo de desativacao) TABUA MADEIRA 1A QUALIDADE 2,5 X 30,0CM (1 X 12) NAO APARELHADA </v>
          </cell>
          <cell r="C55" t="str">
            <v xml:space="preserve"> M </v>
          </cell>
          <cell r="D55">
            <v>7.34</v>
          </cell>
        </row>
        <row r="56">
          <cell r="A56" t="str">
            <v>00006206</v>
          </cell>
          <cell r="B56" t="str">
            <v xml:space="preserve"> (Em processo de desativacao) TABUA MADEIRA 1A QUALIDADE 2,5 X 30CM (1 X 12) NAO APARELHADA </v>
          </cell>
          <cell r="C56" t="str">
            <v xml:space="preserve"> M2 </v>
          </cell>
          <cell r="D56">
            <v>24.46</v>
          </cell>
        </row>
        <row r="57">
          <cell r="A57" t="str">
            <v>00013628</v>
          </cell>
          <cell r="B57" t="str">
            <v xml:space="preserve"> (Em processo de desativacao) TABUA MADEIRA 3A QUALIDADE 1/2 X 8 (1,5 X 20,0CM) NAO APARELHADA </v>
          </cell>
          <cell r="C57" t="str">
            <v xml:space="preserve"> M </v>
          </cell>
          <cell r="D57">
            <v>3.42</v>
          </cell>
        </row>
        <row r="58">
          <cell r="A58" t="str">
            <v>00010568</v>
          </cell>
          <cell r="B58" t="str">
            <v xml:space="preserve"> (Em processo de desativacao) TABUA MADEIRA 3A QUALIDADE 2,5 X 15,0CM (1 X 6) NAO APARELHADA </v>
          </cell>
          <cell r="C58" t="str">
            <v xml:space="preserve"> M </v>
          </cell>
          <cell r="D58">
            <v>2.81</v>
          </cell>
        </row>
        <row r="59">
          <cell r="A59" t="str">
            <v>00006212</v>
          </cell>
          <cell r="B59" t="str">
            <v xml:space="preserve"> (Em processo de desativacao) TABUA MADEIRA 3A QUALIDADE 2,5 X 30,0CM (1 X 12) NAO APARELHADA </v>
          </cell>
          <cell r="C59" t="str">
            <v xml:space="preserve"> M </v>
          </cell>
          <cell r="D59">
            <v>5.75</v>
          </cell>
        </row>
        <row r="60">
          <cell r="A60" t="str">
            <v>00006188</v>
          </cell>
          <cell r="B60" t="str">
            <v xml:space="preserve"> (Em processo de desativacao) TABUA MADEIRA 3A QUALIDADE 2,5 X 30CM (1 X 12) NAO APARELHADA </v>
          </cell>
          <cell r="C60" t="str">
            <v xml:space="preserve"> M2 </v>
          </cell>
          <cell r="D60">
            <v>19.16</v>
          </cell>
        </row>
        <row r="61">
          <cell r="A61" t="str">
            <v>00010613</v>
          </cell>
          <cell r="B61" t="str">
            <v xml:space="preserve"> (Em processo de desativacao) TIJOLO CERAMICO FURADO 3 FUROS 10 X 15 X 30CM </v>
          </cell>
          <cell r="C61" t="str">
            <v xml:space="preserve"> UN </v>
          </cell>
          <cell r="D61">
            <v>0.28999999999999998</v>
          </cell>
        </row>
        <row r="62">
          <cell r="A62" t="str">
            <v>00007265</v>
          </cell>
          <cell r="B62" t="str">
            <v xml:space="preserve"> (Em processo de desativacao) TIJOLO CERAMICO FURADO 8 FUROS 10 X 18 X 18CM </v>
          </cell>
          <cell r="C62" t="str">
            <v xml:space="preserve"> UN </v>
          </cell>
          <cell r="D62">
            <v>0.56999999999999995</v>
          </cell>
        </row>
        <row r="63">
          <cell r="A63" t="str">
            <v>00000411</v>
          </cell>
          <cell r="B63" t="str">
            <v xml:space="preserve"> Abracadeira de nylon para amarracao de cabos, comprimento de  200 X 4,5 mm </v>
          </cell>
          <cell r="C63" t="str">
            <v xml:space="preserve"> UN </v>
          </cell>
          <cell r="D63">
            <v>0.12</v>
          </cell>
        </row>
        <row r="64">
          <cell r="A64" t="str">
            <v>00000414</v>
          </cell>
          <cell r="B64" t="str">
            <v xml:space="preserve"> ABRACADEIRA DE NYLON PARA AMARRACAO DE CABOS, COMPRIM= 100MM </v>
          </cell>
          <cell r="C64" t="str">
            <v xml:space="preserve"> UN </v>
          </cell>
          <cell r="D64">
            <v>0.06</v>
          </cell>
        </row>
        <row r="65">
          <cell r="A65" t="str">
            <v>00000410</v>
          </cell>
          <cell r="B65" t="str">
            <v xml:space="preserve"> ABRACADEIRA DE NYLON PARA AMARRACAO DE CABOS, COMPRIM= 158MM </v>
          </cell>
          <cell r="C65" t="str">
            <v xml:space="preserve"> UN </v>
          </cell>
          <cell r="D65">
            <v>0.09</v>
          </cell>
        </row>
        <row r="66">
          <cell r="A66" t="str">
            <v>00000409</v>
          </cell>
          <cell r="B66" t="str">
            <v xml:space="preserve"> ABRACADEIRA DE NYLON PARA AMARRACAO DE CABOS, COMPRIM= 205MM </v>
          </cell>
          <cell r="C66" t="str">
            <v xml:space="preserve"> UN </v>
          </cell>
          <cell r="D66">
            <v>0.18</v>
          </cell>
        </row>
        <row r="67">
          <cell r="A67" t="str">
            <v>00000412</v>
          </cell>
          <cell r="B67" t="str">
            <v xml:space="preserve"> ABRACADEIRA DE NYLON PARA AMARRACAO DE CABOS, COMPRIM= 232MM </v>
          </cell>
          <cell r="C67" t="str">
            <v xml:space="preserve"> UN </v>
          </cell>
          <cell r="D67">
            <v>0.21</v>
          </cell>
        </row>
        <row r="68">
          <cell r="A68" t="str">
            <v>00000408</v>
          </cell>
          <cell r="B68" t="str">
            <v xml:space="preserve"> ABRACADEIRA DE NYLON PARA AMARRACAO DE CABOS, COMPRIM= 390MM </v>
          </cell>
          <cell r="C68" t="str">
            <v xml:space="preserve"> UN </v>
          </cell>
          <cell r="D68">
            <v>0.24</v>
          </cell>
        </row>
        <row r="69">
          <cell r="A69" t="str">
            <v>00011929</v>
          </cell>
          <cell r="B69" t="str">
            <v xml:space="preserve"> ABRACADEIRA FERRO GALV MODULAR E = 1/2 D = 4 </v>
          </cell>
          <cell r="C69" t="str">
            <v xml:space="preserve"> UN </v>
          </cell>
          <cell r="D69">
            <v>10.5</v>
          </cell>
        </row>
        <row r="70">
          <cell r="A70" t="str">
            <v>00000394</v>
          </cell>
          <cell r="B70" t="str">
            <v xml:space="preserve"> ABRACADEIRA TIPO D 1 1/2" C/PARAFUSO" </v>
          </cell>
          <cell r="C70" t="str">
            <v xml:space="preserve"> UN </v>
          </cell>
          <cell r="D70">
            <v>1.58</v>
          </cell>
        </row>
        <row r="71">
          <cell r="A71" t="str">
            <v>00000395</v>
          </cell>
          <cell r="B71" t="str">
            <v xml:space="preserve"> ABRACADEIRA TIPO D 1 1/4" C/ PARAFUSO" </v>
          </cell>
          <cell r="C71" t="str">
            <v xml:space="preserve"> UN </v>
          </cell>
          <cell r="D71">
            <v>1.46</v>
          </cell>
        </row>
        <row r="72">
          <cell r="A72" t="str">
            <v>00000392</v>
          </cell>
          <cell r="B72" t="str">
            <v xml:space="preserve"> ABRACADEIRA TIPO D 1/2" C/ PARAFUSO" </v>
          </cell>
          <cell r="C72" t="str">
            <v xml:space="preserve"> UN </v>
          </cell>
          <cell r="D72">
            <v>0.83</v>
          </cell>
        </row>
        <row r="73">
          <cell r="A73" t="str">
            <v>00000393</v>
          </cell>
          <cell r="B73" t="str">
            <v xml:space="preserve"> ABRACADEIRA TIPO D 1" C/ PARAFUSO" </v>
          </cell>
          <cell r="C73" t="str">
            <v xml:space="preserve"> UN </v>
          </cell>
          <cell r="D73">
            <v>1.5</v>
          </cell>
        </row>
        <row r="74">
          <cell r="A74" t="str">
            <v>00000397</v>
          </cell>
          <cell r="B74" t="str">
            <v xml:space="preserve"> ABRACADEIRA TIPO D 2 1/2" C/ PARAFUSO" </v>
          </cell>
          <cell r="C74" t="str">
            <v xml:space="preserve"> UN </v>
          </cell>
          <cell r="D74">
            <v>2.13</v>
          </cell>
        </row>
        <row r="75">
          <cell r="A75" t="str">
            <v>00000396</v>
          </cell>
          <cell r="B75" t="str">
            <v xml:space="preserve"> ABRACADEIRA TIPO D 2" C/ PARAFUSO" </v>
          </cell>
          <cell r="C75" t="str">
            <v xml:space="preserve"> UN </v>
          </cell>
          <cell r="D75">
            <v>2.08</v>
          </cell>
        </row>
        <row r="76">
          <cell r="A76" t="str">
            <v>00000400</v>
          </cell>
          <cell r="B76" t="str">
            <v xml:space="preserve"> ABRACADEIRA TIPO D 3/4" C/ PARAFUSO" </v>
          </cell>
          <cell r="C76" t="str">
            <v xml:space="preserve"> UN </v>
          </cell>
          <cell r="D76">
            <v>1.1299999999999999</v>
          </cell>
        </row>
        <row r="77">
          <cell r="A77" t="str">
            <v>00000398</v>
          </cell>
          <cell r="B77" t="str">
            <v xml:space="preserve"> ABRACADEIRA TIPO D 3" C/ PARAFUSO" </v>
          </cell>
          <cell r="C77" t="str">
            <v xml:space="preserve"> UN </v>
          </cell>
          <cell r="D77">
            <v>3</v>
          </cell>
        </row>
        <row r="78">
          <cell r="A78" t="str">
            <v>00000399</v>
          </cell>
          <cell r="B78" t="str">
            <v xml:space="preserve"> ABRACADEIRA TIPO D 4" C/ PARAFUSO" </v>
          </cell>
          <cell r="C78" t="str">
            <v xml:space="preserve"> UN </v>
          </cell>
          <cell r="D78">
            <v>5.33</v>
          </cell>
        </row>
        <row r="79">
          <cell r="A79" t="str">
            <v>00000001</v>
          </cell>
          <cell r="B79" t="str">
            <v xml:space="preserve"> ACETILENO (CILINDRO DE 7 A 9KG) </v>
          </cell>
          <cell r="C79" t="str">
            <v xml:space="preserve"> KG </v>
          </cell>
          <cell r="D79">
            <v>39</v>
          </cell>
        </row>
        <row r="80">
          <cell r="A80" t="str">
            <v>00000005</v>
          </cell>
          <cell r="B80" t="str">
            <v xml:space="preserve"> ACIDO CLORIDRICO (SOLUCAO ACIDA) </v>
          </cell>
          <cell r="C80" t="str">
            <v xml:space="preserve"> L </v>
          </cell>
          <cell r="D80">
            <v>3.12</v>
          </cell>
        </row>
        <row r="81">
          <cell r="A81" t="str">
            <v>00000004</v>
          </cell>
          <cell r="B81" t="str">
            <v xml:space="preserve"> ACIDO MURIATICO (CONCENTRADO) </v>
          </cell>
          <cell r="C81" t="str">
            <v xml:space="preserve"> KG </v>
          </cell>
          <cell r="D81">
            <v>2.4500000000000002</v>
          </cell>
        </row>
        <row r="82">
          <cell r="A82" t="str">
            <v>00000003</v>
          </cell>
          <cell r="B82" t="str">
            <v xml:space="preserve"> ACIDO MURIATICO (SOLUCAO ACIDA) </v>
          </cell>
          <cell r="C82" t="str">
            <v xml:space="preserve"> L </v>
          </cell>
          <cell r="D82">
            <v>2.67</v>
          </cell>
        </row>
        <row r="83">
          <cell r="A83" t="str">
            <v>00000020</v>
          </cell>
          <cell r="B83" t="str">
            <v xml:space="preserve"> ACO CA-25 1/2" (12,70 MM) </v>
          </cell>
          <cell r="C83" t="str">
            <v xml:space="preserve"> KG </v>
          </cell>
          <cell r="D83">
            <v>3.47</v>
          </cell>
        </row>
        <row r="84">
          <cell r="A84" t="str">
            <v>00000022</v>
          </cell>
          <cell r="B84" t="str">
            <v xml:space="preserve"> ACO CA-25 1/4" (6,35 MM) </v>
          </cell>
          <cell r="C84" t="str">
            <v xml:space="preserve"> KG </v>
          </cell>
          <cell r="D84">
            <v>4.1100000000000003</v>
          </cell>
        </row>
        <row r="85">
          <cell r="A85" t="str">
            <v>00000025</v>
          </cell>
          <cell r="B85" t="str">
            <v xml:space="preserve"> ACO CA-25 1" (25,40 MM) </v>
          </cell>
          <cell r="C85" t="str">
            <v xml:space="preserve"> KG </v>
          </cell>
          <cell r="D85">
            <v>3.57</v>
          </cell>
        </row>
        <row r="86">
          <cell r="A86" t="str">
            <v>00000019</v>
          </cell>
          <cell r="B86" t="str">
            <v xml:space="preserve"> ACO CA-25 3/4" (19,05 MM) </v>
          </cell>
          <cell r="C86" t="str">
            <v xml:space="preserve"> KG </v>
          </cell>
          <cell r="D86">
            <v>3.57</v>
          </cell>
        </row>
        <row r="87">
          <cell r="A87" t="str">
            <v>00000026</v>
          </cell>
          <cell r="B87" t="str">
            <v xml:space="preserve"> ACO CA-25 3/8" (9,52 MM) </v>
          </cell>
          <cell r="C87" t="str">
            <v xml:space="preserve"> KG </v>
          </cell>
          <cell r="D87">
            <v>3.62</v>
          </cell>
        </row>
        <row r="88">
          <cell r="A88" t="str">
            <v>00000023</v>
          </cell>
          <cell r="B88" t="str">
            <v xml:space="preserve"> ACO CA-25 5/16" (7,94 MM) </v>
          </cell>
          <cell r="C88" t="str">
            <v xml:space="preserve"> KG </v>
          </cell>
          <cell r="D88">
            <v>4.0199999999999996</v>
          </cell>
        </row>
        <row r="89">
          <cell r="A89" t="str">
            <v>00000021</v>
          </cell>
          <cell r="B89" t="str">
            <v xml:space="preserve"> ACO CA-25 5/8" (15,87 MM) </v>
          </cell>
          <cell r="C89" t="str">
            <v xml:space="preserve"> KG </v>
          </cell>
          <cell r="D89">
            <v>3.77</v>
          </cell>
        </row>
        <row r="90">
          <cell r="A90" t="str">
            <v>00000024</v>
          </cell>
          <cell r="B90" t="str">
            <v xml:space="preserve"> ACO CA-25 7/8" (22,22 MM) </v>
          </cell>
          <cell r="C90" t="str">
            <v xml:space="preserve"> KG </v>
          </cell>
          <cell r="D90">
            <v>3.47</v>
          </cell>
        </row>
        <row r="91">
          <cell r="A91" t="str">
            <v>00000031</v>
          </cell>
          <cell r="B91" t="str">
            <v xml:space="preserve"> ACO CA-50 1/2" (12,70 MM) </v>
          </cell>
          <cell r="C91" t="str">
            <v xml:space="preserve"> KG </v>
          </cell>
          <cell r="D91">
            <v>3.38</v>
          </cell>
        </row>
        <row r="92">
          <cell r="A92" t="str">
            <v>00000032</v>
          </cell>
          <cell r="B92" t="str">
            <v xml:space="preserve"> ACO CA-50 1/4" (6,35 MM) </v>
          </cell>
          <cell r="C92" t="str">
            <v xml:space="preserve"> KG </v>
          </cell>
          <cell r="D92">
            <v>3.92</v>
          </cell>
        </row>
        <row r="93">
          <cell r="A93" t="str">
            <v>00000028</v>
          </cell>
          <cell r="B93" t="str">
            <v xml:space="preserve"> ACO CA-50 1" (25,40 MM) </v>
          </cell>
          <cell r="C93" t="str">
            <v xml:space="preserve"> KG </v>
          </cell>
          <cell r="D93">
            <v>3.33</v>
          </cell>
        </row>
        <row r="94">
          <cell r="A94" t="str">
            <v>00000030</v>
          </cell>
          <cell r="B94" t="str">
            <v xml:space="preserve"> ACO CA-50 3/4" (19,05 MM) </v>
          </cell>
          <cell r="C94" t="str">
            <v xml:space="preserve"> KG </v>
          </cell>
          <cell r="D94">
            <v>3.33</v>
          </cell>
        </row>
        <row r="95">
          <cell r="A95" t="str">
            <v>00000034</v>
          </cell>
          <cell r="B95" t="str">
            <v xml:space="preserve"> ACO CA-50 3/8" (9,52 MM) </v>
          </cell>
          <cell r="C95" t="str">
            <v xml:space="preserve"> KG </v>
          </cell>
          <cell r="D95">
            <v>3.48</v>
          </cell>
        </row>
        <row r="96">
          <cell r="A96" t="str">
            <v>00000033</v>
          </cell>
          <cell r="B96" t="str">
            <v xml:space="preserve"> ACO CA-50 5/16" (7,94 MM) </v>
          </cell>
          <cell r="C96" t="str">
            <v xml:space="preserve"> KG </v>
          </cell>
          <cell r="D96">
            <v>3.68</v>
          </cell>
        </row>
        <row r="97">
          <cell r="A97" t="str">
            <v>00000027</v>
          </cell>
          <cell r="B97" t="str">
            <v xml:space="preserve"> ACO CA-50 5/8" (15,87 MM) </v>
          </cell>
          <cell r="C97" t="str">
            <v xml:space="preserve"> KG </v>
          </cell>
          <cell r="D97">
            <v>3.43</v>
          </cell>
        </row>
        <row r="98">
          <cell r="A98" t="str">
            <v>00000029</v>
          </cell>
          <cell r="B98" t="str">
            <v xml:space="preserve"> ACO CA-50 7/8" (22,22 MM) </v>
          </cell>
          <cell r="C98" t="str">
            <v xml:space="preserve"> KG </v>
          </cell>
          <cell r="D98">
            <v>3.33</v>
          </cell>
        </row>
        <row r="99">
          <cell r="A99" t="str">
            <v>00000035</v>
          </cell>
          <cell r="B99" t="str">
            <v xml:space="preserve"> ACO CA-60 - 3,4MM </v>
          </cell>
          <cell r="C99" t="str">
            <v xml:space="preserve"> KG </v>
          </cell>
          <cell r="D99">
            <v>4.21</v>
          </cell>
        </row>
        <row r="100">
          <cell r="A100" t="str">
            <v>00000036</v>
          </cell>
          <cell r="B100" t="str">
            <v xml:space="preserve"> ACO CA-60 - 4,2MM </v>
          </cell>
          <cell r="C100" t="str">
            <v xml:space="preserve"> KG </v>
          </cell>
          <cell r="D100">
            <v>3.92</v>
          </cell>
        </row>
        <row r="101">
          <cell r="A101" t="str">
            <v>00000037</v>
          </cell>
          <cell r="B101" t="str">
            <v xml:space="preserve"> ACO CA-60 - 4,6MM </v>
          </cell>
          <cell r="C101" t="str">
            <v xml:space="preserve"> KG </v>
          </cell>
          <cell r="D101">
            <v>4.0199999999999996</v>
          </cell>
        </row>
        <row r="102">
          <cell r="A102" t="str">
            <v>00000039</v>
          </cell>
          <cell r="B102" t="str">
            <v xml:space="preserve"> ACO CA-60 - 5,0MM </v>
          </cell>
          <cell r="C102" t="str">
            <v xml:space="preserve"> KG </v>
          </cell>
          <cell r="D102">
            <v>3.97</v>
          </cell>
        </row>
        <row r="103">
          <cell r="A103" t="str">
            <v>00000040</v>
          </cell>
          <cell r="B103" t="str">
            <v xml:space="preserve"> ACO CA-60 - 6,0MM </v>
          </cell>
          <cell r="C103" t="str">
            <v xml:space="preserve"> KG </v>
          </cell>
          <cell r="D103">
            <v>3.92</v>
          </cell>
        </row>
        <row r="104">
          <cell r="A104" t="str">
            <v>00000041</v>
          </cell>
          <cell r="B104" t="str">
            <v xml:space="preserve"> ACO CA-60 - 6,4MM </v>
          </cell>
          <cell r="C104" t="str">
            <v xml:space="preserve"> KG </v>
          </cell>
          <cell r="D104">
            <v>4.12</v>
          </cell>
        </row>
        <row r="105">
          <cell r="A105" t="str">
            <v>00000042</v>
          </cell>
          <cell r="B105" t="str">
            <v xml:space="preserve"> ACO CA-60 - 7,0MM </v>
          </cell>
          <cell r="C105" t="str">
            <v xml:space="preserve"> KG </v>
          </cell>
          <cell r="D105">
            <v>3.87</v>
          </cell>
        </row>
        <row r="106">
          <cell r="A106" t="str">
            <v>00000038</v>
          </cell>
          <cell r="B106" t="str">
            <v xml:space="preserve"> ACO CA-60 - 8,0MM </v>
          </cell>
          <cell r="C106" t="str">
            <v xml:space="preserve"> KG </v>
          </cell>
          <cell r="D106">
            <v>3.92</v>
          </cell>
        </row>
        <row r="107">
          <cell r="A107" t="str">
            <v>00020063</v>
          </cell>
          <cell r="B107" t="str">
            <v xml:space="preserve"> ACOPLAMENTO PVC AQUAPLUV D = 88MM </v>
          </cell>
          <cell r="C107" t="str">
            <v xml:space="preserve"> UN </v>
          </cell>
          <cell r="D107">
            <v>13.33</v>
          </cell>
        </row>
        <row r="108">
          <cell r="A108" t="str">
            <v>00010900</v>
          </cell>
          <cell r="B108" t="str">
            <v xml:space="preserve"> ADAPTADOR EM LATAO P/ INSTALACAO PREDIAL DE COMBATE A INCENDIO ENGATE RAPIDO 1 1/2" X ROSCA </v>
          </cell>
          <cell r="C108" t="str">
            <v xml:space="preserve"> UN </v>
          </cell>
          <cell r="D108">
            <v>16.14</v>
          </cell>
        </row>
        <row r="109">
          <cell r="A109" t="str">
            <v>00010899</v>
          </cell>
          <cell r="B109" t="str">
            <v xml:space="preserve"> ADAPTADOR EM LATAO P/ INSTALACAO PREDIAL DE COMBATE A INCENDIO ENGATE RAPIDO 2 1/2" X ROSCA </v>
          </cell>
          <cell r="C109" t="str">
            <v xml:space="preserve"> UN </v>
          </cell>
          <cell r="D109">
            <v>27.47</v>
          </cell>
        </row>
        <row r="110">
          <cell r="A110" t="str">
            <v>00026526</v>
          </cell>
          <cell r="B110" t="str">
            <v xml:space="preserve"> ADAPTADOR PONTA PVC RIGIDO X BOLSA ESGOTO 110 X 101,6 MM- SIST. CONDOMINIAL </v>
          </cell>
          <cell r="C110" t="str">
            <v xml:space="preserve"> UN </v>
          </cell>
          <cell r="D110">
            <v>15.43</v>
          </cell>
        </row>
        <row r="111">
          <cell r="A111" t="str">
            <v>00026525</v>
          </cell>
          <cell r="B111" t="str">
            <v xml:space="preserve"> ADAPTADOR PONTA PVC X BOLSA PVC RÍGIDO DN150 </v>
          </cell>
          <cell r="C111" t="str">
            <v xml:space="preserve"> UN </v>
          </cell>
          <cell r="D111">
            <v>42.54</v>
          </cell>
        </row>
        <row r="112">
          <cell r="A112" t="str">
            <v>00000060</v>
          </cell>
          <cell r="B112" t="str">
            <v xml:space="preserve"> ADAPTADOR PVC C/ REG P/ POLIETILENO PE-5 20 MM X 3/4" </v>
          </cell>
          <cell r="C112" t="str">
            <v xml:space="preserve"> UN </v>
          </cell>
          <cell r="D112">
            <v>17.93</v>
          </cell>
        </row>
        <row r="113">
          <cell r="A113" t="str">
            <v>00000055</v>
          </cell>
          <cell r="B113" t="str">
            <v xml:space="preserve"> ADAPTADOR PVC P/ POLIETILENO PE-5 20 MM X 1/2" </v>
          </cell>
          <cell r="C113" t="str">
            <v xml:space="preserve"> UN </v>
          </cell>
          <cell r="D113">
            <v>4.5</v>
          </cell>
        </row>
        <row r="114">
          <cell r="A114" t="str">
            <v>00000061</v>
          </cell>
          <cell r="B114" t="str">
            <v xml:space="preserve"> ADAPTADOR PVC P/ POLIETILENO PE-5 20 MM X 3/4" </v>
          </cell>
          <cell r="C114" t="str">
            <v xml:space="preserve"> UN </v>
          </cell>
          <cell r="D114">
            <v>4.57</v>
          </cell>
        </row>
        <row r="115">
          <cell r="A115" t="str">
            <v>00000062</v>
          </cell>
          <cell r="B115" t="str">
            <v xml:space="preserve"> ADAPTADOR PVC P/ POLIETILENO PE-5 32 MM X 1" </v>
          </cell>
          <cell r="C115" t="str">
            <v xml:space="preserve"> UN </v>
          </cell>
          <cell r="D115">
            <v>9</v>
          </cell>
        </row>
        <row r="116">
          <cell r="A116" t="str">
            <v>00000077</v>
          </cell>
          <cell r="B116" t="str">
            <v xml:space="preserve"> ADAPTADOR PVC P/ SIFAO METALICO C/ANEL BORRACHA 40MM X 1 1/2" </v>
          </cell>
          <cell r="C116" t="str">
            <v xml:space="preserve"> UN </v>
          </cell>
          <cell r="D116">
            <v>2.5</v>
          </cell>
        </row>
        <row r="117">
          <cell r="A117" t="str">
            <v>00000076</v>
          </cell>
          <cell r="B117" t="str">
            <v xml:space="preserve"> ADAPTADOR PVC P/ SIFAO 40MM X 1 1/4" </v>
          </cell>
          <cell r="C117" t="str">
            <v xml:space="preserve"> UN </v>
          </cell>
          <cell r="D117">
            <v>2</v>
          </cell>
        </row>
        <row r="118">
          <cell r="A118" t="str">
            <v>00000084</v>
          </cell>
          <cell r="B118" t="str">
            <v xml:space="preserve"> ADAPTADOR PVC P/ VALVULA PIA OU LAVATORIO 40MM X 1" </v>
          </cell>
          <cell r="C118" t="str">
            <v xml:space="preserve"> UN </v>
          </cell>
          <cell r="D118">
            <v>1.5</v>
          </cell>
        </row>
        <row r="119">
          <cell r="A119" t="str">
            <v>00000051</v>
          </cell>
          <cell r="B119" t="str">
            <v xml:space="preserve"> ADAPTADOR PVC PBA A BOLSA DE FOFO JE DN 100 / DE 110MM </v>
          </cell>
          <cell r="C119" t="str">
            <v xml:space="preserve"> UN </v>
          </cell>
          <cell r="D119">
            <v>174.87</v>
          </cell>
        </row>
        <row r="120">
          <cell r="A120" t="str">
            <v>00012863</v>
          </cell>
          <cell r="B120" t="str">
            <v xml:space="preserve"> ADAPTADOR PVC PBA A BOLSA DE FOFO JE DN 50 / DE 60MM </v>
          </cell>
          <cell r="C120" t="str">
            <v xml:space="preserve"> UN </v>
          </cell>
          <cell r="D120">
            <v>66.52</v>
          </cell>
        </row>
        <row r="121">
          <cell r="A121" t="str">
            <v>00000050</v>
          </cell>
          <cell r="B121" t="str">
            <v xml:space="preserve"> ADAPTADOR PVC PBA A BOLSA DE FOFO JE DN 75 / DE 85MM </v>
          </cell>
          <cell r="C121" t="str">
            <v xml:space="preserve"> UN </v>
          </cell>
          <cell r="D121">
            <v>126.91</v>
          </cell>
        </row>
        <row r="122">
          <cell r="A122" t="str">
            <v>00020076</v>
          </cell>
          <cell r="B122" t="str">
            <v xml:space="preserve"> ADAPTADOR PVC PBA A LUVA DE FIBROCIMENTO DN 100 / DE 110MM </v>
          </cell>
          <cell r="C122" t="str">
            <v xml:space="preserve"> UN </v>
          </cell>
          <cell r="D122">
            <v>208.79</v>
          </cell>
        </row>
        <row r="123">
          <cell r="A123" t="str">
            <v>00020074</v>
          </cell>
          <cell r="B123" t="str">
            <v xml:space="preserve"> ADAPTADOR PVC PBA A LUVA DE FIBROCIMENTO DN 50 / DE 60MM </v>
          </cell>
          <cell r="C123" t="str">
            <v xml:space="preserve"> UN </v>
          </cell>
          <cell r="D123">
            <v>61.15</v>
          </cell>
        </row>
        <row r="124">
          <cell r="A124" t="str">
            <v>00020075</v>
          </cell>
          <cell r="B124" t="str">
            <v xml:space="preserve"> ADAPTADOR PVC PBA A LUVA DE FIBROCIMENTO DN 75 / DE 85MM </v>
          </cell>
          <cell r="C124" t="str">
            <v xml:space="preserve"> UN </v>
          </cell>
          <cell r="D124">
            <v>133.69999999999999</v>
          </cell>
        </row>
        <row r="125">
          <cell r="A125" t="str">
            <v>00000047</v>
          </cell>
          <cell r="B125" t="str">
            <v xml:space="preserve"> ADAPTADOR PVC PBA JE BOLSA / ROSCA DN 100 / DE 110MM </v>
          </cell>
          <cell r="C125" t="str">
            <v xml:space="preserve"> UN </v>
          </cell>
          <cell r="D125">
            <v>140.19999999999999</v>
          </cell>
        </row>
        <row r="126">
          <cell r="A126" t="str">
            <v>00000048</v>
          </cell>
          <cell r="B126" t="str">
            <v xml:space="preserve"> ADAPTADOR PVC PBA JE BOLSA / ROSCA DN 50 / DE 60MM </v>
          </cell>
          <cell r="C126" t="str">
            <v xml:space="preserve"> UN </v>
          </cell>
          <cell r="D126">
            <v>46.45</v>
          </cell>
        </row>
        <row r="127">
          <cell r="A127" t="str">
            <v>00000046</v>
          </cell>
          <cell r="B127" t="str">
            <v xml:space="preserve"> ADAPTADOR PVC PBA JE BOLSA / ROSCA DN 75 / DE 85MM </v>
          </cell>
          <cell r="C127" t="str">
            <v xml:space="preserve"> UN </v>
          </cell>
          <cell r="D127">
            <v>99.49</v>
          </cell>
        </row>
        <row r="128">
          <cell r="A128" t="str">
            <v>00000052</v>
          </cell>
          <cell r="B128" t="str">
            <v xml:space="preserve"> ADAPTADOR PVC PBA PONTA/ROSCA JE DN 50 / DE 60MM </v>
          </cell>
          <cell r="C128" t="str">
            <v xml:space="preserve"> UN </v>
          </cell>
          <cell r="D128">
            <v>26.38</v>
          </cell>
        </row>
        <row r="129">
          <cell r="A129" t="str">
            <v>00000043</v>
          </cell>
          <cell r="B129" t="str">
            <v xml:space="preserve"> ADAPTADOR PVC PBA PONTA/ROSCA JE DN 75 / DE 85MM </v>
          </cell>
          <cell r="C129" t="str">
            <v xml:space="preserve"> UN </v>
          </cell>
          <cell r="D129">
            <v>71.7</v>
          </cell>
        </row>
        <row r="130">
          <cell r="A130" t="str">
            <v>00000067</v>
          </cell>
          <cell r="B130" t="str">
            <v xml:space="preserve"> ADAPTADOR PVC ROSCAVEL C/ FLANGES E ANEL DE VEDACAO P/ CAIXA D' AGUA 1/2" </v>
          </cell>
          <cell r="C130" t="str">
            <v xml:space="preserve"> UN </v>
          </cell>
          <cell r="D130">
            <v>6.2</v>
          </cell>
        </row>
        <row r="131">
          <cell r="A131" t="str">
            <v>00000071</v>
          </cell>
          <cell r="B131" t="str">
            <v xml:space="preserve"> ADAPTADOR PVC ROSCAVEL C/ FLANGES E ANEL DE VEDACAO P/ CAIXA D' AGUA 1" </v>
          </cell>
          <cell r="C131" t="str">
            <v xml:space="preserve"> UN </v>
          </cell>
          <cell r="D131">
            <v>10.85</v>
          </cell>
        </row>
        <row r="132">
          <cell r="A132" t="str">
            <v>00000073</v>
          </cell>
          <cell r="B132" t="str">
            <v xml:space="preserve"> ADAPTADOR PVC ROSCAVEL C/ FLANGES E ANEL DE VEDACAO P/ CAIXA D' AGUA 3/4" </v>
          </cell>
          <cell r="C132" t="str">
            <v xml:space="preserve"> UN </v>
          </cell>
          <cell r="D132">
            <v>7.65</v>
          </cell>
        </row>
        <row r="133">
          <cell r="A133" t="str">
            <v>00000070</v>
          </cell>
          <cell r="B133" t="str">
            <v xml:space="preserve"> ADAPTADOR PVC ROSCAVEL C/ FLANGES E ANEL DE VEDACAO P/ CAIXA D' AGUA 1 1/4" </v>
          </cell>
          <cell r="C133" t="str">
            <v xml:space="preserve"> UN </v>
          </cell>
          <cell r="D133">
            <v>13.85</v>
          </cell>
        </row>
        <row r="134">
          <cell r="A134" t="str">
            <v>00000085</v>
          </cell>
          <cell r="B134" t="str">
            <v xml:space="preserve"> ADAPTADOR PVC ROSCAVEL C/ FLANGES E ANEL DE VEDACAO P/ CAIXA D' AGUA 2" </v>
          </cell>
          <cell r="C134" t="str">
            <v xml:space="preserve"> UN </v>
          </cell>
          <cell r="D134">
            <v>19.649999999999999</v>
          </cell>
        </row>
        <row r="135">
          <cell r="A135" t="str">
            <v>00000072</v>
          </cell>
          <cell r="B135" t="str">
            <v xml:space="preserve"> ADAPTADOR PVC ROSCAVEL C/ FLANGES E ANEL DE VEDACAO P/CAIXA D'A GUA 1 1/2" </v>
          </cell>
          <cell r="C135" t="str">
            <v xml:space="preserve"> UN </v>
          </cell>
          <cell r="D135">
            <v>15.93</v>
          </cell>
        </row>
        <row r="136">
          <cell r="A136" t="str">
            <v>00000095</v>
          </cell>
          <cell r="B136" t="str">
            <v xml:space="preserve"> ADAPTADOR PVC SOLDAVEL C/ FLANGES E ANEL DE VEDACAO P/ CAIXA D' AGUA 20MM X 1/2" </v>
          </cell>
          <cell r="C136" t="str">
            <v xml:space="preserve"> UN </v>
          </cell>
          <cell r="D136">
            <v>5.95</v>
          </cell>
        </row>
        <row r="137">
          <cell r="A137" t="str">
            <v>00000096</v>
          </cell>
          <cell r="B137" t="str">
            <v xml:space="preserve"> ADAPTADOR PVC SOLDAVEL C/ FLANGES E ANEL DE VEDACAO P/ CAIXA D' AGUA 25MM X 3/4" </v>
          </cell>
          <cell r="C137" t="str">
            <v xml:space="preserve"> UN </v>
          </cell>
          <cell r="D137">
            <v>7.35</v>
          </cell>
        </row>
        <row r="138">
          <cell r="A138" t="str">
            <v>00000097</v>
          </cell>
          <cell r="B138" t="str">
            <v xml:space="preserve"> ADAPTADOR PVC SOLDAVEL C/ FLANGES E ANEL DE VEDACAO P/ CAIXA D' AGUA 32MM X 1" </v>
          </cell>
          <cell r="C138" t="str">
            <v xml:space="preserve"> UN </v>
          </cell>
          <cell r="D138">
            <v>12.65</v>
          </cell>
        </row>
        <row r="139">
          <cell r="A139" t="str">
            <v>00000098</v>
          </cell>
          <cell r="B139" t="str">
            <v xml:space="preserve"> ADAPTADOR PVC SOLDAVEL C/ FLANGES E ANEL DE VEDACAO P/ CAIXA D' AGUA 40MM 11/4" </v>
          </cell>
          <cell r="C139" t="str">
            <v xml:space="preserve"> UN </v>
          </cell>
          <cell r="D139">
            <v>16.5</v>
          </cell>
        </row>
        <row r="140">
          <cell r="A140" t="str">
            <v>00000099</v>
          </cell>
          <cell r="B140" t="str">
            <v xml:space="preserve"> ADAPTADOR PVC SOLDAVEL C/ FLANGES E ANEL DE VEDACAO P/ CAIXA D' AGUA 50MM X 11/2" </v>
          </cell>
          <cell r="C140" t="str">
            <v xml:space="preserve"> UN </v>
          </cell>
          <cell r="D140">
            <v>16.95</v>
          </cell>
        </row>
        <row r="141">
          <cell r="A141" t="str">
            <v>00000100</v>
          </cell>
          <cell r="B141" t="str">
            <v xml:space="preserve"> ADAPTADOR PVC SOLDAVEL C/ FLANGES E ANEL DE VEDACAO P/ CAIXA D' AGUA 60MM X 2" </v>
          </cell>
          <cell r="C141" t="str">
            <v xml:space="preserve"> UN </v>
          </cell>
          <cell r="D141">
            <v>26.6</v>
          </cell>
        </row>
        <row r="142">
          <cell r="A142" t="str">
            <v>00000103</v>
          </cell>
          <cell r="B142" t="str">
            <v xml:space="preserve"> ADAPTADOR PVC SOLDAVEL CURTO C/ BOLSA E ROSCA P/ REGISTRO 110MM X 4" </v>
          </cell>
          <cell r="C142" t="str">
            <v xml:space="preserve"> UN </v>
          </cell>
          <cell r="D142">
            <v>34.85</v>
          </cell>
        </row>
        <row r="143">
          <cell r="A143" t="str">
            <v>00000107</v>
          </cell>
          <cell r="B143" t="str">
            <v xml:space="preserve"> ADAPTADOR PVC SOLDAVEL CURTO C/ BOLSA E ROSCA P/ REGISTRO 20MM X 1/2" </v>
          </cell>
          <cell r="C143" t="str">
            <v xml:space="preserve"> UN </v>
          </cell>
          <cell r="D143">
            <v>0.4</v>
          </cell>
        </row>
        <row r="144">
          <cell r="A144" t="str">
            <v>00000065</v>
          </cell>
          <cell r="B144" t="str">
            <v xml:space="preserve"> ADAPTADOR PVC SOLDAVEL CURTO C/ BOLSA E ROSCA P/ REGISTRO 25MM X 3/4" </v>
          </cell>
          <cell r="C144" t="str">
            <v xml:space="preserve"> UN </v>
          </cell>
          <cell r="D144">
            <v>0.5</v>
          </cell>
        </row>
        <row r="145">
          <cell r="A145" t="str">
            <v>00000108</v>
          </cell>
          <cell r="B145" t="str">
            <v xml:space="preserve"> ADAPTADOR PVC SOLDAVEL CURTO C/ BOLSA E ROSCA P/ REGISTRO 32MM X 1" </v>
          </cell>
          <cell r="C145" t="str">
            <v xml:space="preserve"> UN </v>
          </cell>
          <cell r="D145">
            <v>1.05</v>
          </cell>
        </row>
        <row r="146">
          <cell r="A146" t="str">
            <v>00000110</v>
          </cell>
          <cell r="B146" t="str">
            <v xml:space="preserve"> ADAPTADOR PVC SOLDAVEL CURTO C/ BOLSA E ROSCA P/ REGISTRO 40MM X 1 1/2" </v>
          </cell>
          <cell r="C146" t="str">
            <v xml:space="preserve"> UN </v>
          </cell>
          <cell r="D146">
            <v>4.5999999999999996</v>
          </cell>
        </row>
        <row r="147">
          <cell r="A147" t="str">
            <v>00000109</v>
          </cell>
          <cell r="B147" t="str">
            <v xml:space="preserve"> ADAPTADOR PVC SOLDAVEL CURTO C/ BOLSA E ROSCA P/ REGISTRO 40MM X 1 1/4" </v>
          </cell>
          <cell r="C147" t="str">
            <v xml:space="preserve"> UN </v>
          </cell>
          <cell r="D147">
            <v>2.25</v>
          </cell>
        </row>
        <row r="148">
          <cell r="A148" t="str">
            <v>00000112</v>
          </cell>
          <cell r="B148" t="str">
            <v xml:space="preserve"> ADAPTADOR PVC SOLDAVEL CURTO C/ BOLSA E ROSCA P/ REGISTRO 50MM X 1 1/2" </v>
          </cell>
          <cell r="C148" t="str">
            <v xml:space="preserve"> UN </v>
          </cell>
          <cell r="D148">
            <v>2.75</v>
          </cell>
        </row>
        <row r="149">
          <cell r="A149" t="str">
            <v>00000111</v>
          </cell>
          <cell r="B149" t="str">
            <v xml:space="preserve"> ADAPTADOR PVC SOLDAVEL CURTO C/ BOLSA E ROSCA P/ REGISTRO 50MM X 1 1/4" </v>
          </cell>
          <cell r="C149" t="str">
            <v xml:space="preserve"> UN </v>
          </cell>
          <cell r="D149">
            <v>4.8499999999999996</v>
          </cell>
        </row>
        <row r="150">
          <cell r="A150" t="str">
            <v>00000113</v>
          </cell>
          <cell r="B150" t="str">
            <v xml:space="preserve"> ADAPTADOR PVC SOLDAVEL CURTO C/ BOLSA E ROSCA P/ REGISTRO 60MM X 2" </v>
          </cell>
          <cell r="C150" t="str">
            <v xml:space="preserve"> UN </v>
          </cell>
          <cell r="D150">
            <v>7.25</v>
          </cell>
        </row>
        <row r="151">
          <cell r="A151" t="str">
            <v>00000104</v>
          </cell>
          <cell r="B151" t="str">
            <v xml:space="preserve"> ADAPTADOR PVC SOLDAVEL CURTO C/ BOLSA E ROSCA P/ REGISTRO 75MM X 2 1/2" </v>
          </cell>
          <cell r="C151" t="str">
            <v xml:space="preserve"> UN </v>
          </cell>
          <cell r="D151">
            <v>14.15</v>
          </cell>
        </row>
        <row r="152">
          <cell r="A152" t="str">
            <v>00000102</v>
          </cell>
          <cell r="B152" t="str">
            <v xml:space="preserve"> ADAPTADOR PVC SOLDAVEL CURTO C/ BOLSA E ROSCA P/ REGISTRO 85MM X 3" </v>
          </cell>
          <cell r="C152" t="str">
            <v xml:space="preserve"> UN </v>
          </cell>
          <cell r="D152">
            <v>22.45</v>
          </cell>
        </row>
        <row r="153">
          <cell r="A153" t="str">
            <v>00000075</v>
          </cell>
          <cell r="B153" t="str">
            <v xml:space="preserve"> ADAPTADOR PVC SOLDAVEL FLANGES LIVRES P/ CAIXA D' AGUA 110MM X 4" </v>
          </cell>
          <cell r="C153" t="str">
            <v xml:space="preserve"> UN </v>
          </cell>
          <cell r="D153">
            <v>207.05</v>
          </cell>
        </row>
        <row r="154">
          <cell r="A154" t="str">
            <v>00000114</v>
          </cell>
          <cell r="B154" t="str">
            <v xml:space="preserve"> ADAPTADOR PVC SOLDAVEL FLANGES LIVRES P/ CAIXA D' AGUA 25MM X 3/4' </v>
          </cell>
          <cell r="C154" t="str">
            <v xml:space="preserve"> UN </v>
          </cell>
          <cell r="D154">
            <v>8.35</v>
          </cell>
        </row>
        <row r="155">
          <cell r="A155" t="str">
            <v>00000068</v>
          </cell>
          <cell r="B155" t="str">
            <v xml:space="preserve"> ADAPTADOR PVC SOLDAVEL FLANGES LIVRES P/ CAIXA D' AGUA 32MM X 1 " </v>
          </cell>
          <cell r="C155" t="str">
            <v xml:space="preserve"> UN </v>
          </cell>
          <cell r="D155">
            <v>10.3</v>
          </cell>
        </row>
        <row r="156">
          <cell r="A156" t="str">
            <v>00000086</v>
          </cell>
          <cell r="B156" t="str">
            <v xml:space="preserve"> ADAPTADOR PVC SOLDAVEL FLANGES LIVRES P/ CAIXA D' AGUA 40MM X 1 1/4" </v>
          </cell>
          <cell r="C156" t="str">
            <v xml:space="preserve"> UN </v>
          </cell>
          <cell r="D156">
            <v>12.75</v>
          </cell>
        </row>
        <row r="157">
          <cell r="A157" t="str">
            <v>00000066</v>
          </cell>
          <cell r="B157" t="str">
            <v xml:space="preserve"> ADAPTADOR PVC SOLDAVEL FLANGES LIVRES P/ CAIXA D' AGUA 50MM X 1 1/2" </v>
          </cell>
          <cell r="C157" t="str">
            <v xml:space="preserve"> UN </v>
          </cell>
          <cell r="D157">
            <v>24</v>
          </cell>
        </row>
        <row r="158">
          <cell r="A158" t="str">
            <v>00000069</v>
          </cell>
          <cell r="B158" t="str">
            <v xml:space="preserve"> ADAPTADOR PVC SOLDAVEL FLANGES LIVRES P/ CAIXA D' AGUA 60MM X 2 " </v>
          </cell>
          <cell r="C158" t="str">
            <v xml:space="preserve"> UN </v>
          </cell>
          <cell r="D158">
            <v>34.4</v>
          </cell>
        </row>
        <row r="159">
          <cell r="A159" t="str">
            <v>00000083</v>
          </cell>
          <cell r="B159" t="str">
            <v xml:space="preserve"> ADAPTADOR PVC SOLDAVEL FLANGES LIVRES P/ CAIXA D' AGUA 75MM X 2 1/2' </v>
          </cell>
          <cell r="C159" t="str">
            <v xml:space="preserve"> UN </v>
          </cell>
          <cell r="D159">
            <v>107.4</v>
          </cell>
        </row>
        <row r="160">
          <cell r="A160" t="str">
            <v>00000074</v>
          </cell>
          <cell r="B160" t="str">
            <v xml:space="preserve"> ADAPTADOR PVC SOLDAVEL FLANGES LIVRES P/ CAIXA D' AGUA 85 MM X 3" </v>
          </cell>
          <cell r="C160" t="str">
            <v xml:space="preserve"> UN </v>
          </cell>
          <cell r="D160">
            <v>144.69999999999999</v>
          </cell>
        </row>
        <row r="161">
          <cell r="A161" t="str">
            <v>00000106</v>
          </cell>
          <cell r="B161" t="str">
            <v xml:space="preserve"> ADAPTADOR PVC SOLDAVEL LONGO C/ FLANGE LIVRE P/ CAIXA D' AGUA 1 10MM X 4" </v>
          </cell>
          <cell r="C161" t="str">
            <v xml:space="preserve"> UN </v>
          </cell>
          <cell r="D161">
            <v>227.85</v>
          </cell>
        </row>
        <row r="162">
          <cell r="A162" t="str">
            <v>00000087</v>
          </cell>
          <cell r="B162" t="str">
            <v xml:space="preserve"> ADAPTADOR PVC SOLDAVEL LONGO C/ FLANGE LIVRE P/ CAIXA D' AGUA 2 5MM X 3/4" </v>
          </cell>
          <cell r="C162" t="str">
            <v xml:space="preserve"> UN </v>
          </cell>
          <cell r="D162">
            <v>9.6999999999999993</v>
          </cell>
        </row>
        <row r="163">
          <cell r="A163" t="str">
            <v>00000088</v>
          </cell>
          <cell r="B163" t="str">
            <v xml:space="preserve"> ADAPTADOR PVC SOLDAVEL LONGO C/ FLANGE LIVRE P/ CAIXA D' AGUA 32MM X 1 </v>
          </cell>
          <cell r="C163" t="str">
            <v xml:space="preserve"> UN </v>
          </cell>
          <cell r="D163">
            <v>11.9</v>
          </cell>
        </row>
        <row r="164">
          <cell r="A164" t="str">
            <v>00000089</v>
          </cell>
          <cell r="B164" t="str">
            <v xml:space="preserve"> ADAPTADOR PVC SOLDAVEL LONGO C/ FLANGE LIVRE P/ CAIXA D' AGUA 4 0MM X 1 1/4" </v>
          </cell>
          <cell r="C164" t="str">
            <v xml:space="preserve"> UN </v>
          </cell>
          <cell r="D164">
            <v>14.8</v>
          </cell>
        </row>
        <row r="165">
          <cell r="A165" t="str">
            <v>00000090</v>
          </cell>
          <cell r="B165" t="str">
            <v xml:space="preserve"> ADAPTADOR PVC SOLDAVEL LONGO C/ FLANGE LIVRE P/ CAIXA D' AGUA 5 0MM X 1 1/2" </v>
          </cell>
          <cell r="C165" t="str">
            <v xml:space="preserve"> UN </v>
          </cell>
          <cell r="D165">
            <v>27.75</v>
          </cell>
        </row>
        <row r="166">
          <cell r="A166" t="str">
            <v>00000081</v>
          </cell>
          <cell r="B166" t="str">
            <v xml:space="preserve"> ADAPTADOR PVC SOLDAVEL LONGO C/ FLANGE LIVRE P/ CAIXA D' AGUA 6 0MM X 2" </v>
          </cell>
          <cell r="C166" t="str">
            <v xml:space="preserve"> UN </v>
          </cell>
          <cell r="D166">
            <v>37.85</v>
          </cell>
        </row>
        <row r="167">
          <cell r="A167" t="str">
            <v>00000082</v>
          </cell>
          <cell r="B167" t="str">
            <v xml:space="preserve"> ADAPTADOR PVC SOLDAVEL LONGO C/ FLANGE LIVRE P/ CAIXA D' AGUA 7 5MM X 2 1/2" </v>
          </cell>
          <cell r="C167" t="str">
            <v xml:space="preserve"> UN </v>
          </cell>
          <cell r="D167">
            <v>118.1</v>
          </cell>
        </row>
        <row r="168">
          <cell r="A168" t="str">
            <v>00000105</v>
          </cell>
          <cell r="B168" t="str">
            <v xml:space="preserve"> ADAPTADOR PVC SOLDAVEL LONGO C/ FLANGE LIVRE P/ CAIXA D' AGUA 8 5MM X 3" </v>
          </cell>
          <cell r="C168" t="str">
            <v xml:space="preserve"> UN </v>
          </cell>
          <cell r="D168">
            <v>159.19999999999999</v>
          </cell>
        </row>
        <row r="169">
          <cell r="A169" t="str">
            <v>00000079</v>
          </cell>
          <cell r="B169" t="str">
            <v xml:space="preserve"> ADAPTADOR PVC 101,6MM X CERAMICO 100,0MM BOLSA/PONTA EB-644 P/ REDE COLET ESG </v>
          </cell>
          <cell r="C169" t="str">
            <v xml:space="preserve"> UN </v>
          </cell>
          <cell r="D169">
            <v>25.25</v>
          </cell>
        </row>
        <row r="170">
          <cell r="A170" t="str">
            <v>00000080</v>
          </cell>
          <cell r="B170" t="str">
            <v xml:space="preserve"> ADAPTADOR PVC 110,0MM X CERAMICO 100,0MM BOLSA/PONTA EB-644 P/ REDE COLET ESG </v>
          </cell>
          <cell r="C170" t="str">
            <v xml:space="preserve"> UN </v>
          </cell>
          <cell r="D170">
            <v>24.2</v>
          </cell>
        </row>
        <row r="171">
          <cell r="A171" t="str">
            <v>00026030</v>
          </cell>
          <cell r="B171" t="str">
            <v xml:space="preserve"> ADESIVO A BASE DE RESINA ACRÍLICA </v>
          </cell>
          <cell r="C171" t="str">
            <v xml:space="preserve"> L </v>
          </cell>
          <cell r="D171">
            <v>8.74</v>
          </cell>
        </row>
        <row r="172">
          <cell r="A172" t="str">
            <v>00000157</v>
          </cell>
          <cell r="B172" t="str">
            <v xml:space="preserve"> ADESIVO EPOXI DE BAIXA VISCOSIDADE PARA INJEÇÃO EM TRINCAS E FISSURAS ESTRUTURAIS, SIKADUR 52 OU </v>
          </cell>
          <cell r="C172" t="str">
            <v xml:space="preserve"> KG </v>
          </cell>
          <cell r="D172">
            <v>87.99</v>
          </cell>
        </row>
        <row r="173">
          <cell r="A173" t="str">
            <v>00000156</v>
          </cell>
          <cell r="B173" t="str">
            <v xml:space="preserve"> ADESIVO ESTRUTURAL À BASE DE RESINA EPOXI SIKADUR 32 OU EQUIVALENTE </v>
          </cell>
          <cell r="C173" t="str">
            <v xml:space="preserve"> KG </v>
          </cell>
          <cell r="D173">
            <v>49.46</v>
          </cell>
        </row>
        <row r="174">
          <cell r="A174" t="str">
            <v>00000131</v>
          </cell>
          <cell r="B174" t="str">
            <v xml:space="preserve"> ADESIVO ESTRUTURAL A BASE DE RESINA EPOXI TIPO SIKADUR 31 OU EQUIVALENTE </v>
          </cell>
          <cell r="C174" t="str">
            <v xml:space="preserve"> KG </v>
          </cell>
          <cell r="D174">
            <v>76.260000000000005</v>
          </cell>
        </row>
        <row r="175">
          <cell r="A175" t="str">
            <v>00007333</v>
          </cell>
          <cell r="B175" t="str">
            <v xml:space="preserve"> ADESIVO ESTRUTURAL BASE EPOXI TP COMPOUND ADESIVO OTTO BAUMGART OU MARCA EQUIVALENTE. </v>
          </cell>
          <cell r="C175" t="str">
            <v xml:space="preserve"> KG </v>
          </cell>
          <cell r="D175">
            <v>36.08</v>
          </cell>
        </row>
        <row r="176">
          <cell r="A176" t="str">
            <v>00007334</v>
          </cell>
          <cell r="B176" t="str">
            <v xml:space="preserve"> ADESIVO P/ ARGAMASSAS E CHAPISCO - TP BIANCO OTTO BAUMGART OU MARCA EQUIVALENTE </v>
          </cell>
          <cell r="C176" t="str">
            <v xml:space="preserve"> L </v>
          </cell>
          <cell r="D176">
            <v>8.0399999999999991</v>
          </cell>
        </row>
        <row r="177">
          <cell r="A177" t="str">
            <v>00000117</v>
          </cell>
          <cell r="B177" t="str">
            <v xml:space="preserve"> ADESIVO P/ PVC BISNAGA C/ 17G </v>
          </cell>
          <cell r="C177" t="str">
            <v xml:space="preserve"> UN </v>
          </cell>
          <cell r="D177">
            <v>1.79</v>
          </cell>
        </row>
        <row r="178">
          <cell r="A178" t="str">
            <v>00020080</v>
          </cell>
          <cell r="B178" t="str">
            <v xml:space="preserve"> ADESIVO P/ PVC FRASCO C/ 175G </v>
          </cell>
          <cell r="C178" t="str">
            <v xml:space="preserve"> UN </v>
          </cell>
          <cell r="D178">
            <v>7.47</v>
          </cell>
        </row>
        <row r="179">
          <cell r="A179" t="str">
            <v>00007335</v>
          </cell>
          <cell r="B179" t="str">
            <v xml:space="preserve"> ADESIVO P/ TRINCA / FISSURA ESTRUTURA COMPOUND INJECAO - OTTO BAUMGART OU MARCA EQUIVALENTE </v>
          </cell>
          <cell r="C179" t="str">
            <v xml:space="preserve"> KG </v>
          </cell>
          <cell r="D179">
            <v>65.209999999999994</v>
          </cell>
        </row>
        <row r="180">
          <cell r="A180" t="str">
            <v>00021114</v>
          </cell>
          <cell r="B180" t="str">
            <v xml:space="preserve"> ADESIVO P/ TUBOS CPVC (AQUATHERM) - 65G </v>
          </cell>
          <cell r="C180" t="str">
            <v xml:space="preserve"> UN </v>
          </cell>
          <cell r="D180">
            <v>14.58</v>
          </cell>
        </row>
        <row r="181">
          <cell r="A181" t="str">
            <v>00003410</v>
          </cell>
          <cell r="B181" t="str">
            <v xml:space="preserve"> ADESIVO PARA ISOPOR </v>
          </cell>
          <cell r="C181" t="str">
            <v xml:space="preserve"> KG </v>
          </cell>
          <cell r="D181">
            <v>23.15</v>
          </cell>
        </row>
        <row r="182">
          <cell r="A182" t="str">
            <v>00000119</v>
          </cell>
          <cell r="B182" t="str">
            <v xml:space="preserve"> ADESIVO PARA PVC BISNAGA COM 75 GR </v>
          </cell>
          <cell r="C182" t="str">
            <v xml:space="preserve"> UN </v>
          </cell>
          <cell r="D182">
            <v>3.4</v>
          </cell>
        </row>
        <row r="183">
          <cell r="A183" t="str">
            <v>00000122</v>
          </cell>
          <cell r="B183" t="str">
            <v xml:space="preserve"> ADESIVO PVC FRASCO C/ 850G </v>
          </cell>
          <cell r="C183" t="str">
            <v xml:space="preserve"> UN </v>
          </cell>
          <cell r="D183">
            <v>27.65</v>
          </cell>
        </row>
        <row r="184">
          <cell r="A184" t="str">
            <v>00000148</v>
          </cell>
          <cell r="B184" t="str">
            <v xml:space="preserve"> ADITIVO À BASE DE EMULSÃO DE POLÍMERO SINTÉTICO PARA ARGAMASSA E CHAPISCO SIKAFIX SUPER OU </v>
          </cell>
          <cell r="C184" t="str">
            <v xml:space="preserve"> L </v>
          </cell>
          <cell r="D184">
            <v>6.89</v>
          </cell>
        </row>
        <row r="185">
          <cell r="A185" t="str">
            <v>00000124</v>
          </cell>
          <cell r="B185" t="str">
            <v xml:space="preserve"> ADITIVO ACELERADOR DE PEGA E ENDURECIMENTO PARA ARGAMASSA E CONCRETOS NÃO ARMADO SIKA 3 OU </v>
          </cell>
          <cell r="C185" t="str">
            <v xml:space="preserve"> L </v>
          </cell>
          <cell r="D185">
            <v>7.67</v>
          </cell>
        </row>
        <row r="186">
          <cell r="A186" t="str">
            <v>00000127</v>
          </cell>
          <cell r="B186" t="str">
            <v xml:space="preserve"> ADITIVO IMPERMEABILIZANTE DE PEGA ULTRA-RAPIDA PARA UTILIZAÇÃO EM PASTA DE CIMENTO SIKA 2 OU </v>
          </cell>
          <cell r="C186" t="str">
            <v xml:space="preserve"> L </v>
          </cell>
          <cell r="D186">
            <v>8.34</v>
          </cell>
        </row>
        <row r="187">
          <cell r="A187" t="str">
            <v>00000123</v>
          </cell>
          <cell r="B187" t="str">
            <v xml:space="preserve"> ADITIVO IMPERMEABILIZANTE PEGA NORMAL PARA ARGAMASSA SIKA1 OU EQUIVALENTE </v>
          </cell>
          <cell r="C187" t="str">
            <v xml:space="preserve"> L </v>
          </cell>
          <cell r="D187">
            <v>3.07</v>
          </cell>
        </row>
        <row r="188">
          <cell r="A188" t="str">
            <v>00026027</v>
          </cell>
          <cell r="B188" t="str">
            <v xml:space="preserve"> ADITIVO INCORPORADOR DE AR PARA CONCRETO </v>
          </cell>
          <cell r="C188" t="str">
            <v xml:space="preserve"> L </v>
          </cell>
          <cell r="D188">
            <v>2.72</v>
          </cell>
        </row>
        <row r="189">
          <cell r="A189" t="str">
            <v>00000132</v>
          </cell>
          <cell r="B189" t="str">
            <v xml:space="preserve"> ADITIVO PLASTIFICANTE E RETARDADOR DE PEGA PARA CONCRETO PLASTIMENT VZ SIKA OU EQUIVALENTE </v>
          </cell>
          <cell r="C189" t="str">
            <v xml:space="preserve"> KG </v>
          </cell>
          <cell r="D189">
            <v>2.44</v>
          </cell>
        </row>
        <row r="190">
          <cell r="A190" t="str">
            <v>00000159</v>
          </cell>
          <cell r="B190" t="str">
            <v xml:space="preserve"> ADUBO ORGANICO BOVINO </v>
          </cell>
          <cell r="C190" t="str">
            <v xml:space="preserve"> M3 </v>
          </cell>
          <cell r="D190">
            <v>153</v>
          </cell>
        </row>
        <row r="191">
          <cell r="A191" t="str">
            <v>00000174</v>
          </cell>
          <cell r="B191" t="str">
            <v xml:space="preserve"> ADUELA/BATENTE DUPLO/CAIXAO/GRADE CAIXA 13 X 3,5CM P/ PORTA 0,60 A 1,20 X 2,10M MADEIRA </v>
          </cell>
          <cell r="C191" t="str">
            <v xml:space="preserve"> JG </v>
          </cell>
          <cell r="D191">
            <v>88.3</v>
          </cell>
        </row>
        <row r="192">
          <cell r="A192" t="str">
            <v>00000184</v>
          </cell>
          <cell r="B192" t="str">
            <v xml:space="preserve"> ADUELA/BATENTE DUPLO/CAIXAO/GRADE CAIXA 13 X 3CM P/ PORTA 0,60 A 1,20 X 2,10M MADEIRA </v>
          </cell>
          <cell r="C192" t="str">
            <v xml:space="preserve"> JG </v>
          </cell>
          <cell r="D192">
            <v>28.41</v>
          </cell>
        </row>
        <row r="193">
          <cell r="A193" t="str">
            <v>00000173</v>
          </cell>
          <cell r="B193" t="str">
            <v xml:space="preserve"> ADUELA/BATENTE DUPLO/CAIXAO/GRADE CAIXA 13 X 3CM P/ PORTA 0,60 A 1,20 X 2,10M MADEIRA </v>
          </cell>
          <cell r="C193" t="str">
            <v xml:space="preserve"> JG </v>
          </cell>
          <cell r="D193">
            <v>34.549999999999997</v>
          </cell>
        </row>
        <row r="194">
          <cell r="A194" t="str">
            <v>00000183</v>
          </cell>
          <cell r="B194" t="str">
            <v xml:space="preserve"> ADUELA/BATENTE DUPLO/CAIXAO/GRADE CAIXA 13 X 3CM P/ PORTA 0,60 A 1,20 X 2,10M MADEIRA </v>
          </cell>
          <cell r="C194" t="str">
            <v xml:space="preserve"> JG </v>
          </cell>
          <cell r="D194">
            <v>75</v>
          </cell>
        </row>
        <row r="195">
          <cell r="A195" t="str">
            <v>00000175</v>
          </cell>
          <cell r="B195" t="str">
            <v xml:space="preserve"> ADUELA/BATENTE DUPLO/CAIXAO/GRADE CAIXA 15 X 3,5CM P/ PORTA 0,60 A 1,20 X 2,10M MADEIRA </v>
          </cell>
          <cell r="C195" t="str">
            <v xml:space="preserve"> JG </v>
          </cell>
          <cell r="D195">
            <v>106</v>
          </cell>
        </row>
        <row r="196">
          <cell r="A196" t="str">
            <v>00020001</v>
          </cell>
          <cell r="B196" t="str">
            <v xml:space="preserve"> ADUELA/BATENTE DUPLO/CAIXAO/GRADE CAIXA 15 X 3CM P/ PORTA 0,60 A 1,20 X 2,10M MADEIRA </v>
          </cell>
          <cell r="C196" t="str">
            <v xml:space="preserve"> JG </v>
          </cell>
          <cell r="D196">
            <v>34.380000000000003</v>
          </cell>
        </row>
        <row r="197">
          <cell r="A197" t="str">
            <v>00000181</v>
          </cell>
          <cell r="B197" t="str">
            <v xml:space="preserve"> ADUELA/BATENTE DUPLO/CAIXAO/GRADE CAIXA 15 X 3CM P/ PORTA 0,60 A 1,20 X 2,10M MADEIRA </v>
          </cell>
          <cell r="C197" t="str">
            <v xml:space="preserve"> JG </v>
          </cell>
          <cell r="D197">
            <v>44.46</v>
          </cell>
        </row>
        <row r="198">
          <cell r="A198" t="str">
            <v>00000164</v>
          </cell>
          <cell r="B198" t="str">
            <v xml:space="preserve"> ADUELA/BATENTE DUPLO/CAIXAO/GRADE CAIXA 15 X 3CM P/ PORTA 0,60 A 1,20 X 2,10M MADEIRA </v>
          </cell>
          <cell r="C198" t="str">
            <v xml:space="preserve"> JG </v>
          </cell>
          <cell r="D198">
            <v>99.88</v>
          </cell>
        </row>
        <row r="199">
          <cell r="A199" t="str">
            <v>00004319</v>
          </cell>
          <cell r="B199" t="str">
            <v xml:space="preserve"> AFASTADOR P/ TELHA FIBROCIMENTO CANALETE 90 OU KALHETAO </v>
          </cell>
          <cell r="C199" t="str">
            <v xml:space="preserve"> UN </v>
          </cell>
          <cell r="D199">
            <v>0.3</v>
          </cell>
        </row>
        <row r="200">
          <cell r="A200" t="str">
            <v>00007332</v>
          </cell>
          <cell r="B200" t="str">
            <v xml:space="preserve"> AGENTE DE DESFORMA P/ CONCRETO TP DESMOL CD - OTTO BAUMGART OU MARCA EQUIVALENTE </v>
          </cell>
          <cell r="C200" t="str">
            <v xml:space="preserve"> L </v>
          </cell>
          <cell r="D200">
            <v>8.25</v>
          </cell>
        </row>
        <row r="201">
          <cell r="A201" t="str">
            <v>00003411</v>
          </cell>
          <cell r="B201" t="str">
            <v xml:space="preserve"> AGREGADO LEVE PARA PROTECAO TERMICA (PEROLAS DE ISOPOR) </v>
          </cell>
          <cell r="C201" t="str">
            <v xml:space="preserve"> KG </v>
          </cell>
          <cell r="D201">
            <v>39.96</v>
          </cell>
        </row>
        <row r="202">
          <cell r="A202" t="str">
            <v>00006114</v>
          </cell>
          <cell r="B202" t="str">
            <v xml:space="preserve"> AJUDANTE DE ARMADOR </v>
          </cell>
          <cell r="C202" t="str">
            <v xml:space="preserve"> H </v>
          </cell>
          <cell r="D202">
            <v>9.34</v>
          </cell>
        </row>
        <row r="203">
          <cell r="A203" t="str">
            <v>00006117</v>
          </cell>
          <cell r="B203" t="str">
            <v xml:space="preserve"> AJUDANTE DE CARPINTEIRO </v>
          </cell>
          <cell r="C203" t="str">
            <v xml:space="preserve"> H </v>
          </cell>
          <cell r="D203">
            <v>9.34</v>
          </cell>
        </row>
        <row r="204">
          <cell r="A204" t="str">
            <v>00025958</v>
          </cell>
          <cell r="B204" t="str">
            <v xml:space="preserve"> AJUDANTE DE ESTRUTURA METÁLICA </v>
          </cell>
          <cell r="C204" t="str">
            <v xml:space="preserve"> H </v>
          </cell>
          <cell r="D204">
            <v>9.1</v>
          </cell>
        </row>
        <row r="205">
          <cell r="A205" t="str">
            <v>00000248</v>
          </cell>
          <cell r="B205" t="str">
            <v xml:space="preserve"> AJUDANTE DE OPERACAO EM GERAL </v>
          </cell>
          <cell r="C205" t="str">
            <v xml:space="preserve"> H </v>
          </cell>
          <cell r="D205">
            <v>11.9</v>
          </cell>
        </row>
        <row r="206">
          <cell r="A206" t="str">
            <v>00006127</v>
          </cell>
          <cell r="B206" t="str">
            <v xml:space="preserve"> AJUDANTE DE PEDREIRO </v>
          </cell>
          <cell r="C206" t="str">
            <v xml:space="preserve"> H </v>
          </cell>
          <cell r="D206">
            <v>9.34</v>
          </cell>
        </row>
        <row r="207">
          <cell r="A207" t="str">
            <v>00000242</v>
          </cell>
          <cell r="B207" t="str">
            <v xml:space="preserve"> AJUDANTE ESPECIALIZADO </v>
          </cell>
          <cell r="C207" t="str">
            <v xml:space="preserve"> H </v>
          </cell>
          <cell r="D207">
            <v>11.9</v>
          </cell>
        </row>
        <row r="208">
          <cell r="A208" t="str">
            <v>00000243</v>
          </cell>
          <cell r="B208" t="str">
            <v xml:space="preserve"> AJUDANTE ESPECIALIZADO EM SONDAGEM </v>
          </cell>
          <cell r="C208" t="str">
            <v xml:space="preserve"> H </v>
          </cell>
          <cell r="D208">
            <v>10.15</v>
          </cell>
        </row>
        <row r="209">
          <cell r="A209" t="str">
            <v>00000427</v>
          </cell>
          <cell r="B209" t="str">
            <v xml:space="preserve"> ALCA PRE-FORMADA DE CONTRA POSTE (GPH) EM ACO P/ CABO 3/16" , COMPRIM= 870MM </v>
          </cell>
          <cell r="C209" t="str">
            <v xml:space="preserve"> UN </v>
          </cell>
          <cell r="D209">
            <v>5.03</v>
          </cell>
        </row>
        <row r="210">
          <cell r="A210" t="str">
            <v>00011272</v>
          </cell>
          <cell r="B210" t="str">
            <v xml:space="preserve"> ALCA PRE-FORMADA DE DISTRIBUICAO DG-4542 PLP </v>
          </cell>
          <cell r="C210" t="str">
            <v xml:space="preserve"> UN </v>
          </cell>
          <cell r="D210">
            <v>3.99</v>
          </cell>
        </row>
        <row r="211">
          <cell r="A211" t="str">
            <v>00011273</v>
          </cell>
          <cell r="B211" t="str">
            <v xml:space="preserve"> ALCA PRE-FORMADA DE DISTRIBUICAO P/ CONDUTORES DE ALUMINIO # 1/0; 6/1 CAA" </v>
          </cell>
          <cell r="C211" t="str">
            <v xml:space="preserve"> UN </v>
          </cell>
          <cell r="D211">
            <v>6.98</v>
          </cell>
        </row>
        <row r="212">
          <cell r="A212" t="str">
            <v>00000418</v>
          </cell>
          <cell r="B212" t="str">
            <v xml:space="preserve"> ALCA PRE-FORMADA DE DISTRIBUICAO PLP P/ CABO ALUMINIO 25MM2 </v>
          </cell>
          <cell r="C212" t="str">
            <v xml:space="preserve"> UN </v>
          </cell>
          <cell r="D212">
            <v>3.6</v>
          </cell>
        </row>
        <row r="213">
          <cell r="A213" t="str">
            <v>00000417</v>
          </cell>
          <cell r="B213" t="str">
            <v xml:space="preserve"> ALCA PRE-FORMADA DE LINHA, EM ALUMINIO P/ CABO DE ALUMINIO DIAM 16MM2 </v>
          </cell>
          <cell r="C213" t="str">
            <v xml:space="preserve"> UN </v>
          </cell>
          <cell r="D213">
            <v>2.5099999999999998</v>
          </cell>
        </row>
        <row r="214">
          <cell r="A214" t="str">
            <v>00011275</v>
          </cell>
          <cell r="B214" t="str">
            <v xml:space="preserve"> ALCA PRE-FORMADA DE SERVICO P/ CONDUTORES DE ALUMINIO # 4; 6/1 CAA" </v>
          </cell>
          <cell r="C214" t="str">
            <v xml:space="preserve"> UN </v>
          </cell>
          <cell r="D214">
            <v>2.37</v>
          </cell>
        </row>
        <row r="215">
          <cell r="A215" t="str">
            <v>00011274</v>
          </cell>
          <cell r="B215" t="str">
            <v xml:space="preserve"> ALCA PRE-FORMADA DE SERVICO SG-4500 PLP </v>
          </cell>
          <cell r="C215" t="str">
            <v xml:space="preserve"> UN </v>
          </cell>
          <cell r="D215">
            <v>3.85</v>
          </cell>
        </row>
        <row r="216">
          <cell r="A216" t="str">
            <v>00010658</v>
          </cell>
          <cell r="B216" t="str">
            <v xml:space="preserve"> ALISADORA DE CONCRETO WACKER MOD CT 36/ADT C/ MOTOR A GASOLINA 5,5HP </v>
          </cell>
          <cell r="C216" t="str">
            <v xml:space="preserve"> UN </v>
          </cell>
          <cell r="D216">
            <v>12168.88</v>
          </cell>
        </row>
        <row r="217">
          <cell r="A217" t="str">
            <v>00020003</v>
          </cell>
          <cell r="B217" t="str">
            <v xml:space="preserve"> ALIZAR / GUARNICAO 4 X 1CM MADEIRA CEDRINHO/PINHO/CANELA OU SIMILAR </v>
          </cell>
          <cell r="C217" t="str">
            <v xml:space="preserve"> M </v>
          </cell>
          <cell r="D217">
            <v>0.84</v>
          </cell>
        </row>
        <row r="218">
          <cell r="A218" t="str">
            <v>00020002</v>
          </cell>
          <cell r="B218" t="str">
            <v xml:space="preserve"> ALIZAR / GUARNICAO 4 X 1CM MADEIRA CEDRO/IMBUIA/JEQUITIBA OU SIMILAR </v>
          </cell>
          <cell r="C218" t="str">
            <v xml:space="preserve"> M </v>
          </cell>
          <cell r="D218">
            <v>1.1200000000000001</v>
          </cell>
        </row>
        <row r="219">
          <cell r="A219" t="str">
            <v>00000185</v>
          </cell>
          <cell r="B219" t="str">
            <v xml:space="preserve"> ALIZAR / GUARNICAO 4 X 1CM MADEIRA IPE/MOGNO/CEREJEIRA OU SIMILAR </v>
          </cell>
          <cell r="C219" t="str">
            <v xml:space="preserve"> M </v>
          </cell>
          <cell r="D219">
            <v>2.2799999999999998</v>
          </cell>
        </row>
        <row r="220">
          <cell r="A220" t="str">
            <v>00020018</v>
          </cell>
          <cell r="B220" t="str">
            <v xml:space="preserve"> ALIZAR / GUARNICAO 5 X 1,5CM MADEIRA CEDRINHO/PINHO/CANELA OU SIMILAR </v>
          </cell>
          <cell r="C220" t="str">
            <v xml:space="preserve"> M </v>
          </cell>
          <cell r="D220">
            <v>1.1399999999999999</v>
          </cell>
        </row>
        <row r="221">
          <cell r="A221" t="str">
            <v>00020017</v>
          </cell>
          <cell r="B221" t="str">
            <v xml:space="preserve"> ALIZAR / GUARNICAO 5 X 1,5CM MADEIRA CEDRO/IMBUIA/JEQUITIBA OU SIMILAR </v>
          </cell>
          <cell r="C221" t="str">
            <v xml:space="preserve"> M </v>
          </cell>
          <cell r="D221">
            <v>1.67</v>
          </cell>
        </row>
        <row r="222">
          <cell r="A222" t="str">
            <v>00000188</v>
          </cell>
          <cell r="B222" t="str">
            <v xml:space="preserve"> ALIZAR / GUARNICAO 5 X 1,5CM MADEIRA IPE/MOGNO/CEREJEIRA OU SIMILAR </v>
          </cell>
          <cell r="C222" t="str">
            <v xml:space="preserve"> M </v>
          </cell>
          <cell r="D222">
            <v>2.4700000000000002</v>
          </cell>
        </row>
        <row r="223">
          <cell r="A223" t="str">
            <v>00020005</v>
          </cell>
          <cell r="B223" t="str">
            <v xml:space="preserve"> ALIZAR / GUARNICAO 5 X 1CM MADEIRA CEDRINHO/PINHO/CANELA OU SIMILAR </v>
          </cell>
          <cell r="C223" t="str">
            <v xml:space="preserve"> M </v>
          </cell>
          <cell r="D223">
            <v>0.82</v>
          </cell>
        </row>
        <row r="224">
          <cell r="A224" t="str">
            <v>00020004</v>
          </cell>
          <cell r="B224" t="str">
            <v xml:space="preserve"> ALIZAR / GUARNICAO 5 X 1CM MADEIRA CEDRO/IMBUIA/JEQUITIBA OU SIMILAR </v>
          </cell>
          <cell r="C224" t="str">
            <v xml:space="preserve"> M </v>
          </cell>
          <cell r="D224">
            <v>1.0900000000000001</v>
          </cell>
        </row>
        <row r="225">
          <cell r="A225" t="str">
            <v>00000186</v>
          </cell>
          <cell r="B225" t="str">
            <v xml:space="preserve"> ALIZAR / GUARNICAO 5 X 1CM MADEIRA IPE/MOGNO/CEREJEIRA OU SIMILAR </v>
          </cell>
          <cell r="C225" t="str">
            <v xml:space="preserve"> M </v>
          </cell>
          <cell r="D225">
            <v>2.2799999999999998</v>
          </cell>
        </row>
        <row r="226">
          <cell r="A226" t="str">
            <v>00020007</v>
          </cell>
          <cell r="B226" t="str">
            <v xml:space="preserve"> ALIZAR / GUARNICAO 5 X 2CM MADEIRA CEDRINHO/PINHO/CANELA OU SIMILAR </v>
          </cell>
          <cell r="C226" t="str">
            <v xml:space="preserve"> M </v>
          </cell>
          <cell r="D226">
            <v>2.5299999999999998</v>
          </cell>
        </row>
        <row r="227">
          <cell r="A227" t="str">
            <v>00020006</v>
          </cell>
          <cell r="B227" t="str">
            <v xml:space="preserve"> ALIZAR / GUARNICAO 5 X 2CM MADEIRA CEDRO/IMBUIA/JEQUITIBA OU SIMILAR </v>
          </cell>
          <cell r="C227" t="str">
            <v xml:space="preserve"> M </v>
          </cell>
          <cell r="D227">
            <v>3.16</v>
          </cell>
        </row>
        <row r="228">
          <cell r="A228" t="str">
            <v>00000187</v>
          </cell>
          <cell r="B228" t="str">
            <v xml:space="preserve"> ALIZAR / GUARNICAO 5 X 2CM MADEIRA IPE/MOGNO/CEREJEIRA OU SIMILAR </v>
          </cell>
          <cell r="C228" t="str">
            <v xml:space="preserve"> M </v>
          </cell>
          <cell r="D228">
            <v>5.49</v>
          </cell>
        </row>
        <row r="229">
          <cell r="A229" t="str">
            <v>00000253</v>
          </cell>
          <cell r="B229" t="str">
            <v xml:space="preserve"> ALMOXARIFE </v>
          </cell>
          <cell r="C229" t="str">
            <v xml:space="preserve"> H </v>
          </cell>
          <cell r="D229">
            <v>10.75</v>
          </cell>
        </row>
        <row r="230">
          <cell r="A230" t="str">
            <v>00000583</v>
          </cell>
          <cell r="B230" t="str">
            <v xml:space="preserve"> ALUMINIO ANODIZADO </v>
          </cell>
          <cell r="C230" t="str">
            <v xml:space="preserve"> KG </v>
          </cell>
          <cell r="D230">
            <v>17.77</v>
          </cell>
        </row>
        <row r="231">
          <cell r="A231" t="str">
            <v>00000006</v>
          </cell>
          <cell r="B231" t="str">
            <v xml:space="preserve"> AMONIA </v>
          </cell>
          <cell r="C231" t="str">
            <v xml:space="preserve"> L </v>
          </cell>
          <cell r="D231">
            <v>2.1800000000000002</v>
          </cell>
        </row>
        <row r="232">
          <cell r="A232" t="str">
            <v>00020193</v>
          </cell>
          <cell r="B232" t="str">
            <v xml:space="preserve"> ANDAIME METALICO TIPO FACHADEIRO LARG=1,20M ALTURA = 2,0M </v>
          </cell>
          <cell r="C232" t="str">
            <v xml:space="preserve">M2/MES </v>
          </cell>
          <cell r="D232" t="str">
            <v xml:space="preserve"> 5,43</v>
          </cell>
        </row>
        <row r="233">
          <cell r="A233" t="str">
            <v>00010529</v>
          </cell>
          <cell r="B233" t="str">
            <v xml:space="preserve"> ANDAIME METALICO TUBULAR DE ENCAIXE TIPO TORRE, C/ LARGURA ATE 2M, ALTURA 1,00M </v>
          </cell>
          <cell r="C233" t="str">
            <v xml:space="preserve">KG/MES </v>
          </cell>
          <cell r="D233" t="str">
            <v xml:space="preserve"> 0,62</v>
          </cell>
        </row>
        <row r="234">
          <cell r="A234" t="str">
            <v>00010528</v>
          </cell>
          <cell r="B234" t="str">
            <v xml:space="preserve"> ANDAIME METALICO TUBULAR DE ENCAIXE TIPO TORRE, C/ LARGURA ATE 2M, ALTURA 1,00M </v>
          </cell>
          <cell r="C234" t="str">
            <v xml:space="preserve">M2/MES </v>
          </cell>
          <cell r="D234" t="str">
            <v xml:space="preserve"> 16,29</v>
          </cell>
        </row>
        <row r="235">
          <cell r="A235" t="str">
            <v>00010527</v>
          </cell>
          <cell r="B235" t="str">
            <v xml:space="preserve"> ANDAIME METALICO TUBULAR DE ENCAIXE TIPO TORRE, C/ LARGURA ATE 2M, ALTURA 1,00M </v>
          </cell>
          <cell r="C235" t="str">
            <v xml:space="preserve">M/MES </v>
          </cell>
          <cell r="D235" t="str">
            <v xml:space="preserve"> 19,00</v>
          </cell>
        </row>
        <row r="236">
          <cell r="A236" t="str">
            <v>00010526</v>
          </cell>
          <cell r="B236" t="str">
            <v xml:space="preserve"> ANDAIME SUSPENSO PLATAFORMA C/ 1,50M DE LARGURA CAP. CARGA ATE 500 KG CABO 45M </v>
          </cell>
          <cell r="C236" t="str">
            <v xml:space="preserve"> MES </v>
          </cell>
          <cell r="D236">
            <v>178.48</v>
          </cell>
        </row>
        <row r="237">
          <cell r="A237" t="str">
            <v>00000301</v>
          </cell>
          <cell r="B237" t="str">
            <v xml:space="preserve"> ANEL BORRACHA P/ TUBO ESGOTO PREDIAL EB 608 DN 100MM </v>
          </cell>
          <cell r="C237" t="str">
            <v xml:space="preserve"> UN </v>
          </cell>
          <cell r="D237">
            <v>1.29</v>
          </cell>
        </row>
        <row r="238">
          <cell r="A238" t="str">
            <v>00000295</v>
          </cell>
          <cell r="B238" t="str">
            <v xml:space="preserve"> ANEL BORRACHA P/ TUBO ESGOTO PREDIAL EB 608 DN 40MM </v>
          </cell>
          <cell r="C238" t="str">
            <v xml:space="preserve"> UN </v>
          </cell>
          <cell r="D238">
            <v>0.66</v>
          </cell>
        </row>
        <row r="239">
          <cell r="A239" t="str">
            <v>00000296</v>
          </cell>
          <cell r="B239" t="str">
            <v xml:space="preserve"> ANEL BORRACHA P/ TUBO ESGOTO PREDIAL EB 608 DN 50MM </v>
          </cell>
          <cell r="C239" t="str">
            <v xml:space="preserve"> UN </v>
          </cell>
          <cell r="D239">
            <v>0.7</v>
          </cell>
        </row>
        <row r="240">
          <cell r="A240" t="str">
            <v>00000297</v>
          </cell>
          <cell r="B240" t="str">
            <v xml:space="preserve"> ANEL BORRACHA P/ TUBO ESGOTO PREDIAL EB 608 DN 75MM </v>
          </cell>
          <cell r="C240" t="str">
            <v xml:space="preserve"> UN </v>
          </cell>
          <cell r="D240">
            <v>0.9</v>
          </cell>
        </row>
        <row r="241">
          <cell r="A241" t="str">
            <v>00000311</v>
          </cell>
          <cell r="B241" t="str">
            <v xml:space="preserve"> ANEL BORRACHA P/ TUBO PVC DE FOFO EB-1208 DN 100 </v>
          </cell>
          <cell r="C241" t="str">
            <v xml:space="preserve"> UN </v>
          </cell>
          <cell r="D241">
            <v>3.21</v>
          </cell>
        </row>
        <row r="242">
          <cell r="A242" t="str">
            <v>00000318</v>
          </cell>
          <cell r="B242" t="str">
            <v xml:space="preserve"> ANEL BORRACHA P/ TUBO PVC DE FOFO EB-1208 DN 150 </v>
          </cell>
          <cell r="C242" t="str">
            <v xml:space="preserve"> UN </v>
          </cell>
          <cell r="D242">
            <v>5.32</v>
          </cell>
        </row>
        <row r="243">
          <cell r="A243" t="str">
            <v>00000319</v>
          </cell>
          <cell r="B243" t="str">
            <v xml:space="preserve"> ANEL BORRACHA P/ TUBO PVC DE FOFO EB-1208 DN 200 </v>
          </cell>
          <cell r="C243" t="str">
            <v xml:space="preserve"> UN </v>
          </cell>
          <cell r="D243">
            <v>7.7</v>
          </cell>
        </row>
        <row r="244">
          <cell r="A244" t="str">
            <v>00000320</v>
          </cell>
          <cell r="B244" t="str">
            <v xml:space="preserve"> ANEL BORRACHA P/ TUBO PVC DE FOFO EB-1208 DN 250 </v>
          </cell>
          <cell r="C244" t="str">
            <v xml:space="preserve"> UN </v>
          </cell>
          <cell r="D244">
            <v>19.86</v>
          </cell>
        </row>
        <row r="245">
          <cell r="A245" t="str">
            <v>00000314</v>
          </cell>
          <cell r="B245" t="str">
            <v xml:space="preserve"> ANEL BORRACHA P/ TUBO PVC DE FOFO EB-1208 DN 300 </v>
          </cell>
          <cell r="C245" t="str">
            <v xml:space="preserve"> UN </v>
          </cell>
          <cell r="D245">
            <v>29.32</v>
          </cell>
        </row>
        <row r="246">
          <cell r="A246" t="str">
            <v>00000303</v>
          </cell>
          <cell r="B246" t="str">
            <v xml:space="preserve"> ANEL BORRACHA P/ TUBO PVC REDE ESGOTO EB 644 DN 100MM </v>
          </cell>
          <cell r="C246" t="str">
            <v xml:space="preserve"> UN </v>
          </cell>
          <cell r="D246">
            <v>2.11</v>
          </cell>
        </row>
        <row r="247">
          <cell r="A247" t="str">
            <v>00000304</v>
          </cell>
          <cell r="B247" t="str">
            <v xml:space="preserve"> ANEL BORRACHA P/ TUBO PVC REDE ESGOTO EB 644 DN 125MM </v>
          </cell>
          <cell r="C247" t="str">
            <v xml:space="preserve"> UN </v>
          </cell>
          <cell r="D247">
            <v>4.03</v>
          </cell>
        </row>
        <row r="248">
          <cell r="A248" t="str">
            <v>00000305</v>
          </cell>
          <cell r="B248" t="str">
            <v xml:space="preserve"> ANEL BORRACHA P/ TUBO PVC REDE ESGOTO EB 644 DN 150MM </v>
          </cell>
          <cell r="C248" t="str">
            <v xml:space="preserve"> UN </v>
          </cell>
          <cell r="D248">
            <v>5.16</v>
          </cell>
        </row>
        <row r="249">
          <cell r="A249" t="str">
            <v>00000306</v>
          </cell>
          <cell r="B249" t="str">
            <v xml:space="preserve"> ANEL BORRACHA P/ TUBO PVC REDE ESGOTO EB 644 DN 200MM </v>
          </cell>
          <cell r="C249" t="str">
            <v xml:space="preserve"> UN </v>
          </cell>
          <cell r="D249">
            <v>7.66</v>
          </cell>
        </row>
        <row r="250">
          <cell r="A250" t="str">
            <v>00000307</v>
          </cell>
          <cell r="B250" t="str">
            <v xml:space="preserve"> ANEL BORRACHA P/ TUBO PVC REDE ESGOTO EB 644 DN 250MM </v>
          </cell>
          <cell r="C250" t="str">
            <v xml:space="preserve"> UN </v>
          </cell>
          <cell r="D250">
            <v>14.82</v>
          </cell>
        </row>
        <row r="251">
          <cell r="A251" t="str">
            <v>00000308</v>
          </cell>
          <cell r="B251" t="str">
            <v xml:space="preserve"> ANEL BORRACHA P/ TUBO PVC REDE ESGOTO EB 644 DN 300MM </v>
          </cell>
          <cell r="C251" t="str">
            <v xml:space="preserve"> UN </v>
          </cell>
          <cell r="D251">
            <v>26.35</v>
          </cell>
        </row>
        <row r="252">
          <cell r="A252" t="str">
            <v>00000309</v>
          </cell>
          <cell r="B252" t="str">
            <v xml:space="preserve"> ANEL BORRACHA P/ TUBO PVC REDE ESGOTO EB 644 DN 350MM </v>
          </cell>
          <cell r="C252" t="str">
            <v xml:space="preserve"> UN </v>
          </cell>
          <cell r="D252">
            <v>31.62</v>
          </cell>
        </row>
        <row r="253">
          <cell r="A253" t="str">
            <v>00000310</v>
          </cell>
          <cell r="B253" t="str">
            <v xml:space="preserve"> ANEL BORRACHA P/ TUBO PVC REDE ESGOTO EB 644 DN 400MM </v>
          </cell>
          <cell r="C253" t="str">
            <v xml:space="preserve"> UN </v>
          </cell>
          <cell r="D253">
            <v>39.72</v>
          </cell>
        </row>
        <row r="254">
          <cell r="A254" t="str">
            <v>00000299</v>
          </cell>
          <cell r="B254" t="str">
            <v xml:space="preserve"> ANEL BORRACHA P/ TUBO SERIE R DN 100MM </v>
          </cell>
          <cell r="C254" t="str">
            <v xml:space="preserve"> UN </v>
          </cell>
          <cell r="D254">
            <v>1.33</v>
          </cell>
        </row>
        <row r="255">
          <cell r="A255" t="str">
            <v>00000300</v>
          </cell>
          <cell r="B255" t="str">
            <v xml:space="preserve"> ANEL BORRACHA P/ TUBO SERIE R DN 150MM </v>
          </cell>
          <cell r="C255" t="str">
            <v xml:space="preserve"> UN </v>
          </cell>
          <cell r="D255">
            <v>7.62</v>
          </cell>
        </row>
        <row r="256">
          <cell r="A256" t="str">
            <v>00020084</v>
          </cell>
          <cell r="B256" t="str">
            <v xml:space="preserve"> ANEL BORRACHA P/ TUBO SERIE R DN 40MM </v>
          </cell>
          <cell r="C256" t="str">
            <v xml:space="preserve"> UN </v>
          </cell>
          <cell r="D256">
            <v>0.78</v>
          </cell>
        </row>
        <row r="257">
          <cell r="A257" t="str">
            <v>00020085</v>
          </cell>
          <cell r="B257" t="str">
            <v xml:space="preserve"> ANEL BORRACHA P/ TUBO SERIE R DN 50MM </v>
          </cell>
          <cell r="C257" t="str">
            <v xml:space="preserve"> UN </v>
          </cell>
          <cell r="D257">
            <v>0.86</v>
          </cell>
        </row>
        <row r="258">
          <cell r="A258" t="str">
            <v>00000298</v>
          </cell>
          <cell r="B258" t="str">
            <v xml:space="preserve"> ANEL BORRACHA P/ TUBO SERIE R DN 75MM </v>
          </cell>
          <cell r="C258" t="str">
            <v xml:space="preserve"> UN </v>
          </cell>
          <cell r="D258">
            <v>0.98</v>
          </cell>
        </row>
        <row r="259">
          <cell r="A259" t="str">
            <v>00020326</v>
          </cell>
          <cell r="B259" t="str">
            <v xml:space="preserve"> ANEL BORRACHA P/ TUBO/CONEXAO PVC PBA P/ REDE AGUA DN 60MM </v>
          </cell>
          <cell r="C259" t="str">
            <v xml:space="preserve"> UN </v>
          </cell>
          <cell r="D259">
            <v>1.29</v>
          </cell>
        </row>
        <row r="260">
          <cell r="A260" t="str">
            <v>00000328</v>
          </cell>
          <cell r="B260" t="str">
            <v xml:space="preserve"> ANEL BORRACHA P/ TUBO/CONEXAO PVC PBA P/ REDE AGUA DN 100MM </v>
          </cell>
          <cell r="C260" t="str">
            <v xml:space="preserve"> UN </v>
          </cell>
          <cell r="D260">
            <v>3.01</v>
          </cell>
        </row>
        <row r="261">
          <cell r="A261" t="str">
            <v>00000325</v>
          </cell>
          <cell r="B261" t="str">
            <v xml:space="preserve"> ANEL BORRACHA P/ TUBO/CONEXAO PVC PBA P/ REDE AGUA DN 50MM </v>
          </cell>
          <cell r="C261" t="str">
            <v xml:space="preserve"> UN </v>
          </cell>
          <cell r="D261">
            <v>1.25</v>
          </cell>
        </row>
        <row r="262">
          <cell r="A262" t="str">
            <v>00000326</v>
          </cell>
          <cell r="B262" t="str">
            <v xml:space="preserve"> ANEL BORRACHA P/ TUBO/CONEXAO PVC PBA P/ REDE AGUA DN 65MM </v>
          </cell>
          <cell r="C262" t="str">
            <v xml:space="preserve"> UN </v>
          </cell>
          <cell r="D262">
            <v>2.35</v>
          </cell>
        </row>
        <row r="263">
          <cell r="A263" t="str">
            <v>00000329</v>
          </cell>
          <cell r="B263" t="str">
            <v xml:space="preserve"> ANEL BORRACHA P/ TUBO/CONEXAO PVC PBA P/ REDE AGUA DN 75MM </v>
          </cell>
          <cell r="C263" t="str">
            <v xml:space="preserve"> UN </v>
          </cell>
          <cell r="D263">
            <v>2.81</v>
          </cell>
        </row>
        <row r="264">
          <cell r="A264" t="str">
            <v>00020975</v>
          </cell>
          <cell r="B264" t="str">
            <v xml:space="preserve"> ANEL DE EXPANSAO EM COBRE P/ EMPATACAO MANGUEIRA DE COMBATE A INCENDIO ENGATE RAPIDO 1 1/2" </v>
          </cell>
          <cell r="C264" t="str">
            <v xml:space="preserve"> UN </v>
          </cell>
          <cell r="D264">
            <v>2.66</v>
          </cell>
        </row>
        <row r="265">
          <cell r="A265" t="str">
            <v>00020976</v>
          </cell>
          <cell r="B265" t="str">
            <v xml:space="preserve"> ANEL DE EXPANSAO EM COBRE P/ EMPATACAO MANGUEIRA DE COMBATE A INCENDIO ENGATE RAPIDO 2 1/2" </v>
          </cell>
          <cell r="C265" t="str">
            <v xml:space="preserve"> UN </v>
          </cell>
          <cell r="D265">
            <v>5.58</v>
          </cell>
        </row>
        <row r="266">
          <cell r="A266" t="str">
            <v>00013111</v>
          </cell>
          <cell r="B266" t="str">
            <v xml:space="preserve"> ANEL OU ADUELA CONCRETO ARMADO D = 0,40M, H = 0,40M </v>
          </cell>
          <cell r="C266" t="str">
            <v xml:space="preserve"> UN </v>
          </cell>
          <cell r="D266">
            <v>17.88</v>
          </cell>
        </row>
        <row r="267">
          <cell r="A267" t="str">
            <v>00013113</v>
          </cell>
          <cell r="B267" t="str">
            <v xml:space="preserve"> ANEL OU ADUELA CONCRETO ARMADO D = 0,60M, H = 0,10M </v>
          </cell>
          <cell r="C267" t="str">
            <v xml:space="preserve"> UN </v>
          </cell>
          <cell r="D267">
            <v>9.27</v>
          </cell>
        </row>
        <row r="268">
          <cell r="A268" t="str">
            <v>00013114</v>
          </cell>
          <cell r="B268" t="str">
            <v xml:space="preserve"> ANEL OU ADUELA CONCRETO ARMADO D = 0,60M, H = 0,15M </v>
          </cell>
          <cell r="C268" t="str">
            <v xml:space="preserve"> UN </v>
          </cell>
          <cell r="D268">
            <v>13.85</v>
          </cell>
        </row>
        <row r="269">
          <cell r="A269" t="str">
            <v>00012530</v>
          </cell>
          <cell r="B269" t="str">
            <v xml:space="preserve"> ANEL OU ADUELA CONCRETO ARMADO D = 0,60M, H = 0,30M </v>
          </cell>
          <cell r="C269" t="str">
            <v xml:space="preserve"> UN </v>
          </cell>
          <cell r="D269">
            <v>30.45</v>
          </cell>
        </row>
        <row r="270">
          <cell r="A270" t="str">
            <v>00012531</v>
          </cell>
          <cell r="B270" t="str">
            <v xml:space="preserve"> ANEL OU ADUELA CONCRETO ARMADO D = 0,60M, H = 0,40M </v>
          </cell>
          <cell r="C270" t="str">
            <v xml:space="preserve"> UN </v>
          </cell>
          <cell r="D270">
            <v>42.41</v>
          </cell>
        </row>
        <row r="271">
          <cell r="A271" t="str">
            <v>00012532</v>
          </cell>
          <cell r="B271" t="str">
            <v xml:space="preserve"> ANEL OU ADUELA CONCRETO ARMADO D = 0,60M, H = 0,50M </v>
          </cell>
          <cell r="C271" t="str">
            <v xml:space="preserve"> UN </v>
          </cell>
          <cell r="D271">
            <v>44.69</v>
          </cell>
        </row>
        <row r="272">
          <cell r="A272" t="str">
            <v>00012533</v>
          </cell>
          <cell r="B272" t="str">
            <v xml:space="preserve"> ANEL OU ADUELA CONCRETO ARMADO D = 0,80M, H = 0,30M </v>
          </cell>
          <cell r="C272" t="str">
            <v xml:space="preserve"> UN </v>
          </cell>
          <cell r="D272">
            <v>57.1</v>
          </cell>
        </row>
        <row r="273">
          <cell r="A273" t="str">
            <v>00012544</v>
          </cell>
          <cell r="B273" t="str">
            <v xml:space="preserve"> ANEL OU ADUELA CONCRETO ARMADO D = 0,80M, H = 0,50M </v>
          </cell>
          <cell r="C273" t="str">
            <v xml:space="preserve"> UN </v>
          </cell>
          <cell r="D273">
            <v>60.91</v>
          </cell>
        </row>
        <row r="274">
          <cell r="A274" t="str">
            <v>00012546</v>
          </cell>
          <cell r="B274" t="str">
            <v xml:space="preserve"> ANEL OU ADUELA CONCRETO ARMADO D = 1,00M, H = 0,40M </v>
          </cell>
          <cell r="C274" t="str">
            <v xml:space="preserve"> UN </v>
          </cell>
          <cell r="D274">
            <v>91.36</v>
          </cell>
        </row>
        <row r="275">
          <cell r="A275" t="str">
            <v>00012547</v>
          </cell>
          <cell r="B275" t="str">
            <v xml:space="preserve"> ANEL OU ADUELA CONCRETO ARMADO D = 1,00M, H = 0,50M </v>
          </cell>
          <cell r="C275" t="str">
            <v xml:space="preserve"> UN </v>
          </cell>
          <cell r="D275">
            <v>103.54</v>
          </cell>
        </row>
        <row r="276">
          <cell r="A276" t="str">
            <v>00012548</v>
          </cell>
          <cell r="B276" t="str">
            <v xml:space="preserve"> ANEL OU ADUELA CONCRETO ARMADO D = 1,10M, H = 0,30M </v>
          </cell>
          <cell r="C276" t="str">
            <v xml:space="preserve"> UN </v>
          </cell>
          <cell r="D276">
            <v>77.92</v>
          </cell>
        </row>
        <row r="277">
          <cell r="A277" t="str">
            <v>00012551</v>
          </cell>
          <cell r="B277" t="str">
            <v xml:space="preserve"> ANEL OU ADUELA CONCRETO ARMADO D = 1,20M, H = 0,50M </v>
          </cell>
          <cell r="C277" t="str">
            <v xml:space="preserve"> UN </v>
          </cell>
          <cell r="D277">
            <v>141.61000000000001</v>
          </cell>
        </row>
        <row r="278">
          <cell r="A278" t="str">
            <v>00012563</v>
          </cell>
          <cell r="B278" t="str">
            <v xml:space="preserve"> ANEL OU ADUELA CONCRETO ARMADO D = 1,50M, H = 0,50M </v>
          </cell>
          <cell r="C278" t="str">
            <v xml:space="preserve"> UN </v>
          </cell>
          <cell r="D278">
            <v>169.02</v>
          </cell>
        </row>
        <row r="279">
          <cell r="A279" t="str">
            <v>00012565</v>
          </cell>
          <cell r="B279" t="str">
            <v xml:space="preserve"> ANEL OU ADUELA CONCRETO ARMADO D = 2,00M, H = 0,50M </v>
          </cell>
          <cell r="C279" t="str">
            <v xml:space="preserve"> UN </v>
          </cell>
          <cell r="D279">
            <v>366.67</v>
          </cell>
        </row>
        <row r="280">
          <cell r="A280" t="str">
            <v>00012567</v>
          </cell>
          <cell r="B280" t="str">
            <v xml:space="preserve"> ANEL OU ADUELA CONCRETO ARMADO D = 2,50M, H = 0,50M </v>
          </cell>
          <cell r="C280" t="str">
            <v xml:space="preserve"> UN </v>
          </cell>
          <cell r="D280">
            <v>422.51</v>
          </cell>
        </row>
        <row r="281">
          <cell r="A281" t="str">
            <v>00012568</v>
          </cell>
          <cell r="B281" t="str">
            <v xml:space="preserve"> ANEL OU ADUELA CONCRETO ARMADO D = 3,00M, H = 0,50M </v>
          </cell>
          <cell r="C281" t="str">
            <v xml:space="preserve"> UN </v>
          </cell>
          <cell r="D281">
            <v>572.23</v>
          </cell>
        </row>
        <row r="282">
          <cell r="A282" t="str">
            <v>00011789</v>
          </cell>
          <cell r="B282" t="str">
            <v xml:space="preserve"> ANEL PARA GUIA DE 10MM PARA FIO FE-160 </v>
          </cell>
          <cell r="C282" t="str">
            <v xml:space="preserve"> UN </v>
          </cell>
          <cell r="D282">
            <v>5.03</v>
          </cell>
        </row>
        <row r="283">
          <cell r="A283" t="str">
            <v>00010560</v>
          </cell>
          <cell r="B283" t="str">
            <v xml:space="preserve"> ANTRACITO </v>
          </cell>
          <cell r="C283" t="str">
            <v xml:space="preserve"> M3 </v>
          </cell>
          <cell r="D283">
            <v>2896.04</v>
          </cell>
        </row>
        <row r="284">
          <cell r="A284" t="str">
            <v>00012888</v>
          </cell>
          <cell r="B284" t="str">
            <v xml:space="preserve"> APARELHO APOIO ESTRUTURAL DE NEOPRENE FRETADO </v>
          </cell>
          <cell r="C284" t="str">
            <v xml:space="preserve"> DM3 </v>
          </cell>
          <cell r="D284">
            <v>164.33</v>
          </cell>
        </row>
        <row r="285">
          <cell r="A285" t="str">
            <v>00012889</v>
          </cell>
          <cell r="B285" t="str">
            <v xml:space="preserve"> APARELHO APOIO ESTRUTURAL DE NEOPRENE NAO FRETADO </v>
          </cell>
          <cell r="C285" t="str">
            <v xml:space="preserve"> DM3 </v>
          </cell>
          <cell r="D285">
            <v>69.83</v>
          </cell>
        </row>
        <row r="286">
          <cell r="A286" t="str">
            <v>00013761</v>
          </cell>
          <cell r="B286" t="str">
            <v xml:space="preserve"> APARELHO CORTE OXI-ACETILENO </v>
          </cell>
          <cell r="C286" t="str">
            <v xml:space="preserve"> UN </v>
          </cell>
          <cell r="D286">
            <v>2924.71</v>
          </cell>
        </row>
        <row r="287">
          <cell r="A287" t="str">
            <v>00003332</v>
          </cell>
          <cell r="B287" t="str">
            <v xml:space="preserve"> APARELHO CORTE OXI-ACETILENO </v>
          </cell>
          <cell r="C287" t="str">
            <v xml:space="preserve"> H </v>
          </cell>
          <cell r="D287">
            <v>1.1200000000000001</v>
          </cell>
        </row>
        <row r="288">
          <cell r="A288" t="str">
            <v>00007600</v>
          </cell>
          <cell r="B288" t="str">
            <v xml:space="preserve"> APARELHO MISTURADOR CROMADO P/ BIDE C/ DUCHA </v>
          </cell>
          <cell r="C288" t="str">
            <v xml:space="preserve"> CJ </v>
          </cell>
          <cell r="D288">
            <v>272.13</v>
          </cell>
        </row>
        <row r="289">
          <cell r="A289" t="str">
            <v>00011770</v>
          </cell>
          <cell r="B289" t="str">
            <v xml:space="preserve"> APARELHO MISTURADOR CROMADO P/ CHUVEIRO 3/4" REF 2116 </v>
          </cell>
          <cell r="C289" t="str">
            <v xml:space="preserve"> UN </v>
          </cell>
          <cell r="D289">
            <v>109.08</v>
          </cell>
        </row>
        <row r="290">
          <cell r="A290" t="str">
            <v>00011769</v>
          </cell>
          <cell r="B290" t="str">
            <v xml:space="preserve"> APARELHO MISTURADOR CROMADO P/ LAVATORIO REF 1875 </v>
          </cell>
          <cell r="C290" t="str">
            <v xml:space="preserve"> UN </v>
          </cell>
          <cell r="D290">
            <v>238.65</v>
          </cell>
        </row>
        <row r="291">
          <cell r="A291" t="str">
            <v>00011771</v>
          </cell>
          <cell r="B291" t="str">
            <v xml:space="preserve"> APARELHO MISTURADOR CROMADO P/ PIA REF 1258 </v>
          </cell>
          <cell r="C291" t="str">
            <v xml:space="preserve"> UN </v>
          </cell>
          <cell r="D291">
            <v>329.84</v>
          </cell>
        </row>
        <row r="292">
          <cell r="A292" t="str">
            <v>00004814</v>
          </cell>
          <cell r="B292" t="str">
            <v xml:space="preserve"> APARELHO SINALIZADOR DE SAIDA DE GARAGEM COMPLETO C/ CELULA FOTOELETRICA E BRACADEIRA </v>
          </cell>
          <cell r="C292" t="str">
            <v xml:space="preserve"> UN </v>
          </cell>
          <cell r="D292">
            <v>354.69</v>
          </cell>
        </row>
        <row r="293">
          <cell r="A293" t="str">
            <v>00025967</v>
          </cell>
          <cell r="B293" t="str">
            <v xml:space="preserve"> APOIO DO PORTA DENTE FRESADORA CIBER W 1900 . </v>
          </cell>
          <cell r="C293" t="str">
            <v xml:space="preserve"> UN </v>
          </cell>
          <cell r="D293">
            <v>1121.07</v>
          </cell>
        </row>
        <row r="294">
          <cell r="A294" t="str">
            <v>00006122</v>
          </cell>
          <cell r="B294" t="str">
            <v xml:space="preserve"> APONTADOR OU APROPRIADOR </v>
          </cell>
          <cell r="C294" t="str">
            <v xml:space="preserve"> H </v>
          </cell>
          <cell r="D294">
            <v>10.82</v>
          </cell>
        </row>
        <row r="295">
          <cell r="A295" t="str">
            <v>00011816</v>
          </cell>
          <cell r="B295" t="str">
            <v xml:space="preserve"> AQUECEDOR DE AGUA ELETRICO HORIZONTAL 100L CILINDRO COBRE / INOX </v>
          </cell>
          <cell r="C295" t="str">
            <v xml:space="preserve"> UN </v>
          </cell>
          <cell r="D295">
            <v>1936.12</v>
          </cell>
        </row>
        <row r="296">
          <cell r="A296" t="str">
            <v>00011811</v>
          </cell>
          <cell r="B296" t="str">
            <v xml:space="preserve"> AQUECEDOR DE AGUA ELETRICO HORIZONTAL 200L CILINDRO COBRE / INOX </v>
          </cell>
          <cell r="C296" t="str">
            <v xml:space="preserve"> UN </v>
          </cell>
          <cell r="D296">
            <v>2956.07</v>
          </cell>
        </row>
        <row r="297">
          <cell r="A297" t="str">
            <v>00014185</v>
          </cell>
          <cell r="B297" t="str">
            <v xml:space="preserve"> AQUECEDOR DE AGUA ELETRICO INDUSTRIAL CAPACIDADE 750L, TENSAO NOMINAL 220V </v>
          </cell>
          <cell r="C297" t="str">
            <v xml:space="preserve"> UN </v>
          </cell>
          <cell r="D297">
            <v>4967.1000000000004</v>
          </cell>
        </row>
        <row r="298">
          <cell r="A298" t="str">
            <v>00014186</v>
          </cell>
          <cell r="B298" t="str">
            <v xml:space="preserve"> AQUECEDOR DE AGUA ELETRICO INDUSTRIAL 1000L, TENSAO NOMINAL 220V </v>
          </cell>
          <cell r="C298" t="str">
            <v xml:space="preserve"> UN </v>
          </cell>
          <cell r="D298">
            <v>6066.62</v>
          </cell>
        </row>
        <row r="299">
          <cell r="A299" t="str">
            <v>00011814</v>
          </cell>
          <cell r="B299" t="str">
            <v xml:space="preserve"> AQUECEDOR DE AGUA ELETRICO INDUSTRIAL 500L, TENSAO NOMINAL 220V </v>
          </cell>
          <cell r="C299" t="str">
            <v xml:space="preserve"> UN </v>
          </cell>
          <cell r="D299">
            <v>3798.84</v>
          </cell>
        </row>
        <row r="300">
          <cell r="A300" t="str">
            <v>00026038</v>
          </cell>
          <cell r="B300" t="str">
            <v xml:space="preserve"> AQUECEDOR DE ÓLEO BPF (FLUIDO) TÉRMICO, MARCA TENGE, MODELO TH - III E, CAPACIDADE DE 300.000 </v>
          </cell>
          <cell r="C300" t="str">
            <v xml:space="preserve"> UN </v>
          </cell>
          <cell r="D300">
            <v>105757.68</v>
          </cell>
        </row>
        <row r="301">
          <cell r="A301" t="str">
            <v>00021100</v>
          </cell>
          <cell r="B301" t="str">
            <v xml:space="preserve"> AQUECEDOR OU BOYLER DE ACUMULACAO AGUA - A GAS GLP/GN - 50 LITROS </v>
          </cell>
          <cell r="C301" t="str">
            <v xml:space="preserve"> UN </v>
          </cell>
          <cell r="D301">
            <v>1017.06</v>
          </cell>
        </row>
        <row r="302">
          <cell r="A302" t="str">
            <v>00010700</v>
          </cell>
          <cell r="B302" t="str">
            <v xml:space="preserve"> ARADO REVERSIVEL MARCA LAVRALE MOD. AR - 3 X 2" / TM, REBOCAVELCAIXA" </v>
          </cell>
          <cell r="C302" t="str">
            <v xml:space="preserve"> UN </v>
          </cell>
          <cell r="D302">
            <v>7286.83</v>
          </cell>
        </row>
        <row r="303">
          <cell r="A303" t="str">
            <v>00000346</v>
          </cell>
          <cell r="B303" t="str">
            <v xml:space="preserve"> ARAME DE ACO OVALADO 15 X 17 (ROLO 1000M- 45KG-700KGF) </v>
          </cell>
          <cell r="C303" t="str">
            <v xml:space="preserve"> KG </v>
          </cell>
          <cell r="D303">
            <v>8.3699999999999992</v>
          </cell>
        </row>
        <row r="304">
          <cell r="A304" t="str">
            <v>00003312</v>
          </cell>
          <cell r="B304" t="str">
            <v xml:space="preserve"> ARAME DE AMARRACAO P/ GABIAO GALV - DIAM. 2,2 MM </v>
          </cell>
          <cell r="C304" t="str">
            <v xml:space="preserve"> KG </v>
          </cell>
          <cell r="D304">
            <v>7.55</v>
          </cell>
        </row>
        <row r="305">
          <cell r="A305" t="str">
            <v>00000339</v>
          </cell>
          <cell r="B305" t="str">
            <v xml:space="preserve"> ARAME FARPADO GALVANIZADO 14 BWG - CLASSE 250 </v>
          </cell>
          <cell r="C305" t="str">
            <v xml:space="preserve"> M </v>
          </cell>
          <cell r="D305">
            <v>0.45</v>
          </cell>
        </row>
        <row r="306">
          <cell r="A306" t="str">
            <v>00000338</v>
          </cell>
          <cell r="B306" t="str">
            <v xml:space="preserve"> ARAME FARPADO 16 BWG - 0,047 KG/M </v>
          </cell>
          <cell r="C306" t="str">
            <v xml:space="preserve"> KG </v>
          </cell>
          <cell r="D306">
            <v>9.5</v>
          </cell>
        </row>
        <row r="307">
          <cell r="A307" t="str">
            <v>00000340</v>
          </cell>
          <cell r="B307" t="str">
            <v xml:space="preserve"> ARAME FARPADO 16 BWG 4 X 4" - 23,50 KG/ROLO 500M </v>
          </cell>
          <cell r="C307" t="str">
            <v xml:space="preserve"> M </v>
          </cell>
          <cell r="D307">
            <v>0.45</v>
          </cell>
        </row>
        <row r="308">
          <cell r="A308" t="str">
            <v>00000334</v>
          </cell>
          <cell r="B308" t="str">
            <v xml:space="preserve"> ARAME GALVANIZADO 8 BWG - 4,19MM - 101,00 G/M </v>
          </cell>
          <cell r="C308" t="str">
            <v xml:space="preserve"> KG </v>
          </cell>
          <cell r="D308">
            <v>9.32</v>
          </cell>
        </row>
        <row r="309">
          <cell r="A309" t="str">
            <v>00000335</v>
          </cell>
          <cell r="B309" t="str">
            <v xml:space="preserve"> ARAME GALVANIZADO 10 BWG - 3,40MM - 71,30 G/M </v>
          </cell>
          <cell r="C309" t="str">
            <v xml:space="preserve"> KG </v>
          </cell>
          <cell r="D309">
            <v>9.43</v>
          </cell>
        </row>
        <row r="310">
          <cell r="A310" t="str">
            <v>00000342</v>
          </cell>
          <cell r="B310" t="str">
            <v xml:space="preserve"> ARAME GALVANIZADO 12 BWG - 2,60MM - 48,00 G/M </v>
          </cell>
          <cell r="C310" t="str">
            <v xml:space="preserve"> KG </v>
          </cell>
          <cell r="D310">
            <v>9.43</v>
          </cell>
        </row>
        <row r="311">
          <cell r="A311" t="str">
            <v>00000343</v>
          </cell>
          <cell r="B311" t="str">
            <v xml:space="preserve"> ARAME GALVANIZADO 14 BWG - 2,10MM - 27,20 G/M </v>
          </cell>
          <cell r="C311" t="str">
            <v xml:space="preserve"> M </v>
          </cell>
          <cell r="D311">
            <v>0.28000000000000003</v>
          </cell>
        </row>
        <row r="312">
          <cell r="A312" t="str">
            <v>00000333</v>
          </cell>
          <cell r="B312" t="str">
            <v xml:space="preserve"> ARAME GALVANIZADO 14 BWG - 2,10MM - 27,20 G/M </v>
          </cell>
          <cell r="C312" t="str">
            <v xml:space="preserve"> KG </v>
          </cell>
          <cell r="D312">
            <v>10.26</v>
          </cell>
        </row>
        <row r="313">
          <cell r="A313" t="str">
            <v>00000344</v>
          </cell>
          <cell r="B313" t="str">
            <v xml:space="preserve"> ARAME GALVANIZADO 16 BWG - 1,65MM - 16,60 G/M </v>
          </cell>
          <cell r="C313" t="str">
            <v xml:space="preserve"> KG </v>
          </cell>
          <cell r="D313">
            <v>11.03</v>
          </cell>
        </row>
        <row r="314">
          <cell r="A314" t="str">
            <v>00000345</v>
          </cell>
          <cell r="B314" t="str">
            <v xml:space="preserve"> ARAME GALVANIZADO 18 BWG - 1,24MM - 9,0 G/M </v>
          </cell>
          <cell r="C314" t="str">
            <v xml:space="preserve"> KG </v>
          </cell>
          <cell r="D314">
            <v>7.33</v>
          </cell>
        </row>
        <row r="315">
          <cell r="A315" t="str">
            <v>00000341</v>
          </cell>
          <cell r="B315" t="str">
            <v xml:space="preserve"> ARAME GALVANIZADO 18 BWG - 1,24MM - 9,0 G/M </v>
          </cell>
          <cell r="C315" t="str">
            <v xml:space="preserve"> M </v>
          </cell>
          <cell r="D315">
            <v>0.11</v>
          </cell>
        </row>
        <row r="316">
          <cell r="A316" t="str">
            <v>00011107</v>
          </cell>
          <cell r="B316" t="str">
            <v xml:space="preserve"> ARAME GALVANIZADO 6 BWG - 5,16MM - 157,00 G/M </v>
          </cell>
          <cell r="C316" t="str">
            <v xml:space="preserve"> KG </v>
          </cell>
          <cell r="D316">
            <v>8.9600000000000009</v>
          </cell>
        </row>
        <row r="317">
          <cell r="A317" t="str">
            <v>00003313</v>
          </cell>
          <cell r="B317" t="str">
            <v xml:space="preserve"> ARAME PROTEGIDO C/ PVC P/ GABIAO 2,2MM </v>
          </cell>
          <cell r="C317" t="str">
            <v xml:space="preserve"> KG </v>
          </cell>
          <cell r="D317">
            <v>9.6199999999999992</v>
          </cell>
        </row>
        <row r="318">
          <cell r="A318" t="str">
            <v>00000337</v>
          </cell>
          <cell r="B318" t="str">
            <v xml:space="preserve"> ARAME RECOZIDO 18 BWG - 1,25MM - 9,60 G/M </v>
          </cell>
          <cell r="C318" t="str">
            <v xml:space="preserve"> KG </v>
          </cell>
          <cell r="D318">
            <v>6.75</v>
          </cell>
        </row>
        <row r="319">
          <cell r="A319" t="str">
            <v>00012227</v>
          </cell>
          <cell r="B319" t="str">
            <v xml:space="preserve"> ARANDELA C/ BASE EM CHAPA DE ACO PINTADA E GLOBO DE VIDRO LEITOSO - BOCA 10CM DIAM 20CM </v>
          </cell>
          <cell r="C319" t="str">
            <v xml:space="preserve"> UN </v>
          </cell>
          <cell r="D319">
            <v>88.67</v>
          </cell>
        </row>
        <row r="320">
          <cell r="A320" t="str">
            <v>00012223</v>
          </cell>
          <cell r="B320" t="str">
            <v xml:space="preserve"> ARANDELA 45 GRAUS PROVA DE TEMPO, GASES E VAPORES </v>
          </cell>
          <cell r="C320" t="str">
            <v xml:space="preserve"> UN </v>
          </cell>
          <cell r="D320">
            <v>98.86</v>
          </cell>
        </row>
        <row r="321">
          <cell r="A321" t="str">
            <v>00000348</v>
          </cell>
          <cell r="B321" t="str">
            <v xml:space="preserve"> ARBUSTO REGIONAL ALTURA MAIOR QUE 1M </v>
          </cell>
          <cell r="C321" t="str">
            <v xml:space="preserve"> UN </v>
          </cell>
          <cell r="D321">
            <v>22.5</v>
          </cell>
        </row>
        <row r="322">
          <cell r="A322" t="str">
            <v>00010826</v>
          </cell>
          <cell r="B322" t="str">
            <v xml:space="preserve"> ARBUSTO REGIONAL DE 50 A 100CM DE ALTURA </v>
          </cell>
          <cell r="C322" t="str">
            <v xml:space="preserve"> UN </v>
          </cell>
          <cell r="D322">
            <v>12</v>
          </cell>
        </row>
        <row r="323">
          <cell r="A323" t="str">
            <v>00000366</v>
          </cell>
          <cell r="B323" t="str">
            <v xml:space="preserve"> AREIA FINA - POSTO JAZIDA / FORNECEDOR (SEM FRETE) </v>
          </cell>
          <cell r="C323" t="str">
            <v xml:space="preserve"> M3 </v>
          </cell>
          <cell r="D323">
            <v>65.84</v>
          </cell>
        </row>
        <row r="324">
          <cell r="A324" t="str">
            <v>00000367</v>
          </cell>
          <cell r="B324" t="str">
            <v xml:space="preserve"> AREIA GROSSA - POSTO JAZIDA / FORNECEDOR (SEM FRETE) </v>
          </cell>
          <cell r="C324" t="str">
            <v xml:space="preserve"> M3 </v>
          </cell>
          <cell r="D324">
            <v>67</v>
          </cell>
        </row>
        <row r="325">
          <cell r="A325" t="str">
            <v>00000370</v>
          </cell>
          <cell r="B325" t="str">
            <v xml:space="preserve"> AREIA MEDIA - POSTO JAZIDA / FORNECEDOR (SEM FRETE) </v>
          </cell>
          <cell r="C325" t="str">
            <v xml:space="preserve"> M3 </v>
          </cell>
          <cell r="D325">
            <v>71</v>
          </cell>
        </row>
        <row r="326">
          <cell r="A326" t="str">
            <v>00000368</v>
          </cell>
          <cell r="B326" t="str">
            <v xml:space="preserve"> AREIA P/ ATERRO - POSTO JAZIDA / FORNECEDOR (SEM FRETE) </v>
          </cell>
          <cell r="C326" t="str">
            <v xml:space="preserve"> M3 </v>
          </cell>
          <cell r="D326">
            <v>34.46</v>
          </cell>
        </row>
        <row r="327">
          <cell r="A327" t="str">
            <v>00011075</v>
          </cell>
          <cell r="B327" t="str">
            <v xml:space="preserve"> AREIA P/ LEITO FILTRANTE (1,68 A 0,42MM) - POSTO JAZIDA / FORNECEDOR (SEM FRETE) </v>
          </cell>
          <cell r="C327" t="str">
            <v xml:space="preserve"> M3 </v>
          </cell>
          <cell r="D327">
            <v>650.86</v>
          </cell>
        </row>
        <row r="328">
          <cell r="A328" t="str">
            <v>00011076</v>
          </cell>
          <cell r="B328" t="str">
            <v xml:space="preserve"> AREIA PRETA P/ EMBOCO - POSTO JAZIDA / FORNECEDOR (SEM FRETE) </v>
          </cell>
          <cell r="C328" t="str">
            <v xml:space="preserve"> M3 </v>
          </cell>
          <cell r="D328">
            <v>77.91</v>
          </cell>
        </row>
        <row r="329">
          <cell r="A329" t="str">
            <v>00011077</v>
          </cell>
          <cell r="B329" t="str">
            <v xml:space="preserve"> AREIA SELECIONADA P/ LEITO FILTRANTE - D = 0,5 A 0,7 MM - POSTO JAZIDA / FORNECEDOR (SEM FRETE) </v>
          </cell>
          <cell r="C329" t="str">
            <v xml:space="preserve"> M3 </v>
          </cell>
          <cell r="D329">
            <v>666.09</v>
          </cell>
        </row>
        <row r="330">
          <cell r="A330" t="str">
            <v>00011078</v>
          </cell>
          <cell r="B330" t="str">
            <v xml:space="preserve"> AREIA SELECIONADA P/ LEITO FILTRANTE - D = 0,7 A 1 MM - POSTO JAZIDA / FORNECEDOR (SEM FRETE) </v>
          </cell>
          <cell r="C330" t="str">
            <v xml:space="preserve"> M3 </v>
          </cell>
          <cell r="D330">
            <v>666.09</v>
          </cell>
        </row>
        <row r="331">
          <cell r="A331" t="str">
            <v>00000369</v>
          </cell>
          <cell r="B331" t="str">
            <v xml:space="preserve"> ARENOSO, AREIA BARRADA OU AREIA AMARELA - RETIRADO NO AREAL - SEM TRANSPORTE </v>
          </cell>
          <cell r="C331" t="str">
            <v xml:space="preserve"> M3 </v>
          </cell>
          <cell r="D331">
            <v>29.35</v>
          </cell>
        </row>
        <row r="332">
          <cell r="A332" t="str">
            <v>00000134</v>
          </cell>
          <cell r="B332" t="str">
            <v xml:space="preserve"> ARGAMASSA AUTONIVELANTE PARA GROUTEAMENTO EM GERAL SIKAGROUT OU EQUIVALENTE </v>
          </cell>
          <cell r="C332" t="str">
            <v xml:space="preserve"> KG </v>
          </cell>
          <cell r="D332">
            <v>1.61</v>
          </cell>
        </row>
        <row r="333">
          <cell r="A333" t="str">
            <v>00000129</v>
          </cell>
          <cell r="B333" t="str">
            <v xml:space="preserve"> ARGAMASSA CORRETIVA PARA REVESTIMENTO DE ESTRUTURA DE CONCRETO </v>
          </cell>
          <cell r="C333" t="str">
            <v xml:space="preserve"> KG </v>
          </cell>
          <cell r="D333">
            <v>2.56</v>
          </cell>
        </row>
        <row r="334">
          <cell r="A334" t="str">
            <v>00000135</v>
          </cell>
          <cell r="B334" t="str">
            <v xml:space="preserve"> ARGAMASSA IMPERMEAVEL SIKA 101 OU EQUIVALENTE </v>
          </cell>
          <cell r="C334" t="str">
            <v xml:space="preserve"> KG </v>
          </cell>
          <cell r="D334">
            <v>2.4300000000000002</v>
          </cell>
        </row>
        <row r="335">
          <cell r="A335" t="str">
            <v>00001381</v>
          </cell>
          <cell r="B335" t="str">
            <v xml:space="preserve"> ARGAMASSA OU CIMENTO COLANTE EM PO PARA FIXACAO DE PECAS CERAMICAS </v>
          </cell>
          <cell r="C335" t="str">
            <v xml:space="preserve"> KG </v>
          </cell>
          <cell r="D335">
            <v>0.28999999999999998</v>
          </cell>
        </row>
        <row r="336">
          <cell r="A336" t="str">
            <v>00000130</v>
          </cell>
          <cell r="B336" t="str">
            <v xml:space="preserve"> ARGAMASSA PARA REPARO ESTRUTURAL TIPO SIKA TOP 122 OU EQUIVALENTE </v>
          </cell>
          <cell r="C336" t="str">
            <v xml:space="preserve"> KG </v>
          </cell>
          <cell r="D336">
            <v>5.86</v>
          </cell>
        </row>
        <row r="337">
          <cell r="A337" t="str">
            <v>00000375</v>
          </cell>
          <cell r="B337" t="str">
            <v xml:space="preserve"> ARGAMASSA PRONTA PARA REVESTIMENTO EXTERNO EM PAREDES </v>
          </cell>
          <cell r="C337" t="str">
            <v xml:space="preserve"> KG </v>
          </cell>
          <cell r="D337">
            <v>0.28999999999999998</v>
          </cell>
        </row>
        <row r="338">
          <cell r="A338" t="str">
            <v>00000371</v>
          </cell>
          <cell r="B338" t="str">
            <v xml:space="preserve"> ARGAMASSA PRONTA PARA REVESTIMENTO EXTERNO OU INTERNO </v>
          </cell>
          <cell r="C338" t="str">
            <v xml:space="preserve"> KG </v>
          </cell>
          <cell r="D338">
            <v>0.35</v>
          </cell>
        </row>
        <row r="339">
          <cell r="A339" t="str">
            <v>00000374</v>
          </cell>
          <cell r="B339" t="str">
            <v xml:space="preserve"> ARGAMASSA PRONTA PARA REVESTIMENTO INTERNO EM PAREDES </v>
          </cell>
          <cell r="C339" t="str">
            <v xml:space="preserve"> KG </v>
          </cell>
          <cell r="D339">
            <v>0.28999999999999998</v>
          </cell>
        </row>
        <row r="340">
          <cell r="A340" t="str">
            <v>00006079</v>
          </cell>
          <cell r="B340" t="str">
            <v xml:space="preserve"> ARGILA, ARGILA VERMELHA OU ARGILA ARENOSA - RETIRADA NA JAZIDA - SEM TRANSPORTE </v>
          </cell>
          <cell r="C340" t="str">
            <v xml:space="preserve"> M3 </v>
          </cell>
          <cell r="D340">
            <v>8.8000000000000007</v>
          </cell>
        </row>
        <row r="341">
          <cell r="A341" t="str">
            <v>00001097</v>
          </cell>
          <cell r="B341" t="str">
            <v xml:space="preserve"> ARMACAO VERTICAL C/ HASTE E CONTRA-PINO EM CHAPA DE FERRO GALV 3/16'' C/ 4 ESTRIBOS SEM </v>
          </cell>
          <cell r="C341" t="str">
            <v xml:space="preserve"> UN </v>
          </cell>
          <cell r="D341">
            <v>31.14</v>
          </cell>
        </row>
        <row r="342">
          <cell r="A342" t="str">
            <v>00001091</v>
          </cell>
          <cell r="B342" t="str">
            <v xml:space="preserve"> ARMACAO VERTICAL C/ HASTE E CONTRA-PINO EM CHAPA DE FERRO GALV 3/16" C/ 1 ESTRIBO E 1 ISOLADOR" </v>
          </cell>
          <cell r="C342" t="str">
            <v xml:space="preserve"> UN </v>
          </cell>
          <cell r="D342">
            <v>11.98</v>
          </cell>
        </row>
        <row r="343">
          <cell r="A343" t="str">
            <v>00001094</v>
          </cell>
          <cell r="B343" t="str">
            <v xml:space="preserve"> ARMACAO VERTICAL C/ HASTE E CONTRA-PINO EM CHAPA DE FERRO GALV 3/16" C/ 1 ESTRIBO SEM ISOLADORES" </v>
          </cell>
          <cell r="C343" t="str">
            <v xml:space="preserve"> UN </v>
          </cell>
          <cell r="D343">
            <v>8.99</v>
          </cell>
        </row>
        <row r="344">
          <cell r="A344" t="str">
            <v>00001092</v>
          </cell>
          <cell r="B344" t="str">
            <v xml:space="preserve"> ARMACAO VERTICAL C/ HASTE E CONTRA-PINO EM CHAPA DE FERRO GALV 3/16" C/ 2 ESTRIBOS E 2 ISOLADORES" </v>
          </cell>
          <cell r="C344" t="str">
            <v xml:space="preserve"> UN </v>
          </cell>
          <cell r="D344">
            <v>21.84</v>
          </cell>
        </row>
        <row r="345">
          <cell r="A345" t="str">
            <v>00001095</v>
          </cell>
          <cell r="B345" t="str">
            <v xml:space="preserve"> ARMACAO VERTICAL C/ HASTE E CONTRA-PINO EM CHAPA DE FERRO GALV 3/16" C/ 2 ESTRIBOS SEM </v>
          </cell>
          <cell r="C345" t="str">
            <v xml:space="preserve"> UN </v>
          </cell>
          <cell r="D345">
            <v>17.420000000000002</v>
          </cell>
        </row>
        <row r="346">
          <cell r="A346" t="str">
            <v>00001093</v>
          </cell>
          <cell r="B346" t="str">
            <v xml:space="preserve"> ARMACAO VERTICAL C/ HASTE E CONTRA-PINO EM CHAPA DE FERRO GALV 3/16" C/ 3 ESTRIBOS E 3 ISOLADORES" </v>
          </cell>
          <cell r="C346" t="str">
            <v xml:space="preserve"> UN </v>
          </cell>
          <cell r="D346">
            <v>30.02</v>
          </cell>
        </row>
        <row r="347">
          <cell r="A347" t="str">
            <v>00001090</v>
          </cell>
          <cell r="B347" t="str">
            <v xml:space="preserve"> ARMACAO VERTICAL C/ HASTE E CONTRA-PINO EM CHAPA DE FERRO GALV 3/16" C/ 3 ESTRIBOS SEM ISOLADOR" </v>
          </cell>
          <cell r="C347" t="str">
            <v xml:space="preserve"> UN </v>
          </cell>
          <cell r="D347">
            <v>23.52</v>
          </cell>
        </row>
        <row r="348">
          <cell r="A348" t="str">
            <v>00001096</v>
          </cell>
          <cell r="B348" t="str">
            <v xml:space="preserve"> ARMACAO VERTICAL C/ HASTE E CONTRA-PINO EM CHAPA DE FERRO GALV 3/16" C/ 4 ESTRIBOS E 4 ISOLADORES" </v>
          </cell>
          <cell r="C348" t="str">
            <v xml:space="preserve"> UN </v>
          </cell>
          <cell r="D348">
            <v>43.85</v>
          </cell>
        </row>
        <row r="349">
          <cell r="A349" t="str">
            <v>00000378</v>
          </cell>
          <cell r="B349" t="str">
            <v xml:space="preserve"> ARMADOR </v>
          </cell>
          <cell r="C349" t="str">
            <v xml:space="preserve"> H </v>
          </cell>
          <cell r="D349">
            <v>12.9</v>
          </cell>
        </row>
        <row r="350">
          <cell r="A350" t="str">
            <v>00020237</v>
          </cell>
          <cell r="B350" t="str">
            <v xml:space="preserve"> ARMARIO C/ PERFIS ALUM ANOD EMBUTIR 75 X 49 X 10CM </v>
          </cell>
          <cell r="C350" t="str">
            <v xml:space="preserve"> UN </v>
          </cell>
          <cell r="D350">
            <v>159.34</v>
          </cell>
        </row>
        <row r="351">
          <cell r="A351" t="str">
            <v>00000376</v>
          </cell>
          <cell r="B351" t="str">
            <v xml:space="preserve"> ARMARIO PLASTICO DE EMBUTIR C/ ESPELHO, DE 34 X 49CM </v>
          </cell>
          <cell r="C351" t="str">
            <v xml:space="preserve"> UN </v>
          </cell>
          <cell r="D351">
            <v>30.71</v>
          </cell>
        </row>
        <row r="352">
          <cell r="A352" t="str">
            <v>00033939</v>
          </cell>
          <cell r="B352" t="str">
            <v xml:space="preserve"> ARQUITETO DE OBRA JUNIOR </v>
          </cell>
          <cell r="C352" t="str">
            <v xml:space="preserve"> H </v>
          </cell>
          <cell r="D352">
            <v>45.27</v>
          </cell>
        </row>
        <row r="353">
          <cell r="A353" t="str">
            <v>00033952</v>
          </cell>
          <cell r="B353" t="str">
            <v xml:space="preserve"> ARQUITETO DE OBRA PLENO </v>
          </cell>
          <cell r="C353" t="str">
            <v xml:space="preserve"> H </v>
          </cell>
          <cell r="D353">
            <v>83.27</v>
          </cell>
        </row>
        <row r="354">
          <cell r="A354" t="str">
            <v>00033953</v>
          </cell>
          <cell r="B354" t="str">
            <v xml:space="preserve"> ARQUITETO DE OBRA SENIOR </v>
          </cell>
          <cell r="C354" t="str">
            <v xml:space="preserve"> H </v>
          </cell>
          <cell r="D354">
            <v>141.80000000000001</v>
          </cell>
        </row>
        <row r="355">
          <cell r="A355" t="str">
            <v>00011267</v>
          </cell>
          <cell r="B355" t="str">
            <v xml:space="preserve"> ARRUELA DE LATAO FURO D=34 MM ESP=2,5 MM DIAM FURO=17 MM </v>
          </cell>
          <cell r="C355" t="str">
            <v xml:space="preserve"> UN </v>
          </cell>
          <cell r="D355">
            <v>1.18</v>
          </cell>
        </row>
        <row r="356">
          <cell r="A356" t="str">
            <v>00004359</v>
          </cell>
          <cell r="B356" t="str">
            <v xml:space="preserve"> ARRUELA PLASTICA 4 X 16 </v>
          </cell>
          <cell r="C356" t="str">
            <v xml:space="preserve"> UN </v>
          </cell>
          <cell r="D356">
            <v>0.1</v>
          </cell>
        </row>
        <row r="357">
          <cell r="A357" t="str">
            <v>00000379</v>
          </cell>
          <cell r="B357" t="str">
            <v xml:space="preserve"> ARRUELA QUADRADA ACO GALV D = 38MM ESP= 3MM DFURO= 18 MM </v>
          </cell>
          <cell r="C357" t="str">
            <v xml:space="preserve"> UN </v>
          </cell>
          <cell r="D357">
            <v>1.33</v>
          </cell>
        </row>
        <row r="358">
          <cell r="A358" t="str">
            <v>00013348</v>
          </cell>
          <cell r="B358" t="str">
            <v xml:space="preserve"> ARRUELA REDONDA FG DIAM EXT= 35MM ESP= 3MM DIAM FURO= 18MM </v>
          </cell>
          <cell r="C358" t="str">
            <v xml:space="preserve"> UN </v>
          </cell>
          <cell r="D358">
            <v>0.16</v>
          </cell>
        </row>
        <row r="359">
          <cell r="A359" t="str">
            <v>00000359</v>
          </cell>
          <cell r="B359" t="str">
            <v xml:space="preserve"> ARVORE REGIONAL MAIOR QUE 2M </v>
          </cell>
          <cell r="C359" t="str">
            <v xml:space="preserve"> UN </v>
          </cell>
          <cell r="D359">
            <v>27</v>
          </cell>
        </row>
        <row r="360">
          <cell r="A360" t="str">
            <v>00010540</v>
          </cell>
          <cell r="B360" t="str">
            <v xml:space="preserve"> ASFALTO DILUIDO A GRANEL CR-250 P/ PAVIMENTACAO ASFALTICA </v>
          </cell>
          <cell r="C360" t="str">
            <v xml:space="preserve"> KG </v>
          </cell>
          <cell r="D360">
            <v>1.65</v>
          </cell>
        </row>
        <row r="361">
          <cell r="A361" t="str">
            <v>00000626</v>
          </cell>
          <cell r="B361" t="str">
            <v xml:space="preserve"> ASFALTO ELASTOMERICO TP DENVERPREN OU SIMILAR </v>
          </cell>
          <cell r="C361" t="str">
            <v xml:space="preserve"> KG </v>
          </cell>
          <cell r="D361">
            <v>6.53</v>
          </cell>
        </row>
        <row r="362">
          <cell r="A362" t="str">
            <v>00000517</v>
          </cell>
          <cell r="B362" t="str">
            <v xml:space="preserve"> ASFALTO EMULSIONADO TP VITBASE (ALFALTOS VITORIA), TP II (TORO) OU EQUIV </v>
          </cell>
          <cell r="C362" t="str">
            <v xml:space="preserve"> L </v>
          </cell>
          <cell r="D362">
            <v>3.61</v>
          </cell>
        </row>
        <row r="363">
          <cell r="A363" t="str">
            <v>00000516</v>
          </cell>
          <cell r="B363" t="str">
            <v xml:space="preserve"> ASFALTO OXIDADO P/ IMPERM C/ COEFICIENTE DE PENETRACAO 20-35 </v>
          </cell>
          <cell r="C363" t="str">
            <v xml:space="preserve"> KG </v>
          </cell>
          <cell r="D363">
            <v>2.99</v>
          </cell>
        </row>
        <row r="364">
          <cell r="A364" t="str">
            <v>00000510</v>
          </cell>
          <cell r="B364" t="str">
            <v xml:space="preserve"> ASFALTO OXIDADO P/ IMPERM C/ COEFICIENTE DE PENETRACAO 25-40 </v>
          </cell>
          <cell r="C364" t="str">
            <v xml:space="preserve"> KG </v>
          </cell>
          <cell r="D364">
            <v>3.21</v>
          </cell>
        </row>
        <row r="365">
          <cell r="A365" t="str">
            <v>00000513</v>
          </cell>
          <cell r="B365" t="str">
            <v xml:space="preserve"> ASFALTO OXIDADO P/ IMPERM C/ COEFICIENTE DE PENETRACAO 40-55 </v>
          </cell>
          <cell r="C365" t="str">
            <v xml:space="preserve"> KG </v>
          </cell>
          <cell r="D365">
            <v>2.94</v>
          </cell>
        </row>
        <row r="366">
          <cell r="A366" t="str">
            <v>00000509</v>
          </cell>
          <cell r="B366" t="str">
            <v xml:space="preserve"> ASFALTO OXIDADO PARA IMPERMEABILIZAÇÃO, COEFICIENTE DE PENETRAÇÃO 15-25 </v>
          </cell>
          <cell r="C366" t="str">
            <v xml:space="preserve"> KG </v>
          </cell>
          <cell r="D366">
            <v>4.3</v>
          </cell>
        </row>
        <row r="367">
          <cell r="A367" t="str">
            <v>00002699</v>
          </cell>
          <cell r="B367" t="str">
            <v xml:space="preserve"> ASSENTADOR DE TUBOS </v>
          </cell>
          <cell r="C367" t="str">
            <v xml:space="preserve"> H </v>
          </cell>
          <cell r="D367">
            <v>14.32</v>
          </cell>
        </row>
        <row r="368">
          <cell r="A368" t="str">
            <v>00020278</v>
          </cell>
          <cell r="B368" t="str">
            <v xml:space="preserve"> ASSENTAMENTO DE CARPETE - SOMENTE MAO DE OBRA </v>
          </cell>
          <cell r="C368" t="str">
            <v xml:space="preserve"> M2 </v>
          </cell>
          <cell r="D368">
            <v>10.71</v>
          </cell>
        </row>
        <row r="369">
          <cell r="A369" t="str">
            <v>00020277</v>
          </cell>
          <cell r="B369" t="str">
            <v xml:space="preserve"> ASSENTAMENTO DE FORMICA - SOMENTE MAO DE OBRA </v>
          </cell>
          <cell r="C369" t="str">
            <v xml:space="preserve"> M2 </v>
          </cell>
          <cell r="D369">
            <v>32.14</v>
          </cell>
        </row>
        <row r="370">
          <cell r="A370" t="str">
            <v>00000518</v>
          </cell>
          <cell r="B370" t="str">
            <v xml:space="preserve"> ASSENTAMENTO DE PISO VINILICO EM PLACAS - SOMENTE MAO DE OBRA </v>
          </cell>
          <cell r="C370" t="str">
            <v xml:space="preserve"> M2 </v>
          </cell>
          <cell r="D370">
            <v>15</v>
          </cell>
        </row>
        <row r="371">
          <cell r="A371" t="str">
            <v>00000522</v>
          </cell>
          <cell r="B371" t="str">
            <v xml:space="preserve"> ASSENTAMENTO DE RODAPE VINILICO - SOMENTE MAO DE OBRA </v>
          </cell>
          <cell r="C371" t="str">
            <v xml:space="preserve"> M </v>
          </cell>
          <cell r="D371">
            <v>1.5</v>
          </cell>
        </row>
        <row r="372">
          <cell r="A372" t="str">
            <v>00011761</v>
          </cell>
          <cell r="B372" t="str">
            <v xml:space="preserve"> ASSENTO P/ VASO SANITARIO INFANTIL DE PLASTICO </v>
          </cell>
          <cell r="C372" t="str">
            <v xml:space="preserve"> UN </v>
          </cell>
          <cell r="D372">
            <v>15.71</v>
          </cell>
        </row>
        <row r="373">
          <cell r="A373" t="str">
            <v>00026036</v>
          </cell>
          <cell r="B373" t="str">
            <v xml:space="preserve"> AUTOBETONEIRA CAPACIDADE 5 M3 (11,5T), 160 KW, 24,0 L/H PESO BRUTO TOTAL 23.000 KG A SER MONTADA EM </v>
          </cell>
          <cell r="C373" t="str">
            <v xml:space="preserve"> UN </v>
          </cell>
          <cell r="D373">
            <v>361945.99</v>
          </cell>
        </row>
        <row r="374">
          <cell r="A374" t="str">
            <v>00012332</v>
          </cell>
          <cell r="B374" t="str">
            <v xml:space="preserve"> AUTOMATICO DE BOIA INFERIOR 10A/250V </v>
          </cell>
          <cell r="C374" t="str">
            <v xml:space="preserve"> CJ </v>
          </cell>
          <cell r="D374">
            <v>43.04</v>
          </cell>
        </row>
        <row r="375">
          <cell r="A375" t="str">
            <v>00007588</v>
          </cell>
          <cell r="B375" t="str">
            <v xml:space="preserve"> AUTOMATICO DE BOIA SUPERIOR 10A/250V </v>
          </cell>
          <cell r="C375" t="str">
            <v xml:space="preserve"> UN </v>
          </cell>
          <cell r="D375">
            <v>39</v>
          </cell>
        </row>
        <row r="376">
          <cell r="A376" t="str">
            <v>00002359</v>
          </cell>
          <cell r="B376" t="str">
            <v xml:space="preserve"> AUXILIAR DE DESENHISTA </v>
          </cell>
          <cell r="C376" t="str">
            <v xml:space="preserve"> H </v>
          </cell>
          <cell r="D376">
            <v>7.14</v>
          </cell>
        </row>
        <row r="377">
          <cell r="A377" t="str">
            <v>00000247</v>
          </cell>
          <cell r="B377" t="str">
            <v xml:space="preserve"> AUXILIAR DE ELETRICISTA </v>
          </cell>
          <cell r="C377" t="str">
            <v xml:space="preserve"> H </v>
          </cell>
          <cell r="D377">
            <v>8.1999999999999993</v>
          </cell>
        </row>
        <row r="378">
          <cell r="A378" t="str">
            <v>00000246</v>
          </cell>
          <cell r="B378" t="str">
            <v xml:space="preserve"> AUXILIAR DE ENCANADOR OU BOMBEIRO HIDRAULICO </v>
          </cell>
          <cell r="C378" t="str">
            <v xml:space="preserve"> H </v>
          </cell>
          <cell r="D378">
            <v>8.1999999999999993</v>
          </cell>
        </row>
        <row r="379">
          <cell r="A379" t="str">
            <v>00002350</v>
          </cell>
          <cell r="B379" t="str">
            <v xml:space="preserve"> AUXILIAR DE ESCRITORIO </v>
          </cell>
          <cell r="C379" t="str">
            <v xml:space="preserve"> H </v>
          </cell>
          <cell r="D379">
            <v>9.51</v>
          </cell>
        </row>
        <row r="380">
          <cell r="A380" t="str">
            <v>00000245</v>
          </cell>
          <cell r="B380" t="str">
            <v xml:space="preserve"> AUXILIAR DE LABORATORIO </v>
          </cell>
          <cell r="C380" t="str">
            <v xml:space="preserve"> H </v>
          </cell>
          <cell r="D380">
            <v>8.3800000000000008</v>
          </cell>
        </row>
        <row r="381">
          <cell r="A381" t="str">
            <v>00000251</v>
          </cell>
          <cell r="B381" t="str">
            <v xml:space="preserve"> AUXILIAR DE MECANICO </v>
          </cell>
          <cell r="C381" t="str">
            <v xml:space="preserve"> H </v>
          </cell>
          <cell r="D381">
            <v>7.27</v>
          </cell>
        </row>
        <row r="382">
          <cell r="A382" t="str">
            <v>00000252</v>
          </cell>
          <cell r="B382" t="str">
            <v xml:space="preserve"> AUXILIAR DE SERRALHEIRO </v>
          </cell>
          <cell r="C382" t="str">
            <v xml:space="preserve"> H </v>
          </cell>
          <cell r="D382">
            <v>8.1999999999999993</v>
          </cell>
        </row>
        <row r="383">
          <cell r="A383" t="str">
            <v>00006121</v>
          </cell>
          <cell r="B383" t="str">
            <v xml:space="preserve"> AUXILIAR DE SERVICOS GERAIS </v>
          </cell>
          <cell r="C383" t="str">
            <v xml:space="preserve"> H </v>
          </cell>
          <cell r="D383">
            <v>7.37</v>
          </cell>
        </row>
        <row r="384">
          <cell r="A384" t="str">
            <v>00000244</v>
          </cell>
          <cell r="B384" t="str">
            <v xml:space="preserve"> AUXILIAR DE TOPÓGRAFO </v>
          </cell>
          <cell r="C384" t="str">
            <v xml:space="preserve"> H </v>
          </cell>
          <cell r="D384">
            <v>6.13</v>
          </cell>
        </row>
        <row r="385">
          <cell r="A385" t="str">
            <v>00000528</v>
          </cell>
          <cell r="B385" t="str">
            <v xml:space="preserve"> AUXILIAR TECNICO </v>
          </cell>
          <cell r="C385" t="str">
            <v xml:space="preserve"> H </v>
          </cell>
          <cell r="D385">
            <v>22.58</v>
          </cell>
        </row>
        <row r="386">
          <cell r="A386" t="str">
            <v>00000532</v>
          </cell>
          <cell r="B386" t="str">
            <v xml:space="preserve"> AUXILIAR TECNICO DE ENGENHARIA </v>
          </cell>
          <cell r="C386" t="str">
            <v xml:space="preserve"> H </v>
          </cell>
          <cell r="D386">
            <v>18.760000000000002</v>
          </cell>
        </row>
        <row r="387">
          <cell r="A387" t="str">
            <v>00004760</v>
          </cell>
          <cell r="B387" t="str">
            <v xml:space="preserve"> AZULEJISTA OU LADRILHISTA </v>
          </cell>
          <cell r="C387" t="str">
            <v xml:space="preserve"> H </v>
          </cell>
          <cell r="D387">
            <v>11.4</v>
          </cell>
        </row>
        <row r="388">
          <cell r="A388" t="str">
            <v>00000533</v>
          </cell>
          <cell r="B388" t="str">
            <v xml:space="preserve"> AZULEJO BRANCO BRILHANTE 15 X 15 CM COMERCIAL </v>
          </cell>
          <cell r="C388" t="str">
            <v xml:space="preserve"> M2 </v>
          </cell>
          <cell r="D388">
            <v>10.6</v>
          </cell>
        </row>
        <row r="389">
          <cell r="A389" t="str">
            <v>00000536</v>
          </cell>
          <cell r="B389" t="str">
            <v xml:space="preserve"> AZULEJO BRANCO BRILHANTE 15 X 15CM EXTRA </v>
          </cell>
          <cell r="C389" t="str">
            <v xml:space="preserve"> M2 </v>
          </cell>
          <cell r="D389">
            <v>12.72</v>
          </cell>
        </row>
        <row r="390">
          <cell r="A390" t="str">
            <v>00000534</v>
          </cell>
          <cell r="B390" t="str">
            <v xml:space="preserve"> AZULEJO COR BRILHANTE 15 X 15 CM COMERCIAL </v>
          </cell>
          <cell r="C390" t="str">
            <v xml:space="preserve"> M2 </v>
          </cell>
          <cell r="D390">
            <v>10.6</v>
          </cell>
        </row>
        <row r="391">
          <cell r="A391" t="str">
            <v>00000535</v>
          </cell>
          <cell r="B391" t="str">
            <v xml:space="preserve"> AZULEJO COR BRILHANTE 15 X 15CM EXTRA </v>
          </cell>
          <cell r="C391" t="str">
            <v xml:space="preserve"> M2 </v>
          </cell>
          <cell r="D391">
            <v>12.72</v>
          </cell>
        </row>
        <row r="392">
          <cell r="A392" t="str">
            <v>00011784</v>
          </cell>
          <cell r="B392" t="str">
            <v xml:space="preserve"> BACIA TURCA BRANCA 51 X 71CM </v>
          </cell>
          <cell r="C392" t="str">
            <v xml:space="preserve"> UN </v>
          </cell>
          <cell r="D392">
            <v>104.66</v>
          </cell>
        </row>
        <row r="393">
          <cell r="A393" t="str">
            <v>00011785</v>
          </cell>
          <cell r="B393" t="str">
            <v xml:space="preserve"> BACIA TURCA C/SIFAO 60 X 48 X 37CM </v>
          </cell>
          <cell r="C393" t="str">
            <v xml:space="preserve"> UN </v>
          </cell>
          <cell r="D393">
            <v>117.16</v>
          </cell>
        </row>
        <row r="394">
          <cell r="A394" t="str">
            <v>00011788</v>
          </cell>
          <cell r="B394" t="str">
            <v xml:space="preserve"> BACIA TURCA CELITE 003. 006 - SIFAO INTEGRADO </v>
          </cell>
          <cell r="C394" t="str">
            <v xml:space="preserve"> UN </v>
          </cell>
          <cell r="D394">
            <v>110.05</v>
          </cell>
        </row>
        <row r="395">
          <cell r="A395" t="str">
            <v>00020259</v>
          </cell>
          <cell r="B395" t="str">
            <v xml:space="preserve"> BAGUETE DE BORRACHA P/ JANELA 1,5 X 1,0CM </v>
          </cell>
          <cell r="C395" t="str">
            <v xml:space="preserve"> M </v>
          </cell>
          <cell r="D395">
            <v>1.03</v>
          </cell>
        </row>
        <row r="396">
          <cell r="A396" t="str">
            <v>00000010</v>
          </cell>
          <cell r="B396" t="str">
            <v xml:space="preserve"> BALDE PLASTICO CAP 10L </v>
          </cell>
          <cell r="C396" t="str">
            <v xml:space="preserve"> UN </v>
          </cell>
          <cell r="D396">
            <v>6.89</v>
          </cell>
        </row>
        <row r="397">
          <cell r="A397" t="str">
            <v>00000009</v>
          </cell>
          <cell r="B397" t="str">
            <v xml:space="preserve"> BALDE PLASTICO CAP 4L </v>
          </cell>
          <cell r="C397" t="str">
            <v xml:space="preserve"> UN </v>
          </cell>
          <cell r="D397">
            <v>4.1399999999999997</v>
          </cell>
        </row>
        <row r="398">
          <cell r="A398" t="str">
            <v>00004815</v>
          </cell>
          <cell r="B398" t="str">
            <v xml:space="preserve"> BALDE VERMELHO P/ SINALIZACAO </v>
          </cell>
          <cell r="C398" t="str">
            <v xml:space="preserve"> UN </v>
          </cell>
          <cell r="D398">
            <v>5.51</v>
          </cell>
        </row>
        <row r="399">
          <cell r="A399" t="str">
            <v>00011687</v>
          </cell>
          <cell r="B399" t="str">
            <v xml:space="preserve"> BANCA ACO INOX L=60 CM </v>
          </cell>
          <cell r="C399" t="str">
            <v xml:space="preserve"> M </v>
          </cell>
          <cell r="D399">
            <v>169.19</v>
          </cell>
        </row>
        <row r="400">
          <cell r="A400" t="str">
            <v>00011689</v>
          </cell>
          <cell r="B400" t="str">
            <v xml:space="preserve"> BANCA ACO INOX L=70 CM </v>
          </cell>
          <cell r="C400" t="str">
            <v xml:space="preserve"> M </v>
          </cell>
          <cell r="D400">
            <v>208.29</v>
          </cell>
        </row>
        <row r="401">
          <cell r="A401" t="str">
            <v>00000537</v>
          </cell>
          <cell r="B401" t="str">
            <v xml:space="preserve"> BANCA C/ CUBA - MARMORITE/GRANILITE OU GRANITINA - 120 X 60CM P/ PIA COZINHA </v>
          </cell>
          <cell r="C401" t="str">
            <v xml:space="preserve"> UN </v>
          </cell>
          <cell r="D401">
            <v>123.73</v>
          </cell>
        </row>
        <row r="402">
          <cell r="A402" t="str">
            <v>00000539</v>
          </cell>
          <cell r="B402" t="str">
            <v xml:space="preserve"> BANCA C/ CUBA - MARMORITE/GRANILITE OU GRANITINA - 150 X 60CM P/ PIA COZINHA </v>
          </cell>
          <cell r="C402" t="str">
            <v xml:space="preserve"> UN </v>
          </cell>
          <cell r="D402">
            <v>162.77000000000001</v>
          </cell>
        </row>
        <row r="403">
          <cell r="A403" t="str">
            <v>00000540</v>
          </cell>
          <cell r="B403" t="str">
            <v xml:space="preserve"> BANCA C/ CUBA - MARMORITE/GRANILITE OU GRANITINA - 200 X 60CM P/ PIA COZINHA </v>
          </cell>
          <cell r="C403" t="str">
            <v xml:space="preserve"> UN </v>
          </cell>
          <cell r="D403">
            <v>214.37</v>
          </cell>
        </row>
        <row r="404">
          <cell r="A404" t="str">
            <v>00011693</v>
          </cell>
          <cell r="B404" t="str">
            <v xml:space="preserve"> BANCA GRANILITE P/ PIA OU LAVATORIO (SEM CUBA) </v>
          </cell>
          <cell r="C404" t="str">
            <v xml:space="preserve"> M2 </v>
          </cell>
          <cell r="D404">
            <v>370.84</v>
          </cell>
        </row>
        <row r="405">
          <cell r="A405" t="str">
            <v>00011791</v>
          </cell>
          <cell r="B405" t="str">
            <v xml:space="preserve"> BANCA GRANITO PRETO 100 X 60CM, E = 2CM, C/1 ABERTURA </v>
          </cell>
          <cell r="C405" t="str">
            <v xml:space="preserve"> UN </v>
          </cell>
          <cell r="D405">
            <v>311.42</v>
          </cell>
        </row>
        <row r="406">
          <cell r="A406" t="str">
            <v>00011792</v>
          </cell>
          <cell r="B406" t="str">
            <v xml:space="preserve"> BANCA GRANITO PRETO 200 X 60CM, E = 3CM, C/2 ABERTURAS </v>
          </cell>
          <cell r="C406" t="str">
            <v xml:space="preserve"> UN </v>
          </cell>
          <cell r="D406">
            <v>777.25</v>
          </cell>
        </row>
        <row r="407">
          <cell r="A407" t="str">
            <v>00011793</v>
          </cell>
          <cell r="B407" t="str">
            <v xml:space="preserve"> BANCA GRANITO PRETO 200 X 60CM, ESP = 2CM, SEM ABERTURA </v>
          </cell>
          <cell r="C407" t="str">
            <v xml:space="preserve"> UN </v>
          </cell>
          <cell r="D407">
            <v>543.53</v>
          </cell>
        </row>
        <row r="408">
          <cell r="A408" t="str">
            <v>00000545</v>
          </cell>
          <cell r="B408" t="str">
            <v xml:space="preserve"> BANCA MARMORE BRANCO NACIONAL E = 3CM, POLIDO C/ FURO PARA CUBA </v>
          </cell>
          <cell r="C408" t="str">
            <v xml:space="preserve"> M2 </v>
          </cell>
          <cell r="D408">
            <v>635.71</v>
          </cell>
        </row>
        <row r="409">
          <cell r="A409" t="str">
            <v>00000544</v>
          </cell>
          <cell r="B409" t="str">
            <v xml:space="preserve"> BANCA MARMORE BRANCO NACIONAL E = 3CM, POLIDO 120 X 60CM </v>
          </cell>
          <cell r="C409" t="str">
            <v xml:space="preserve"> UN </v>
          </cell>
          <cell r="D409">
            <v>336</v>
          </cell>
        </row>
        <row r="410">
          <cell r="A410" t="str">
            <v>00000541</v>
          </cell>
          <cell r="B410" t="str">
            <v xml:space="preserve"> BANCA MARMORE SINTETICO 120 X 60CM C/ CUBA </v>
          </cell>
          <cell r="C410" t="str">
            <v xml:space="preserve"> UN </v>
          </cell>
          <cell r="D410">
            <v>108.58</v>
          </cell>
        </row>
        <row r="411">
          <cell r="A411" t="str">
            <v>00000542</v>
          </cell>
          <cell r="B411" t="str">
            <v xml:space="preserve"> BANCA MARMORE SINTETICO 150 X 50CM C/ CUBA </v>
          </cell>
          <cell r="C411" t="str">
            <v xml:space="preserve"> UN </v>
          </cell>
          <cell r="D411">
            <v>145.34</v>
          </cell>
        </row>
        <row r="412">
          <cell r="A412" t="str">
            <v>00014618</v>
          </cell>
          <cell r="B412" t="str">
            <v xml:space="preserve"> BANCADA DE SERRA CIRCULAR, PICAPAU, C/ MOTOR ELETRICO 5 HP, COM COIFA PROTETORA P/ DISCO DE 10". </v>
          </cell>
          <cell r="C412" t="str">
            <v xml:space="preserve"> UN </v>
          </cell>
          <cell r="D412">
            <v>1600.76</v>
          </cell>
        </row>
        <row r="413">
          <cell r="A413" t="str">
            <v>00010790</v>
          </cell>
          <cell r="B413" t="str">
            <v xml:space="preserve"> BANCADA P/ DISCO SERRA C/ MOTOR ELETRICO TRIFASICO 3 A 5HP C/ CHAVE E COIFA PROT. P/ CARPINTARIA </v>
          </cell>
          <cell r="C413" t="str">
            <v xml:space="preserve"> H </v>
          </cell>
          <cell r="D413">
            <v>0.72</v>
          </cell>
        </row>
        <row r="414">
          <cell r="A414" t="str">
            <v>00003425</v>
          </cell>
          <cell r="B414" t="str">
            <v xml:space="preserve"> BANDEIRA P/ PORTA/ JAN MAD REGIONAL 1A P/ VIDRO </v>
          </cell>
          <cell r="C414" t="str">
            <v xml:space="preserve"> M2 </v>
          </cell>
          <cell r="D414">
            <v>99.36</v>
          </cell>
        </row>
        <row r="415">
          <cell r="A415" t="str">
            <v>00003426</v>
          </cell>
          <cell r="B415" t="str">
            <v xml:space="preserve"> BANDEIRA P/ PORTA/ JAN MAD REGIONAL 2A P/ VIDRO </v>
          </cell>
          <cell r="C415" t="str">
            <v xml:space="preserve"> M2 </v>
          </cell>
          <cell r="D415">
            <v>64.8</v>
          </cell>
        </row>
        <row r="416">
          <cell r="A416" t="str">
            <v>00003427</v>
          </cell>
          <cell r="B416" t="str">
            <v xml:space="preserve"> BANDEIRA P/ PORTA/ JAN MAD REGIONAL 3A P/ VIDRO </v>
          </cell>
          <cell r="C416" t="str">
            <v xml:space="preserve"> M2 </v>
          </cell>
          <cell r="D416">
            <v>43.2</v>
          </cell>
        </row>
        <row r="417">
          <cell r="A417" t="str">
            <v>00020238</v>
          </cell>
          <cell r="B417" t="str">
            <v xml:space="preserve"> BANHEIRA EM POLIESTER C/ FIBRA VIDRO 140L 170 X 79,5 X 38CM S/ HIDROM </v>
          </cell>
          <cell r="C417" t="str">
            <v xml:space="preserve"> UN </v>
          </cell>
          <cell r="D417">
            <v>1568.29</v>
          </cell>
        </row>
        <row r="418">
          <cell r="A418" t="str">
            <v>00027399</v>
          </cell>
          <cell r="B418" t="str">
            <v xml:space="preserve"> BARRA DE APOIO TUBULAR COM ALMA EM FERRO, ESPESSURA DE 2,25MM, COMPRIMENTO DE 80CM, </v>
          </cell>
          <cell r="C418" t="str">
            <v xml:space="preserve"> UN </v>
          </cell>
          <cell r="D418">
            <v>65.02</v>
          </cell>
        </row>
        <row r="419">
          <cell r="A419" t="str">
            <v>00000556</v>
          </cell>
          <cell r="B419" t="str">
            <v xml:space="preserve"> BARRA FERRO RETANGULAR CHATA QUALQUER BITOLA X E = 1/2" </v>
          </cell>
          <cell r="C419" t="str">
            <v xml:space="preserve"> KG </v>
          </cell>
          <cell r="D419">
            <v>3.61</v>
          </cell>
        </row>
        <row r="420">
          <cell r="A420" t="str">
            <v>00000554</v>
          </cell>
          <cell r="B420" t="str">
            <v xml:space="preserve"> BARRA FERRO RETANGULAR CHATA QUALQUER BITOLA X E = 1/4" </v>
          </cell>
          <cell r="C420" t="str">
            <v xml:space="preserve"> KG </v>
          </cell>
          <cell r="D420">
            <v>3.45</v>
          </cell>
        </row>
        <row r="421">
          <cell r="A421" t="str">
            <v>00000546</v>
          </cell>
          <cell r="B421" t="str">
            <v xml:space="preserve"> BARRA FERRO RETANGULAR CHATA QUALQUER BITOLA X E = 1/8" </v>
          </cell>
          <cell r="C421" t="str">
            <v xml:space="preserve"> KG </v>
          </cell>
          <cell r="D421">
            <v>3.73</v>
          </cell>
        </row>
        <row r="422">
          <cell r="A422" t="str">
            <v>00000550</v>
          </cell>
          <cell r="B422" t="str">
            <v xml:space="preserve"> BARRA FERRO RETANGULAR CHATA QUALQUER BITOLA X E = 3/16" </v>
          </cell>
          <cell r="C422" t="str">
            <v xml:space="preserve"> KG </v>
          </cell>
          <cell r="D422">
            <v>3.49</v>
          </cell>
        </row>
        <row r="423">
          <cell r="A423" t="str">
            <v>00000561</v>
          </cell>
          <cell r="B423" t="str">
            <v xml:space="preserve"> BARRA FERRO RETANGULAR CHATA QUALQUER BITOLA X E = 3/8" </v>
          </cell>
          <cell r="C423" t="str">
            <v xml:space="preserve"> KG </v>
          </cell>
          <cell r="D423">
            <v>3.57</v>
          </cell>
        </row>
        <row r="424">
          <cell r="A424" t="str">
            <v>00000555</v>
          </cell>
          <cell r="B424" t="str">
            <v xml:space="preserve"> BARRA FERRO RETANGULAR CHATA 1 X 1/4" - (1,2265KG/M) </v>
          </cell>
          <cell r="C424" t="str">
            <v xml:space="preserve"> M </v>
          </cell>
          <cell r="D424">
            <v>4.3600000000000003</v>
          </cell>
        </row>
        <row r="425">
          <cell r="A425" t="str">
            <v>00000565</v>
          </cell>
          <cell r="B425" t="str">
            <v xml:space="preserve"> BARRA FERRO RETANGULAR CHATA 1 X 3/16" - (1,73 KG/M) </v>
          </cell>
          <cell r="C425" t="str">
            <v xml:space="preserve"> M </v>
          </cell>
          <cell r="D425">
            <v>5.97</v>
          </cell>
        </row>
        <row r="426">
          <cell r="A426" t="str">
            <v>00000557</v>
          </cell>
          <cell r="B426" t="str">
            <v xml:space="preserve"> BARRA FERRO RETANGULAR CHATA 1 1/2 X 1/2" - (3,79 KG/M) </v>
          </cell>
          <cell r="C426" t="str">
            <v xml:space="preserve"> M </v>
          </cell>
          <cell r="D426">
            <v>13.22</v>
          </cell>
        </row>
        <row r="427">
          <cell r="A427" t="str">
            <v>00000552</v>
          </cell>
          <cell r="B427" t="str">
            <v xml:space="preserve"> BARRA FERRO RETANGULAR CHATA 1 1/2 X 1/4" - (1,89 KG/M) </v>
          </cell>
          <cell r="C427" t="str">
            <v xml:space="preserve"> M </v>
          </cell>
          <cell r="D427">
            <v>6.59</v>
          </cell>
        </row>
        <row r="428">
          <cell r="A428" t="str">
            <v>00000566</v>
          </cell>
          <cell r="B428" t="str">
            <v xml:space="preserve"> BARRA FERRO RETANGULAR CHATA 1/8 X 3/4" - (0,47 KG/M) </v>
          </cell>
          <cell r="C428" t="str">
            <v xml:space="preserve"> M </v>
          </cell>
          <cell r="D428">
            <v>1.83</v>
          </cell>
        </row>
        <row r="429">
          <cell r="A429" t="str">
            <v>00000549</v>
          </cell>
          <cell r="B429" t="str">
            <v xml:space="preserve"> BARRA FERRO RETANGULAR CHATA 2 X 1/2" - (5,06 KG/M) </v>
          </cell>
          <cell r="C429" t="str">
            <v xml:space="preserve"> M </v>
          </cell>
          <cell r="D429">
            <v>17.25</v>
          </cell>
        </row>
        <row r="430">
          <cell r="A430" t="str">
            <v>00000558</v>
          </cell>
          <cell r="B430" t="str">
            <v xml:space="preserve"> BARRA FERRO RETANGULAR CHATA 2 X 1/4" - (2,53KG/M) </v>
          </cell>
          <cell r="C430" t="str">
            <v xml:space="preserve"> KG </v>
          </cell>
          <cell r="D430">
            <v>3.49</v>
          </cell>
        </row>
        <row r="431">
          <cell r="A431" t="str">
            <v>00000551</v>
          </cell>
          <cell r="B431" t="str">
            <v xml:space="preserve"> BARRA FERRO RETANGULAR CHATA 2 X 1" - (10,12 KG/M) </v>
          </cell>
          <cell r="C431" t="str">
            <v xml:space="preserve"> M </v>
          </cell>
          <cell r="D431">
            <v>35.72</v>
          </cell>
        </row>
        <row r="432">
          <cell r="A432" t="str">
            <v>00000547</v>
          </cell>
          <cell r="B432" t="str">
            <v xml:space="preserve"> BARRA FERRO RETANGULAR CHATA 2 X 3/8" - (3,79 KG/M) </v>
          </cell>
          <cell r="C432" t="str">
            <v xml:space="preserve"> M </v>
          </cell>
          <cell r="D432">
            <v>12.77</v>
          </cell>
        </row>
        <row r="433">
          <cell r="A433" t="str">
            <v>00000560</v>
          </cell>
          <cell r="B433" t="str">
            <v xml:space="preserve"> BARRA FERRO RETANGULAR CHATA 2 X 5/16" - (3,162KG/M) </v>
          </cell>
          <cell r="C433" t="str">
            <v xml:space="preserve"> M </v>
          </cell>
          <cell r="D433">
            <v>10.91</v>
          </cell>
        </row>
        <row r="434">
          <cell r="A434" t="str">
            <v>00000559</v>
          </cell>
          <cell r="B434" t="str">
            <v xml:space="preserve"> BARRA FERRO RETANGULAR CHATA 2 X1/4" - (2,53KG/M) </v>
          </cell>
          <cell r="C434" t="str">
            <v xml:space="preserve"> M </v>
          </cell>
          <cell r="D434">
            <v>8.83</v>
          </cell>
        </row>
        <row r="435">
          <cell r="A435" t="str">
            <v>00000564</v>
          </cell>
          <cell r="B435" t="str">
            <v xml:space="preserve"> BARRA FERRO RETANGULAR CHATA 3/4 X 1/8" - (0,47 KG/M) </v>
          </cell>
          <cell r="C435" t="str">
            <v xml:space="preserve"> M </v>
          </cell>
          <cell r="D435">
            <v>1.75</v>
          </cell>
        </row>
        <row r="436">
          <cell r="A436" t="str">
            <v>00000563</v>
          </cell>
          <cell r="B436" t="str">
            <v xml:space="preserve"> BARRA FERRO RETANGULAR CHATA 3/8 X 1 1/2" - (2,84KG/M) </v>
          </cell>
          <cell r="C436" t="str">
            <v xml:space="preserve"> M </v>
          </cell>
          <cell r="D436">
            <v>9.8000000000000007</v>
          </cell>
        </row>
        <row r="437">
          <cell r="A437" t="str">
            <v>00011183</v>
          </cell>
          <cell r="B437" t="str">
            <v xml:space="preserve"> BASCULANTE ACO 100 X 100 X 8 CM - 4 BASCULAS </v>
          </cell>
          <cell r="C437" t="str">
            <v xml:space="preserve"> UN </v>
          </cell>
          <cell r="D437">
            <v>140.18</v>
          </cell>
        </row>
        <row r="438">
          <cell r="A438" t="str">
            <v>00011184</v>
          </cell>
          <cell r="B438" t="str">
            <v xml:space="preserve"> BASCULANTE ACO 100 X 150 X 8 - 4 BASCULAS </v>
          </cell>
          <cell r="C438" t="str">
            <v xml:space="preserve"> UN </v>
          </cell>
          <cell r="D438">
            <v>302.81</v>
          </cell>
        </row>
        <row r="439">
          <cell r="A439" t="str">
            <v>00000581</v>
          </cell>
          <cell r="B439" t="str">
            <v xml:space="preserve"> BASCULANTE ALUMINIO 80 X 60CM - SERIE 25 </v>
          </cell>
          <cell r="C439" t="str">
            <v xml:space="preserve"> M2 </v>
          </cell>
          <cell r="D439">
            <v>256.95999999999998</v>
          </cell>
        </row>
        <row r="440">
          <cell r="A440" t="str">
            <v>00011190</v>
          </cell>
          <cell r="B440" t="str">
            <v xml:space="preserve"> BASCULANTE CHAPA AÇO DOBRADA GALVANIZADO A FOGO 60 X 60 CM (3/4" X 1/8") </v>
          </cell>
          <cell r="C440" t="str">
            <v xml:space="preserve"> UN </v>
          </cell>
          <cell r="D440">
            <v>105.45</v>
          </cell>
        </row>
        <row r="441">
          <cell r="A441" t="str">
            <v>00000615</v>
          </cell>
          <cell r="B441" t="str">
            <v xml:space="preserve"> BASCULANTE CHAPA DOBRADA ACO GALVANIZADO A FOGO 60 X 80 CM (3/4" X 1/8") </v>
          </cell>
          <cell r="C441" t="str">
            <v xml:space="preserve"> M2 </v>
          </cell>
          <cell r="D441">
            <v>278.52999999999997</v>
          </cell>
        </row>
        <row r="442">
          <cell r="A442" t="str">
            <v>00011231</v>
          </cell>
          <cell r="B442" t="str">
            <v xml:space="preserve"> BASCULANTE EM CANTONEIRA DE FERRO 3/4" X 1/8" - 80 X 80CM </v>
          </cell>
          <cell r="C442" t="str">
            <v xml:space="preserve"> M2 </v>
          </cell>
          <cell r="D442">
            <v>1487.08</v>
          </cell>
        </row>
        <row r="443">
          <cell r="A443" t="str">
            <v>00000617</v>
          </cell>
          <cell r="B443" t="str">
            <v xml:space="preserve"> BASCULANTE EM CANTONEIRA DE FERRO 5/8" X 1/8" - LINHA POPULAR - 60 X 100CM </v>
          </cell>
          <cell r="C443" t="str">
            <v xml:space="preserve"> UN </v>
          </cell>
          <cell r="D443">
            <v>278.38</v>
          </cell>
        </row>
        <row r="444">
          <cell r="A444" t="str">
            <v>00000616</v>
          </cell>
          <cell r="B444" t="str">
            <v xml:space="preserve"> BASCULANTE EM CANTONEIRA DE FERRO 5/8" X 1/8" - LINHA POPULAR - 60 X 80CM </v>
          </cell>
          <cell r="C444" t="str">
            <v xml:space="preserve"> UN </v>
          </cell>
          <cell r="D444">
            <v>194.3</v>
          </cell>
        </row>
        <row r="445">
          <cell r="A445" t="str">
            <v>00000603</v>
          </cell>
          <cell r="B445" t="str">
            <v xml:space="preserve"> BASCULANTE EM CANTONEIRA DE FERRO 5/8" X 1/8" - LINHA POPULAR - 60 X 80CM </v>
          </cell>
          <cell r="C445" t="str">
            <v xml:space="preserve"> M2 </v>
          </cell>
          <cell r="D445">
            <v>404.79</v>
          </cell>
        </row>
        <row r="446">
          <cell r="A446" t="str">
            <v>00011192</v>
          </cell>
          <cell r="B446" t="str">
            <v xml:space="preserve"> BASCULANTE EM CANTONEIRA DE FERRO 5/8" X 1/8" - 4 BANDEIRAS (2 FIXAS, 2 MOVEIS) - 80 X 80CM </v>
          </cell>
          <cell r="C446" t="str">
            <v xml:space="preserve"> UN </v>
          </cell>
          <cell r="D446">
            <v>931.49</v>
          </cell>
        </row>
        <row r="447">
          <cell r="A447" t="str">
            <v>00003437</v>
          </cell>
          <cell r="B447" t="str">
            <v xml:space="preserve"> BASCULANTE MAD REGIONAL 3A </v>
          </cell>
          <cell r="C447" t="str">
            <v xml:space="preserve"> M2 </v>
          </cell>
          <cell r="D447">
            <v>106.94</v>
          </cell>
        </row>
        <row r="448">
          <cell r="A448" t="str">
            <v>00000625</v>
          </cell>
          <cell r="B448" t="str">
            <v xml:space="preserve"> BASE CIMENTO CRISTALIZANTE TIPO DENVERLIT OU SIMILAR </v>
          </cell>
          <cell r="C448" t="str">
            <v xml:space="preserve"> KG </v>
          </cell>
          <cell r="D448">
            <v>2.17</v>
          </cell>
        </row>
        <row r="449">
          <cell r="A449" t="str">
            <v>00013373</v>
          </cell>
          <cell r="B449" t="str">
            <v xml:space="preserve"> BASE P/ FUSIVEIS NH TAMANHO 00, DE 6 A 160A, TIPO 3 NH 3 030-Z DA SIEMENS OU EQUIV </v>
          </cell>
          <cell r="C449" t="str">
            <v xml:space="preserve"> UN </v>
          </cell>
          <cell r="D449">
            <v>10.53</v>
          </cell>
        </row>
        <row r="450">
          <cell r="A450" t="str">
            <v>00013374</v>
          </cell>
          <cell r="B450" t="str">
            <v xml:space="preserve"> BASE P/ FUSIVEIS NH TAMANHO 01, DE 40 A 250A, TIPO 3 NH 3 230-Z DA SIEMENS OU EQUIV </v>
          </cell>
          <cell r="C450" t="str">
            <v xml:space="preserve"> UN </v>
          </cell>
          <cell r="D450">
            <v>29.96</v>
          </cell>
        </row>
        <row r="451">
          <cell r="A451" t="str">
            <v>00010956</v>
          </cell>
          <cell r="B451" t="str">
            <v xml:space="preserve"> BASE P/ MASTRO DE PARA-RAIOS - 2" </v>
          </cell>
          <cell r="C451" t="str">
            <v xml:space="preserve"> UN </v>
          </cell>
          <cell r="D451">
            <v>54.85</v>
          </cell>
        </row>
        <row r="452">
          <cell r="A452" t="str">
            <v>00000641</v>
          </cell>
          <cell r="B452" t="str">
            <v xml:space="preserve"> BATE ESTACA-MARTELO ATE 3,0T DIESEL 160 HP TORRE 15 M MAGAN IM 1520 BS </v>
          </cell>
          <cell r="C452" t="str">
            <v xml:space="preserve"> H </v>
          </cell>
          <cell r="D452">
            <v>75.47</v>
          </cell>
        </row>
        <row r="453">
          <cell r="A453" t="str">
            <v>00010535</v>
          </cell>
          <cell r="B453" t="str">
            <v xml:space="preserve"> BETONEIRA 320 A 400 LITROS, SEM CARREGADOR, MOTOR ELÉTRICO TRIFÁSICO DE 3 HP </v>
          </cell>
          <cell r="C453" t="str">
            <v xml:space="preserve"> UN </v>
          </cell>
          <cell r="D453">
            <v>2631</v>
          </cell>
        </row>
        <row r="454">
          <cell r="A454" t="str">
            <v>00010534</v>
          </cell>
          <cell r="B454" t="str">
            <v xml:space="preserve"> BETONEIRA 320 LITROS, COM CARREGADOR, MOTOR ELÉTRICO TRIFÁSICA DE 3 HP </v>
          </cell>
          <cell r="C454" t="str">
            <v xml:space="preserve"> UN </v>
          </cell>
          <cell r="D454">
            <v>2918.49</v>
          </cell>
        </row>
        <row r="455">
          <cell r="A455" t="str">
            <v>00010537</v>
          </cell>
          <cell r="B455" t="str">
            <v xml:space="preserve"> BETONEIRA 320 LITROS, SEM CARREGADOR, MOTOR A DIESEL DE 5,5 HP </v>
          </cell>
          <cell r="C455" t="str">
            <v xml:space="preserve"> UN </v>
          </cell>
          <cell r="D455">
            <v>5181.1000000000004</v>
          </cell>
        </row>
        <row r="456">
          <cell r="A456" t="str">
            <v>00013891</v>
          </cell>
          <cell r="B456" t="str">
            <v xml:space="preserve"> BETONEIRA 320 LITROS, SEM CARREGADOR, MOTOR A GASOLINA </v>
          </cell>
          <cell r="C456" t="str">
            <v xml:space="preserve"> UN </v>
          </cell>
          <cell r="D456">
            <v>3889.25</v>
          </cell>
        </row>
        <row r="457">
          <cell r="A457" t="str">
            <v>00000646</v>
          </cell>
          <cell r="B457" t="str">
            <v xml:space="preserve"> BETONEIRA 320L DIESEL 5,5HP C/ CARREGADOR MECANICO </v>
          </cell>
          <cell r="C457" t="str">
            <v xml:space="preserve"> H </v>
          </cell>
          <cell r="D457">
            <v>5.73</v>
          </cell>
        </row>
        <row r="458">
          <cell r="A458" t="str">
            <v>00000643</v>
          </cell>
          <cell r="B458" t="str">
            <v xml:space="preserve"> BETONEIRA 320L DIESEL 5,5HP S/ CARREGADOR MECANICO </v>
          </cell>
          <cell r="C458" t="str">
            <v xml:space="preserve"> H </v>
          </cell>
          <cell r="D458">
            <v>3.99</v>
          </cell>
        </row>
        <row r="459">
          <cell r="A459" t="str">
            <v>00010531</v>
          </cell>
          <cell r="B459" t="str">
            <v xml:space="preserve"> BETONEIRA 320L ELETRICA TRIFASICA 3HP C/ CARREGADOR MECANICO </v>
          </cell>
          <cell r="C459" t="str">
            <v xml:space="preserve"> H </v>
          </cell>
          <cell r="D459">
            <v>3.1</v>
          </cell>
        </row>
        <row r="460">
          <cell r="A460" t="str">
            <v>00010532</v>
          </cell>
          <cell r="B460" t="str">
            <v xml:space="preserve"> BETONEIRA 320L ELETRICA TRIFASICA 3HP S/ CARREGADOR MECANICO </v>
          </cell>
          <cell r="C460" t="str">
            <v xml:space="preserve"> H </v>
          </cell>
          <cell r="D460">
            <v>1.33</v>
          </cell>
        </row>
        <row r="461">
          <cell r="A461" t="str">
            <v>00010539</v>
          </cell>
          <cell r="B461" t="str">
            <v xml:space="preserve"> BETONEIRA 580 LITROS, COM CARREGADOR, MOTOR A DIESEL DE 7,5 HP </v>
          </cell>
          <cell r="C461" t="str">
            <v xml:space="preserve"> UN </v>
          </cell>
          <cell r="D461">
            <v>17591.86</v>
          </cell>
        </row>
        <row r="462">
          <cell r="A462" t="str">
            <v>00014628</v>
          </cell>
          <cell r="B462" t="str">
            <v xml:space="preserve"> BETONEIRA 580 LITROS, SEM CARREGADOR, MOTOR A DIESEL DE 7,5 HP </v>
          </cell>
          <cell r="C462" t="str">
            <v xml:space="preserve"> UN </v>
          </cell>
          <cell r="D462">
            <v>10952.13</v>
          </cell>
        </row>
        <row r="463">
          <cell r="A463" t="str">
            <v>00010536</v>
          </cell>
          <cell r="B463" t="str">
            <v xml:space="preserve"> BETONEIRA 580 LITROS, SEM CARREGADOR, MOTOR ELÉTRICO TRIFÁSICO DE 7,5 HP </v>
          </cell>
          <cell r="C463" t="str">
            <v xml:space="preserve"> UN </v>
          </cell>
          <cell r="D463">
            <v>9356.6</v>
          </cell>
        </row>
        <row r="464">
          <cell r="A464" t="str">
            <v>00025975</v>
          </cell>
          <cell r="B464" t="str">
            <v xml:space="preserve"> BETONEIRA 580L , A GASOLINA, 10 KW, CONSUMO 3L/H, ROTATIVA, COM CARREGADOR DE MATERIAL E MEDIDOR </v>
          </cell>
          <cell r="C464" t="str">
            <v xml:space="preserve"> UN </v>
          </cell>
          <cell r="D464">
            <v>16288.29</v>
          </cell>
        </row>
        <row r="465">
          <cell r="A465" t="str">
            <v>00000644</v>
          </cell>
          <cell r="B465" t="str">
            <v xml:space="preserve"> BETONEIRA 580L DIESEL 7,5HP C/ CARREGADOR MECANICO </v>
          </cell>
          <cell r="C465" t="str">
            <v xml:space="preserve"> H </v>
          </cell>
          <cell r="D465">
            <v>6.65</v>
          </cell>
        </row>
        <row r="466">
          <cell r="A466" t="str">
            <v>00010533</v>
          </cell>
          <cell r="B466" t="str">
            <v xml:space="preserve"> BETONEIRA 580L ELETRICA TRIFASICA 7,5HP C/ CARREGADOR MECANICO </v>
          </cell>
          <cell r="C466" t="str">
            <v xml:space="preserve"> H </v>
          </cell>
          <cell r="D466">
            <v>4.43</v>
          </cell>
        </row>
        <row r="467">
          <cell r="A467" t="str">
            <v>00011797</v>
          </cell>
          <cell r="B467" t="str">
            <v xml:space="preserve"> BIDE LOUCA BRANCA C/ 3 FUROS - LINHA PADRAO MEDIO </v>
          </cell>
          <cell r="C467" t="str">
            <v xml:space="preserve"> UN </v>
          </cell>
          <cell r="D467">
            <v>81.569999999999993</v>
          </cell>
        </row>
        <row r="468">
          <cell r="A468" t="str">
            <v>00020265</v>
          </cell>
          <cell r="B468" t="str">
            <v xml:space="preserve"> BIDE LOUCA COR C/ 3 FUROS </v>
          </cell>
          <cell r="C468" t="str">
            <v xml:space="preserve"> UN </v>
          </cell>
          <cell r="D468">
            <v>75.42</v>
          </cell>
        </row>
        <row r="469">
          <cell r="A469" t="str">
            <v>00000647</v>
          </cell>
          <cell r="B469" t="str">
            <v xml:space="preserve"> BLASTER, DINAMITADOR OU CABO DE FOGO </v>
          </cell>
          <cell r="C469" t="str">
            <v xml:space="preserve"> H </v>
          </cell>
          <cell r="D469">
            <v>16.489999999999998</v>
          </cell>
        </row>
        <row r="470">
          <cell r="A470" t="str">
            <v>00007271</v>
          </cell>
          <cell r="B470" t="str">
            <v xml:space="preserve"> BLOCO CERÂMICO VEDAÇÃO 8 FUROS - 9 X 19 X 19 CM </v>
          </cell>
          <cell r="C470" t="str">
            <v xml:space="preserve"> UN </v>
          </cell>
          <cell r="D470">
            <v>0.51</v>
          </cell>
        </row>
        <row r="471">
          <cell r="A471" t="str">
            <v>00007266</v>
          </cell>
          <cell r="B471" t="str">
            <v xml:space="preserve"> BLOCO CERÂMICO VEDACÃO 10 FUROS - 9 X 19 X 19 CM </v>
          </cell>
          <cell r="C471" t="str">
            <v xml:space="preserve"> MIL </v>
          </cell>
          <cell r="D471">
            <v>505</v>
          </cell>
        </row>
        <row r="472">
          <cell r="A472" t="str">
            <v>00007270</v>
          </cell>
          <cell r="B472" t="str">
            <v xml:space="preserve"> BLOCO CERAMICO VEDAÇÃO 4 FUROS - 9 X 9 X 19 CM </v>
          </cell>
          <cell r="C472" t="str">
            <v xml:space="preserve"> UN </v>
          </cell>
          <cell r="D472">
            <v>0.44</v>
          </cell>
        </row>
        <row r="473">
          <cell r="A473" t="str">
            <v>00007267</v>
          </cell>
          <cell r="B473" t="str">
            <v xml:space="preserve"> BLOCO CERAMICO VEDAÇÃO 6 FUROS - 9 X 14 X 19 CM </v>
          </cell>
          <cell r="C473" t="str">
            <v xml:space="preserve"> UN </v>
          </cell>
          <cell r="D473">
            <v>0.44</v>
          </cell>
        </row>
        <row r="474">
          <cell r="A474" t="str">
            <v>00007269</v>
          </cell>
          <cell r="B474" t="str">
            <v xml:space="preserve"> BLOCO CERAMICO VEDAÇÃO 6 FUROS - 9 X 9 X 19 CM </v>
          </cell>
          <cell r="C474" t="str">
            <v xml:space="preserve"> UN </v>
          </cell>
          <cell r="D474">
            <v>0.42</v>
          </cell>
        </row>
        <row r="475">
          <cell r="A475" t="str">
            <v>00007268</v>
          </cell>
          <cell r="B475" t="str">
            <v xml:space="preserve"> BLOCO CERAMICO VEDAÇÃO 8 FUROS - 9 X 19 X 29 CM </v>
          </cell>
          <cell r="C475" t="str">
            <v xml:space="preserve"> UN </v>
          </cell>
          <cell r="D475">
            <v>0.61</v>
          </cell>
        </row>
        <row r="476">
          <cell r="A476" t="str">
            <v>00025070</v>
          </cell>
          <cell r="B476" t="str">
            <v xml:space="preserve"> BLOCO CONCRETO ESTRUTURAL, FBK 4,5 MPA, 14 X 19 X 39 CM, ESP. PAREDE = OU &gt; 25 MM (NBR 6136) </v>
          </cell>
          <cell r="C476" t="str">
            <v xml:space="preserve"> UN </v>
          </cell>
          <cell r="D476">
            <v>3.16</v>
          </cell>
        </row>
        <row r="477">
          <cell r="A477" t="str">
            <v>00025067</v>
          </cell>
          <cell r="B477" t="str">
            <v xml:space="preserve"> BLOCO CONCRETO ESTRUTURAL, FBK 4,5 MPA, 19 X 19 X 39 CM, ESP. PAREDE: TRANSVERSAL = OU &gt; 25 MM E </v>
          </cell>
          <cell r="C477" t="str">
            <v xml:space="preserve"> UN </v>
          </cell>
          <cell r="D477">
            <v>3.99</v>
          </cell>
        </row>
        <row r="478">
          <cell r="A478" t="str">
            <v>00025071</v>
          </cell>
          <cell r="B478" t="str">
            <v xml:space="preserve"> BLOCO CONCRETO ESTRUTURAL, FCK 4,5 MPA, 9 X 19 X 39 CM (NBR 6136) </v>
          </cell>
          <cell r="C478" t="str">
            <v xml:space="preserve"> UN </v>
          </cell>
          <cell r="D478">
            <v>2.25</v>
          </cell>
        </row>
        <row r="479">
          <cell r="A479" t="str">
            <v>00010610</v>
          </cell>
          <cell r="B479" t="str">
            <v xml:space="preserve"> BLOCO ESTRUTURAL CERAMICO - 14 X 19 X 29 CM - 4,0 MPA - NBR 15270 </v>
          </cell>
          <cell r="C479" t="str">
            <v xml:space="preserve"> UN </v>
          </cell>
          <cell r="D479">
            <v>1.46</v>
          </cell>
        </row>
        <row r="480">
          <cell r="A480" t="str">
            <v>00000709</v>
          </cell>
          <cell r="B480" t="str">
            <v xml:space="preserve"> BLOCO POLIETILENO ALTA DENSIDADE 27 X 30 X 100 CM MODELO MAXBLOCO LEOTECH, ACOMPANHADOS </v>
          </cell>
          <cell r="C480" t="str">
            <v xml:space="preserve"> UN </v>
          </cell>
          <cell r="D480">
            <v>473.76</v>
          </cell>
        </row>
        <row r="481">
          <cell r="A481" t="str">
            <v>00000691</v>
          </cell>
          <cell r="B481" t="str">
            <v xml:space="preserve"> BLOCO SEXTAVADO EM CONCRETO P/ PAVIMENTAÇÃO DE 35 MPA, (TIPO BLOKRET) E = 6,5CM DE 30 X 30CM, DE </v>
          </cell>
          <cell r="C481" t="str">
            <v xml:space="preserve"> M2 </v>
          </cell>
          <cell r="D481">
            <v>36.04</v>
          </cell>
        </row>
        <row r="482">
          <cell r="A482" t="str">
            <v>00000679</v>
          </cell>
          <cell r="B482" t="str">
            <v xml:space="preserve"> BLOCO SEXTAVADO EM CONCRETO P/ PAVIMENTAÇÃO DE 35 MPA, DE 25 X 25 X 10 CM, DE ACORDO COM NBR </v>
          </cell>
          <cell r="C482" t="str">
            <v xml:space="preserve"> M2 </v>
          </cell>
          <cell r="D482">
            <v>58.17</v>
          </cell>
        </row>
        <row r="483">
          <cell r="A483" t="str">
            <v>00000676</v>
          </cell>
          <cell r="B483" t="str">
            <v xml:space="preserve"> BLOCO SEXTAVADO EM CONCRETO P/ PAVIMENTAÇÃO DE 35MPA, DE 20 X 20 X 8CM, DE ACORDO COM NBR 9780 / </v>
          </cell>
          <cell r="C483" t="str">
            <v xml:space="preserve"> M2 </v>
          </cell>
          <cell r="D483">
            <v>45.59</v>
          </cell>
        </row>
        <row r="484">
          <cell r="A484" t="str">
            <v>00000677</v>
          </cell>
          <cell r="B484" t="str">
            <v xml:space="preserve"> BLOCO SEXTAVADO EM CONCRETO P/ PAVIMENTAÇÃO DE 35MPA, DE 20 X 20 X 10CM DE ACORDO COM NBR 9780 / </v>
          </cell>
          <cell r="C484" t="str">
            <v xml:space="preserve"> M2 </v>
          </cell>
          <cell r="D484">
            <v>49.26</v>
          </cell>
        </row>
        <row r="485">
          <cell r="A485" t="str">
            <v>00000678</v>
          </cell>
          <cell r="B485" t="str">
            <v xml:space="preserve"> BLOCO SEXTAVADO EM CONCRETO P/ PAVIMENTAÇÃO DE 35MPA, DE 30 X 30 X 10 CM, DE ACORDO COM NBR 9780 </v>
          </cell>
          <cell r="C485" t="str">
            <v xml:space="preserve"> M2 </v>
          </cell>
          <cell r="D485">
            <v>45.97</v>
          </cell>
        </row>
        <row r="486">
          <cell r="A486" t="str">
            <v>00000710</v>
          </cell>
          <cell r="B486" t="str">
            <v xml:space="preserve"> BLOCO SEXTAVADO P/ PAVIMENTAÇÃO EM CONCRETO DE 35 MPA, DE 20 X 20 X 6 CM, DE ACORDO COM NBR 9780 </v>
          </cell>
          <cell r="C486" t="str">
            <v xml:space="preserve"> M2 </v>
          </cell>
          <cell r="D486">
            <v>34.770000000000003</v>
          </cell>
        </row>
        <row r="487">
          <cell r="A487" t="str">
            <v>00000711</v>
          </cell>
          <cell r="B487" t="str">
            <v xml:space="preserve"> BLOCO SEXTAVADO P/ PAVIMENTAÇÃO EM CONCRETO DE 35 MPA, DE 25 X 25 X 6 CM, DE ACORDO COM NBR 9780 </v>
          </cell>
          <cell r="C487" t="str">
            <v xml:space="preserve"> M2 </v>
          </cell>
          <cell r="D487">
            <v>35.119999999999997</v>
          </cell>
        </row>
        <row r="488">
          <cell r="A488" t="str">
            <v>00000712</v>
          </cell>
          <cell r="B488" t="str">
            <v xml:space="preserve"> BLOCO SEXTAVADO P/ PAVIMENTAÇÃO EM CONCRETO DE 35 MPA, DE 25 X 25 X 8 CM, DE ACORDO COM NBR 9780/ </v>
          </cell>
          <cell r="C488" t="str">
            <v xml:space="preserve"> M2 </v>
          </cell>
          <cell r="D488">
            <v>41.66</v>
          </cell>
        </row>
        <row r="489">
          <cell r="A489" t="str">
            <v>00000708</v>
          </cell>
          <cell r="B489" t="str">
            <v xml:space="preserve"> BLOCO SEXTAVADO P/ PAVIMENTAÇÃO, EM CONCRETO DE 35 MPA (TIPO BLOKRET) E = 5,0CM 19 X 19CM DE </v>
          </cell>
          <cell r="C489" t="str">
            <v xml:space="preserve"> M2 </v>
          </cell>
          <cell r="D489">
            <v>28.41</v>
          </cell>
        </row>
        <row r="490">
          <cell r="A490" t="str">
            <v>00011118</v>
          </cell>
          <cell r="B490" t="str">
            <v xml:space="preserve"> BLOCO SEXTAVADO P/ PAVIMENTAÇÃO, EM CONCRETO DE 35 MPA (TIPO BLOKRET) E = 9,0CM, DE 30 X 30CM, DE </v>
          </cell>
          <cell r="C490" t="str">
            <v xml:space="preserve"> UN </v>
          </cell>
          <cell r="D490">
            <v>3.81</v>
          </cell>
        </row>
        <row r="491">
          <cell r="A491" t="str">
            <v>00000714</v>
          </cell>
          <cell r="B491" t="str">
            <v xml:space="preserve"> BLOCO SEXTAVADO P/ PAVIMENTAÇÃO, EM CONCRETO DE 35 MPA, DE 30 X 30 X 8 CM, DE ACORDO COM NBR 9780 </v>
          </cell>
          <cell r="C491" t="str">
            <v xml:space="preserve"> M2 </v>
          </cell>
          <cell r="D491">
            <v>38.31</v>
          </cell>
        </row>
        <row r="492">
          <cell r="A492" t="str">
            <v>00011119</v>
          </cell>
          <cell r="B492" t="str">
            <v xml:space="preserve"> BLOCO SEXTAVADO P/ PAVIMENTAÇÃO,EM CONCRETO DE 35 MPA, DE 30 X 30 X 8 CM, DE ACORDO COM NBR 9780 </v>
          </cell>
          <cell r="C492" t="str">
            <v xml:space="preserve"> M2 </v>
          </cell>
          <cell r="D492">
            <v>38.31</v>
          </cell>
        </row>
        <row r="493">
          <cell r="A493" t="str">
            <v>00000713</v>
          </cell>
          <cell r="B493" t="str">
            <v xml:space="preserve"> BLOCO SEXTAVADO P/PAVIMENTAÇÃO EM CONCRETO DE 35 MPA (TIPO BLOKRET) E = 8,0CM 30 X 30CM, DE </v>
          </cell>
          <cell r="C493" t="str">
            <v xml:space="preserve"> M2 </v>
          </cell>
          <cell r="D493">
            <v>37.99</v>
          </cell>
        </row>
        <row r="494">
          <cell r="A494" t="str">
            <v>00011117</v>
          </cell>
          <cell r="B494" t="str">
            <v xml:space="preserve"> BLOCO SEXTAVADO P/PAVIMENTAÇÃO, EM CONCRETO COM 35MPA (TIPO BLOKRET) E = 8,0CM 30 X 30CM DE </v>
          </cell>
          <cell r="C494" t="str">
            <v xml:space="preserve"> UN </v>
          </cell>
          <cell r="D494">
            <v>3.33</v>
          </cell>
        </row>
        <row r="495">
          <cell r="A495" t="str">
            <v>00013852</v>
          </cell>
          <cell r="B495" t="str">
            <v xml:space="preserve"> BLOCO SEXTAVADO P/PAVIMENTAÇÃO, EM CONCRETO DE 35 MPA (TIPO BLOKRET) E= 10,0CM, DE 30 X 30 CM DE </v>
          </cell>
          <cell r="C495" t="str">
            <v xml:space="preserve"> M2 </v>
          </cell>
          <cell r="D495">
            <v>41.92</v>
          </cell>
        </row>
        <row r="496">
          <cell r="A496" t="str">
            <v>00000695</v>
          </cell>
          <cell r="B496" t="str">
            <v xml:space="preserve"> BLOCO TIPO RAQUETE P/PAVIMENTAÇÃP E=6CM PISO 10 FACES COD 1035 N, EM CONCRETO DE 35MPA, DE </v>
          </cell>
          <cell r="C496" t="str">
            <v xml:space="preserve"> M2 </v>
          </cell>
          <cell r="D496">
            <v>36.65</v>
          </cell>
        </row>
        <row r="497">
          <cell r="A497" t="str">
            <v>00027056</v>
          </cell>
          <cell r="B497" t="str">
            <v xml:space="preserve"> BLOCO VEDAÇÃO CONCRETO 9 X 19 X 39 CM. </v>
          </cell>
          <cell r="C497" t="str">
            <v xml:space="preserve"> UN </v>
          </cell>
          <cell r="D497">
            <v>1.83</v>
          </cell>
        </row>
        <row r="498">
          <cell r="A498" t="str">
            <v>00000674</v>
          </cell>
          <cell r="B498" t="str">
            <v xml:space="preserve"> BLOCO VEDACAO CONCRETO CELULAR 10 X 30 X 60CM </v>
          </cell>
          <cell r="C498" t="str">
            <v xml:space="preserve"> M2 </v>
          </cell>
          <cell r="D498">
            <v>50.98</v>
          </cell>
        </row>
        <row r="499">
          <cell r="A499" t="str">
            <v>00000652</v>
          </cell>
          <cell r="B499" t="str">
            <v xml:space="preserve"> BLOCO VEDACAO CONCRETO CELULAR 20 X 30 X 60CM </v>
          </cell>
          <cell r="C499" t="str">
            <v xml:space="preserve"> M2 </v>
          </cell>
          <cell r="D499">
            <v>101.96</v>
          </cell>
        </row>
        <row r="500">
          <cell r="A500" t="str">
            <v>00011979</v>
          </cell>
          <cell r="B500" t="str">
            <v xml:space="preserve"> BLOCO VEDACAO CONCRETO POROSO 20 X 20 X 20CM </v>
          </cell>
          <cell r="C500" t="str">
            <v xml:space="preserve"> UN </v>
          </cell>
          <cell r="D500">
            <v>2.0099999999999998</v>
          </cell>
        </row>
        <row r="501">
          <cell r="A501" t="str">
            <v>00000651</v>
          </cell>
          <cell r="B501" t="str">
            <v xml:space="preserve"> BLOCO VEDACAO CONCRETO 14 X 19 X 39 CM (CLASSE D - NBR 6136/07) </v>
          </cell>
          <cell r="C501" t="str">
            <v xml:space="preserve"> UN </v>
          </cell>
          <cell r="D501">
            <v>2.2599999999999998</v>
          </cell>
        </row>
        <row r="502">
          <cell r="A502" t="str">
            <v>00000654</v>
          </cell>
          <cell r="B502" t="str">
            <v xml:space="preserve"> BLOCO VEDACAO CONCRETO 19 X 19 X 39CM (CLASSE D - NBR 6136/07) </v>
          </cell>
          <cell r="C502" t="str">
            <v xml:space="preserve"> UN </v>
          </cell>
          <cell r="D502">
            <v>2.68</v>
          </cell>
        </row>
        <row r="503">
          <cell r="A503" t="str">
            <v>00000650</v>
          </cell>
          <cell r="B503" t="str">
            <v xml:space="preserve"> BLOCO VEDACAO CONCRETO 9 X 19 X 39 CM </v>
          </cell>
          <cell r="C503" t="str">
            <v xml:space="preserve"> UN </v>
          </cell>
          <cell r="D503">
            <v>1.83</v>
          </cell>
        </row>
        <row r="504">
          <cell r="A504" t="str">
            <v>00000715</v>
          </cell>
          <cell r="B504" t="str">
            <v xml:space="preserve"> BLOCO VIDRO INCOLOR CANELADO 19 X 19 X 8CM </v>
          </cell>
          <cell r="C504" t="str">
            <v xml:space="preserve"> UN </v>
          </cell>
          <cell r="D504">
            <v>9.06</v>
          </cell>
        </row>
        <row r="505">
          <cell r="A505" t="str">
            <v>00011981</v>
          </cell>
          <cell r="B505" t="str">
            <v xml:space="preserve"> BLOCO VIDRO INCOLOR VENEZIANA 20 X 10 X 8CM </v>
          </cell>
          <cell r="C505" t="str">
            <v xml:space="preserve"> UN </v>
          </cell>
          <cell r="D505">
            <v>5.38</v>
          </cell>
        </row>
        <row r="506">
          <cell r="A506" t="str">
            <v>00000716</v>
          </cell>
          <cell r="B506" t="str">
            <v xml:space="preserve"> BLOCO VIDRO INCOLOR XADREZ 20 X 20 X 10CM </v>
          </cell>
          <cell r="C506" t="str">
            <v xml:space="preserve"> UN </v>
          </cell>
          <cell r="D506">
            <v>9.82</v>
          </cell>
        </row>
        <row r="507">
          <cell r="A507" t="str">
            <v>00012614</v>
          </cell>
          <cell r="B507" t="str">
            <v xml:space="preserve"> BOCAL PVC MR AQUAPLUV BEIRAL D =125X88 MM </v>
          </cell>
          <cell r="C507" t="str">
            <v xml:space="preserve"> UN </v>
          </cell>
          <cell r="D507">
            <v>68.84</v>
          </cell>
        </row>
        <row r="508">
          <cell r="A508" t="str">
            <v>00012294</v>
          </cell>
          <cell r="B508" t="str">
            <v xml:space="preserve"> BOCAL/SOQUETE/RECEPTACULO CONTRA INTEMPERIES C/ RABICHO </v>
          </cell>
          <cell r="C508" t="str">
            <v xml:space="preserve"> UN </v>
          </cell>
          <cell r="D508">
            <v>2.2799999999999998</v>
          </cell>
        </row>
        <row r="509">
          <cell r="A509" t="str">
            <v>00012295</v>
          </cell>
          <cell r="B509" t="str">
            <v xml:space="preserve"> BOCAL/SOQUETE/RECEPTACULO DE BAQUELITE </v>
          </cell>
          <cell r="C509" t="str">
            <v xml:space="preserve"> UN </v>
          </cell>
          <cell r="D509">
            <v>2.63</v>
          </cell>
        </row>
        <row r="510">
          <cell r="A510" t="str">
            <v>00012296</v>
          </cell>
          <cell r="B510" t="str">
            <v xml:space="preserve"> BOCAL/SOQUETE/RECEPTACULO DE PORCELANA </v>
          </cell>
          <cell r="C510" t="str">
            <v xml:space="preserve"> UN </v>
          </cell>
          <cell r="D510">
            <v>2.0299999999999998</v>
          </cell>
        </row>
        <row r="511">
          <cell r="A511" t="str">
            <v>00006140</v>
          </cell>
          <cell r="B511" t="str">
            <v xml:space="preserve"> BOLSA DE LIGACAO EM PVC FLEXIVEL P/ VASO SANITARIO 1.1/2" (40MM) </v>
          </cell>
          <cell r="C511" t="str">
            <v xml:space="preserve"> UN </v>
          </cell>
          <cell r="D511">
            <v>1.61</v>
          </cell>
        </row>
        <row r="512">
          <cell r="A512" t="str">
            <v>00010575</v>
          </cell>
          <cell r="B512" t="str">
            <v xml:space="preserve"> BOMBA AUTO-ASPIRANTE C/ MOTOR ELETRICO MONOFASICO 1/4 CV BOCAIS 3/4" X 3/4" SCHNEIDER MOD. ASP-56 </v>
          </cell>
          <cell r="C512" t="str">
            <v xml:space="preserve"> UN </v>
          </cell>
          <cell r="D512">
            <v>519.75</v>
          </cell>
        </row>
        <row r="513">
          <cell r="A513" t="str">
            <v>00014013</v>
          </cell>
          <cell r="B513" t="str">
            <v xml:space="preserve"> BOMBA C/MOTOR NACIONAL P/SONDAGEM </v>
          </cell>
          <cell r="C513" t="str">
            <v xml:space="preserve"> UN </v>
          </cell>
          <cell r="D513">
            <v>30745.69</v>
          </cell>
        </row>
        <row r="514">
          <cell r="A514" t="str">
            <v>00000733</v>
          </cell>
          <cell r="B514" t="str">
            <v xml:space="preserve"> BOMBA CENTRIFUGA C/ MOTOR ELETRICO MONOFASICO MOD. BC 91S 3/4 CV - AMT= 11 MCA, Q= 7,3 M³/H- AMT= 23 </v>
          </cell>
          <cell r="C514" t="str">
            <v xml:space="preserve"> UN </v>
          </cell>
          <cell r="D514">
            <v>510.47</v>
          </cell>
        </row>
        <row r="515">
          <cell r="A515" t="str">
            <v>00000731</v>
          </cell>
          <cell r="B515" t="str">
            <v xml:space="preserve"> BOMBA CENTRIFUGA C/ MOTOR ELETRICO MONOFASICO 1/2CV BOCAIS 1" X 3/4" DANCOR SERIE CAMW4 MOD. </v>
          </cell>
          <cell r="C515" t="str">
            <v xml:space="preserve"> UN </v>
          </cell>
          <cell r="D515">
            <v>396</v>
          </cell>
        </row>
        <row r="516">
          <cell r="A516" t="str">
            <v>00000729</v>
          </cell>
          <cell r="B516" t="str">
            <v xml:space="preserve"> BOMBA CENTRIFUGA C/ MOTOR ELETRICO MONOFASICO 1/3HP BOCAIS 1 X 3/4 DANCOR SERIE CAMW4 MOD. 103 </v>
          </cell>
          <cell r="C516" t="str">
            <v xml:space="preserve"> UN </v>
          </cell>
          <cell r="D516">
            <v>356.65</v>
          </cell>
        </row>
        <row r="517">
          <cell r="A517" t="str">
            <v>00000738</v>
          </cell>
          <cell r="B517" t="str">
            <v xml:space="preserve"> BOMBA CENTRIFUGA C/ MOTOR ELETRICO TRIFASICO 5CV BOCAIS 2" X 1.1/2" X 1" DANCOR SERIE CAM MOD. </v>
          </cell>
          <cell r="C517" t="str">
            <v xml:space="preserve"> UN </v>
          </cell>
          <cell r="D517">
            <v>1902.67</v>
          </cell>
        </row>
        <row r="518">
          <cell r="A518" t="str">
            <v>00000734</v>
          </cell>
          <cell r="B518" t="str">
            <v xml:space="preserve"> BOMBA CENTRIFUGA C/ MOTOR ELETRICO TRIFASICO 1 1/2CV BOCAIS 1 1/4" X 1" SCHNEIDER MOD.BC92 </v>
          </cell>
          <cell r="C518" t="str">
            <v xml:space="preserve"> UN </v>
          </cell>
          <cell r="D518">
            <v>761.07</v>
          </cell>
        </row>
        <row r="519">
          <cell r="A519" t="str">
            <v>00000732</v>
          </cell>
          <cell r="B519" t="str">
            <v xml:space="preserve"> BOMBA CENTRIFUGA C/ MOTOR ELETRICO TRIFASICO 1CV BOCAIS 1" X 1 " DANCOR SERIE CAM MOD. 250, HM /Q = </v>
          </cell>
          <cell r="C519" t="str">
            <v xml:space="preserve"> UN </v>
          </cell>
          <cell r="D519">
            <v>548.15</v>
          </cell>
        </row>
        <row r="520">
          <cell r="A520" t="str">
            <v>00000737</v>
          </cell>
          <cell r="B520" t="str">
            <v xml:space="preserve"> BOMBA CENTRIFUGA C/ MOTOR ELETRICO TRIFASICO 15CV BOCAIS 2 1/2" " X 2" DANCOR SERIE CAM MOD. 687 - </v>
          </cell>
          <cell r="C520" t="str">
            <v xml:space="preserve"> UN </v>
          </cell>
          <cell r="D520">
            <v>3248.46</v>
          </cell>
        </row>
        <row r="521">
          <cell r="A521" t="str">
            <v>00000736</v>
          </cell>
          <cell r="B521" t="str">
            <v xml:space="preserve"> BOMBA CENTRIFUGA C/ MOTOR ELETRICO TRIFASICO 3CV BOCAIS 1 1/2" X 1 1/4" DANCOR SERIE CAM MOD.510 </v>
          </cell>
          <cell r="C521" t="str">
            <v xml:space="preserve"> UN </v>
          </cell>
          <cell r="D521">
            <v>903.88</v>
          </cell>
        </row>
        <row r="522">
          <cell r="A522" t="str">
            <v>00014161</v>
          </cell>
          <cell r="B522" t="str">
            <v xml:space="preserve"> BOMBA CENTRIFUGA C/ MOTOR ELETRICO 3/4CV SCHNEIDER BC-91 CAIXA </v>
          </cell>
          <cell r="C522" t="str">
            <v xml:space="preserve"> UN </v>
          </cell>
          <cell r="D522">
            <v>541.41</v>
          </cell>
        </row>
        <row r="523">
          <cell r="A523" t="str">
            <v>00000740</v>
          </cell>
          <cell r="B523" t="str">
            <v xml:space="preserve"> BOMBA CENTRIFUGA DE ESTAGIOS C/ MOTOR ELETRICO TRIFASICO 10CV B OCAIS 1 1/2" X 1" SCHNEIDER MOD. </v>
          </cell>
          <cell r="C523" t="str">
            <v xml:space="preserve"> UN </v>
          </cell>
          <cell r="D523">
            <v>2836.31</v>
          </cell>
        </row>
        <row r="524">
          <cell r="A524" t="str">
            <v>00000735</v>
          </cell>
          <cell r="B524" t="str">
            <v xml:space="preserve"> BOMBA CENTRIFUGA DE ESTAGIOS C/ MOTOR ELETRICO TRIFASICO 2CV BOCAIS 1" X 3/4" SCHNEIDER MOD. ME </v>
          </cell>
          <cell r="C524" t="str">
            <v xml:space="preserve"> UN </v>
          </cell>
          <cell r="D524">
            <v>1217.0899999999999</v>
          </cell>
        </row>
        <row r="525">
          <cell r="A525" t="str">
            <v>00025932</v>
          </cell>
          <cell r="B525" t="str">
            <v xml:space="preserve"> BOMBA HIDRAULICA ALTA PRESSÃO (UNIDADE MOTRIZ), VAZÃO DE 3,0L/MIN, ATINGINDO PRESSÕES </v>
          </cell>
          <cell r="C525" t="str">
            <v xml:space="preserve"> DIA </v>
          </cell>
          <cell r="D525">
            <v>186.5</v>
          </cell>
        </row>
        <row r="526">
          <cell r="A526" t="str">
            <v>00000745</v>
          </cell>
          <cell r="B526" t="str">
            <v xml:space="preserve"> BOMBA PARA TESTE HIDROSTATICO ATE 850 LIBRAS </v>
          </cell>
          <cell r="C526" t="str">
            <v xml:space="preserve"> H </v>
          </cell>
          <cell r="D526">
            <v>1.1499999999999999</v>
          </cell>
        </row>
        <row r="527">
          <cell r="A527" t="str">
            <v>00010753</v>
          </cell>
          <cell r="B527" t="str">
            <v xml:space="preserve"> BOMBA PRESSURIZADORA ELETRICA ATE 2HP, 1 1/2" </v>
          </cell>
          <cell r="C527" t="str">
            <v xml:space="preserve"> H </v>
          </cell>
          <cell r="D527">
            <v>0.77</v>
          </cell>
        </row>
        <row r="528">
          <cell r="A528" t="str">
            <v>00000755</v>
          </cell>
          <cell r="B528" t="str">
            <v xml:space="preserve"> BOMBA SUBMERSA DA MARCA LEAO S65-7, 27HP, ELETR. TRIFASICA, 220/380V </v>
          </cell>
          <cell r="C528" t="str">
            <v xml:space="preserve"> UN </v>
          </cell>
          <cell r="D528">
            <v>12407.07</v>
          </cell>
        </row>
        <row r="529">
          <cell r="A529" t="str">
            <v>00000756</v>
          </cell>
          <cell r="B529" t="str">
            <v xml:space="preserve"> BOMBA SUBMERSA DA MARCA LEAO S65-9, 32HP, ELETR. TRIFASICA 220/380V </v>
          </cell>
          <cell r="C529" t="str">
            <v xml:space="preserve"> UN </v>
          </cell>
          <cell r="D529">
            <v>26701.16</v>
          </cell>
        </row>
        <row r="530">
          <cell r="A530" t="str">
            <v>00000749</v>
          </cell>
          <cell r="B530" t="str">
            <v xml:space="preserve"> BOMBA SUBMERSA P/ POCO PROFUNDO ELETRICA TRIFASICA 4HP MARCA LEAO MOD.4R8-14, SERIE 300, 220V- </v>
          </cell>
          <cell r="C530" t="str">
            <v xml:space="preserve"> UN </v>
          </cell>
          <cell r="D530">
            <v>5768.87</v>
          </cell>
        </row>
        <row r="531">
          <cell r="A531" t="str">
            <v>00000750</v>
          </cell>
          <cell r="B531" t="str">
            <v xml:space="preserve"> BOMBA SUBMERSA P/ POCO PROFUNDO ELETRICA TRIFASICA 5CV DANCOR MOD 8.3S-29,HM/Q = 30M/10M³/H </v>
          </cell>
          <cell r="C531" t="str">
            <v xml:space="preserve"> UN </v>
          </cell>
          <cell r="D531">
            <v>6042.74</v>
          </cell>
        </row>
        <row r="532">
          <cell r="A532" t="str">
            <v>00010587</v>
          </cell>
          <cell r="B532" t="str">
            <v xml:space="preserve"> BOMBA SUBMERSA 4" P/ POCO PROFUNDO ELETRICA MONOFASICA 1/2CV SAIDA 1 1/2'' MARCA DANCOR SERIE </v>
          </cell>
          <cell r="C532" t="str">
            <v xml:space="preserve"> UN </v>
          </cell>
          <cell r="D532">
            <v>2618.5300000000002</v>
          </cell>
        </row>
        <row r="533">
          <cell r="A533" t="str">
            <v>00000759</v>
          </cell>
          <cell r="B533" t="str">
            <v xml:space="preserve"> BOMBA SUBMERSA 4" P/ POCO PROFUNDO ELETRICA TRIFASICA 2CV, SAI DA 1, 1/2" MARCA DANCOR SERIE SPP </v>
          </cell>
          <cell r="C533" t="str">
            <v xml:space="preserve"> UN </v>
          </cell>
          <cell r="D533">
            <v>3856.99</v>
          </cell>
        </row>
        <row r="534">
          <cell r="A534" t="str">
            <v>00000761</v>
          </cell>
          <cell r="B534" t="str">
            <v xml:space="preserve"> BOMBA SUBMERSA 4" P/ POCO PROFUNDO ELETRICA TRIFASICA 5CV, SAIDA 2" M ARCA DANCOR SERIE SPP MOD </v>
          </cell>
          <cell r="C534" t="str">
            <v xml:space="preserve"> UN </v>
          </cell>
          <cell r="D534">
            <v>7555.2</v>
          </cell>
        </row>
        <row r="535">
          <cell r="A535" t="str">
            <v>00010588</v>
          </cell>
          <cell r="B535" t="str">
            <v xml:space="preserve"> BOMBA SUBMERSIVEL P/ DRENAGEM ELETRICA TRIFASICA 1CV SAIDA 2'' C/ 5M CABO ELETRICO DANCOR SERIE </v>
          </cell>
          <cell r="C535" t="str">
            <v xml:space="preserve"> UN </v>
          </cell>
          <cell r="D535">
            <v>1699.74</v>
          </cell>
        </row>
        <row r="536">
          <cell r="A536" t="str">
            <v>00010589</v>
          </cell>
          <cell r="B536" t="str">
            <v xml:space="preserve"> BOMBA SUBMERSIVEL P/ DRENAGEM ELETRICA TRIFASICA 2CV SAIDA 2'' C/ 5M CABO ELETRICO DANCOR SERIE </v>
          </cell>
          <cell r="C536" t="str">
            <v xml:space="preserve"> UN </v>
          </cell>
          <cell r="D536">
            <v>1798.69</v>
          </cell>
        </row>
        <row r="537">
          <cell r="A537" t="str">
            <v>00000751</v>
          </cell>
          <cell r="B537" t="str">
            <v xml:space="preserve"> BOMBA SUBMERSIVEL P/ DRENAGEM ELETRICA TRIFASICA 3CV SAIDA 2" C/ 5M CABO ELETRICO DANCOR SERIE </v>
          </cell>
          <cell r="C537" t="str">
            <v xml:space="preserve"> UN </v>
          </cell>
          <cell r="D537">
            <v>2406.4899999999998</v>
          </cell>
        </row>
        <row r="538">
          <cell r="A538" t="str">
            <v>00000752</v>
          </cell>
          <cell r="B538" t="str">
            <v xml:space="preserve"> BOMBA SUBMERSIVEL P/ DRENAGEM ELETRICA TRIFASICA 3CV SAIDA 2" C/ 5M CABO ELETRICO DANCOR SERIE </v>
          </cell>
          <cell r="C538" t="str">
            <v xml:space="preserve"> UN </v>
          </cell>
          <cell r="D538">
            <v>1985.97</v>
          </cell>
        </row>
        <row r="539">
          <cell r="A539" t="str">
            <v>00000754</v>
          </cell>
          <cell r="B539" t="str">
            <v xml:space="preserve"> BOMBA SUBMERSIVEL P/ DRENAGEM FLYGT B 2050 ELETRICA TRIFASICA, SAIDA 2" 1,1 KW HM/Q = 0M / 28M3/H A </v>
          </cell>
          <cell r="C539" t="str">
            <v xml:space="preserve"> UN </v>
          </cell>
          <cell r="D539">
            <v>4526.76</v>
          </cell>
        </row>
        <row r="540">
          <cell r="A540" t="str">
            <v>00000757</v>
          </cell>
          <cell r="B540" t="str">
            <v xml:space="preserve"> BOMBA SUBMERSIVEL P/ DRENAGEM FLYGT B 2066 ELETRICA TRIFASICA 3 ,7CV SAIDA DE 3" HM/Q = 6M/60M3/H A </v>
          </cell>
          <cell r="C540" t="str">
            <v xml:space="preserve"> UN </v>
          </cell>
          <cell r="D540">
            <v>8183.79</v>
          </cell>
        </row>
        <row r="541">
          <cell r="A541" t="str">
            <v>00000760</v>
          </cell>
          <cell r="B541" t="str">
            <v xml:space="preserve"> BOMBA SUBMERSIVEL P/ DRENAGEM FLYGT B 2102 HT ELETRICA TRIFASIC A 8,2 CV SAIDA 3", ALTA PRESSAO, </v>
          </cell>
          <cell r="C541" t="str">
            <v xml:space="preserve"> UN </v>
          </cell>
          <cell r="D541">
            <v>13736.56</v>
          </cell>
        </row>
        <row r="542">
          <cell r="A542" t="str">
            <v>00011271</v>
          </cell>
          <cell r="B542" t="str">
            <v xml:space="preserve"> BOMBA SUBMERSIVEL P/ DRENAGEM FLYGT B 2102 MT ELETRICA TRIFASICA 8,2 CV SAIDA 4", PRESSAO NORMAL, </v>
          </cell>
          <cell r="C542" t="str">
            <v xml:space="preserve"> UN </v>
          </cell>
          <cell r="D542">
            <v>14086.13</v>
          </cell>
        </row>
        <row r="543">
          <cell r="A543" t="str">
            <v>00010591</v>
          </cell>
          <cell r="B543" t="str">
            <v xml:space="preserve"> BOMBA SUBMERSIVEL P/ DRENAGEM SCHNEIDER BCS-220, 1CV TRIFÁSICA, SAIDA2", C/ 1,5M DE CABO ELETR., </v>
          </cell>
          <cell r="C543" t="str">
            <v xml:space="preserve"> UN </v>
          </cell>
          <cell r="D543">
            <v>2015.56</v>
          </cell>
        </row>
        <row r="544">
          <cell r="A544" t="str">
            <v>00004086</v>
          </cell>
          <cell r="B544" t="str">
            <v xml:space="preserve"> BOMBA SUBMERSIVEL P/ DRENAGEM/ESGOTAMENTO, ELETRICA TRIFASICA ACIMA DE 5 CV DESCARGA 4" HM = </v>
          </cell>
          <cell r="C544" t="str">
            <v xml:space="preserve"> H </v>
          </cell>
          <cell r="D544">
            <v>1.75</v>
          </cell>
        </row>
        <row r="545">
          <cell r="A545" t="str">
            <v>00004085</v>
          </cell>
          <cell r="B545" t="str">
            <v xml:space="preserve"> BOMBA SUBMERSIVEL P/ DRENAGEM/ESGOTAMENTO, ELETRICA TRIFASICA ACIMA 2 ATE 5CV DESCARGA 3", HM </v>
          </cell>
          <cell r="C545" t="str">
            <v xml:space="preserve"> H </v>
          </cell>
          <cell r="D545">
            <v>1.34</v>
          </cell>
        </row>
        <row r="546">
          <cell r="A546" t="str">
            <v>00004084</v>
          </cell>
          <cell r="B546" t="str">
            <v xml:space="preserve"> BOMBA SUBMERSIVEL P/ DRENAGEM/ESGOTAMENTO, ELETRICA TRIFASICA ATE 2CV DESCARGA 2", HM = 10M, Q= </v>
          </cell>
          <cell r="C546" t="str">
            <v xml:space="preserve"> H </v>
          </cell>
          <cell r="D546">
            <v>1.05</v>
          </cell>
        </row>
        <row r="547">
          <cell r="A547" t="str">
            <v>00010592</v>
          </cell>
          <cell r="B547" t="str">
            <v xml:space="preserve"> BOMBA SUBMERSIVEL SCHNEIDER BCS-220 1CV TRIFASICA, SAIDA 2", C/1,5M DE CABO ELETR. AMT=8MCA, Q= </v>
          </cell>
          <cell r="C547" t="str">
            <v xml:space="preserve"> UN </v>
          </cell>
          <cell r="D547">
            <v>2035.45</v>
          </cell>
        </row>
        <row r="548">
          <cell r="A548" t="str">
            <v>00005082</v>
          </cell>
          <cell r="B548" t="str">
            <v xml:space="preserve"> BORBOLETA FERRO CROMADO P/ JANELA MADEIRA TP GUILHOTINA </v>
          </cell>
          <cell r="C548" t="str">
            <v xml:space="preserve"> PAR </v>
          </cell>
          <cell r="D548">
            <v>9.7899999999999991</v>
          </cell>
        </row>
        <row r="549">
          <cell r="A549" t="str">
            <v>00005081</v>
          </cell>
          <cell r="B549" t="str">
            <v xml:space="preserve"> BORBOLETA LATAO FUNDIDO CROMADO P/ JANELA MADEIRA TP GUILHOTINA </v>
          </cell>
          <cell r="C549" t="str">
            <v xml:space="preserve"> PAR </v>
          </cell>
          <cell r="D549">
            <v>25.88</v>
          </cell>
        </row>
        <row r="550">
          <cell r="A550" t="str">
            <v>00012893</v>
          </cell>
          <cell r="B550" t="str">
            <v xml:space="preserve"> BOTA COURO SOLADO DE BORRACHA VULCANIZADA </v>
          </cell>
          <cell r="C550" t="str">
            <v xml:space="preserve"> PAR </v>
          </cell>
          <cell r="D550">
            <v>33.08</v>
          </cell>
        </row>
        <row r="551">
          <cell r="A551" t="str">
            <v>00011930</v>
          </cell>
          <cell r="B551" t="str">
            <v xml:space="preserve"> BRACADEIRA ACO INOX 1/4 X 3/4" X 600MM </v>
          </cell>
          <cell r="C551" t="str">
            <v xml:space="preserve"> UN </v>
          </cell>
          <cell r="D551">
            <v>4.34</v>
          </cell>
        </row>
        <row r="552">
          <cell r="A552" t="str">
            <v>00004361</v>
          </cell>
          <cell r="B552" t="str">
            <v xml:space="preserve"> BRACADEIRA C/ PARAFUSO D = 1 1/2" </v>
          </cell>
          <cell r="C552" t="str">
            <v xml:space="preserve"> UN </v>
          </cell>
          <cell r="D552">
            <v>4.76</v>
          </cell>
        </row>
        <row r="553">
          <cell r="A553" t="str">
            <v>00004371</v>
          </cell>
          <cell r="B553" t="str">
            <v xml:space="preserve"> BRACADEIRA C/ PARAFUSO D = 1 1/4" </v>
          </cell>
          <cell r="C553" t="str">
            <v xml:space="preserve"> UN </v>
          </cell>
          <cell r="D553">
            <v>4.6900000000000004</v>
          </cell>
        </row>
        <row r="554">
          <cell r="A554" t="str">
            <v>00004363</v>
          </cell>
          <cell r="B554" t="str">
            <v xml:space="preserve"> BRACADEIRA C/ PARAFUSO D = 1/2" </v>
          </cell>
          <cell r="C554" t="str">
            <v xml:space="preserve"> UN </v>
          </cell>
          <cell r="D554">
            <v>2.2400000000000002</v>
          </cell>
        </row>
        <row r="555">
          <cell r="A555" t="str">
            <v>00004362</v>
          </cell>
          <cell r="B555" t="str">
            <v xml:space="preserve"> BRACADEIRA C/ PARAFUSO D = 1" </v>
          </cell>
          <cell r="C555" t="str">
            <v xml:space="preserve"> UN </v>
          </cell>
          <cell r="D555">
            <v>2.8</v>
          </cell>
        </row>
        <row r="556">
          <cell r="A556" t="str">
            <v>00004364</v>
          </cell>
          <cell r="B556" t="str">
            <v xml:space="preserve"> BRACADEIRA C/ PARAFUSO D = 2 1/2" </v>
          </cell>
          <cell r="C556" t="str">
            <v xml:space="preserve"> UN </v>
          </cell>
          <cell r="D556">
            <v>5.95</v>
          </cell>
        </row>
        <row r="557">
          <cell r="A557" t="str">
            <v>00004365</v>
          </cell>
          <cell r="B557" t="str">
            <v xml:space="preserve"> BRACADEIRA C/ PARAFUSO D = 2" </v>
          </cell>
          <cell r="C557" t="str">
            <v xml:space="preserve"> UN </v>
          </cell>
          <cell r="D557">
            <v>5.88</v>
          </cell>
        </row>
        <row r="558">
          <cell r="A558" t="str">
            <v>00004366</v>
          </cell>
          <cell r="B558" t="str">
            <v xml:space="preserve"> BRACADEIRA C/ PARAFUSO D = 3 1/2" </v>
          </cell>
          <cell r="C558" t="str">
            <v xml:space="preserve"> UN </v>
          </cell>
          <cell r="D558">
            <v>7.7</v>
          </cell>
        </row>
        <row r="559">
          <cell r="A559" t="str">
            <v>00004360</v>
          </cell>
          <cell r="B559" t="str">
            <v xml:space="preserve"> BRACADEIRA C/ PARAFUSO D = 3/4" </v>
          </cell>
          <cell r="C559" t="str">
            <v xml:space="preserve"> UN </v>
          </cell>
          <cell r="D559">
            <v>2.4500000000000002</v>
          </cell>
        </row>
        <row r="560">
          <cell r="A560" t="str">
            <v>00004367</v>
          </cell>
          <cell r="B560" t="str">
            <v xml:space="preserve"> BRACADEIRA C/ PARAFUSO D = 3" </v>
          </cell>
          <cell r="C560" t="str">
            <v xml:space="preserve"> UN </v>
          </cell>
          <cell r="D560">
            <v>7</v>
          </cell>
        </row>
        <row r="561">
          <cell r="A561" t="str">
            <v>00004372</v>
          </cell>
          <cell r="B561" t="str">
            <v xml:space="preserve"> BRACADEIRA C/ PARAFUSO D = 4" </v>
          </cell>
          <cell r="C561" t="str">
            <v xml:space="preserve"> UN </v>
          </cell>
          <cell r="D561">
            <v>8.4700000000000006</v>
          </cell>
        </row>
        <row r="562">
          <cell r="A562" t="str">
            <v>00011926</v>
          </cell>
          <cell r="B562" t="str">
            <v xml:space="preserve"> BRACADEIRA FERRO GALV MODULAR E = 1/2" D = 2 1/2" </v>
          </cell>
          <cell r="C562" t="str">
            <v xml:space="preserve"> UN </v>
          </cell>
          <cell r="D562">
            <v>3.29</v>
          </cell>
        </row>
        <row r="563">
          <cell r="A563" t="str">
            <v>00011927</v>
          </cell>
          <cell r="B563" t="str">
            <v xml:space="preserve"> BRACADEIRA FERRO GALV MODULAR E = 1/2" D = 2" </v>
          </cell>
          <cell r="C563" t="str">
            <v xml:space="preserve"> UN </v>
          </cell>
          <cell r="D563">
            <v>6.37</v>
          </cell>
        </row>
        <row r="564">
          <cell r="A564" t="str">
            <v>00011928</v>
          </cell>
          <cell r="B564" t="str">
            <v xml:space="preserve"> BRACADEIRA FERRO GALV MODULAR E = 1/2" D = 3" </v>
          </cell>
          <cell r="C564" t="str">
            <v xml:space="preserve"> UN </v>
          </cell>
          <cell r="D564">
            <v>7.42</v>
          </cell>
        </row>
        <row r="565">
          <cell r="A565" t="str">
            <v>00011270</v>
          </cell>
          <cell r="B565" t="str">
            <v xml:space="preserve"> BRACADEIRA FIXACAO CABO PARA-RAIO - SIMPLES </v>
          </cell>
          <cell r="C565" t="str">
            <v xml:space="preserve"> UN </v>
          </cell>
          <cell r="D565">
            <v>9.8000000000000007</v>
          </cell>
        </row>
        <row r="566">
          <cell r="A566" t="str">
            <v>00013343</v>
          </cell>
          <cell r="B566" t="str">
            <v xml:space="preserve"> BRACADEIRA OU CINTA EM FG 6" PARA FIXACAO EM POSTE CIRCULAR" </v>
          </cell>
          <cell r="C566" t="str">
            <v xml:space="preserve"> UN </v>
          </cell>
          <cell r="D566">
            <v>52.5</v>
          </cell>
        </row>
        <row r="567">
          <cell r="A567" t="str">
            <v>00012615</v>
          </cell>
          <cell r="B567" t="str">
            <v xml:space="preserve"> BRACADEIRA PVC AQUAPLUV D = 88MM </v>
          </cell>
          <cell r="C567" t="str">
            <v xml:space="preserve"> UN </v>
          </cell>
          <cell r="D567">
            <v>13.44</v>
          </cell>
        </row>
        <row r="568">
          <cell r="A568" t="str">
            <v>00004368</v>
          </cell>
          <cell r="B568" t="str">
            <v xml:space="preserve"> BRACADEIRA 3/4" X 1/4" </v>
          </cell>
          <cell r="C568" t="str">
            <v xml:space="preserve"> UN </v>
          </cell>
          <cell r="D568">
            <v>3.43</v>
          </cell>
        </row>
        <row r="569">
          <cell r="A569" t="str">
            <v>00011685</v>
          </cell>
          <cell r="B569" t="str">
            <v xml:space="preserve"> BRACO OU HASTE C/CANOPLA METAL CROMADO 1/2" P/ CHUVEIRO SIMPLES </v>
          </cell>
          <cell r="C569" t="str">
            <v xml:space="preserve"> UN </v>
          </cell>
          <cell r="D569">
            <v>17.32</v>
          </cell>
        </row>
        <row r="570">
          <cell r="A570" t="str">
            <v>00011679</v>
          </cell>
          <cell r="B570" t="str">
            <v xml:space="preserve"> BRACO OU HASTE C/CANOPLA PLASTICA 1/2" P/ CHUVEIRO ELETRICO" </v>
          </cell>
          <cell r="C570" t="str">
            <v xml:space="preserve"> UN </v>
          </cell>
          <cell r="D570">
            <v>4.7</v>
          </cell>
        </row>
        <row r="571">
          <cell r="A571" t="str">
            <v>00011680</v>
          </cell>
          <cell r="B571" t="str">
            <v xml:space="preserve"> BRACO OU HASTE C/CANOPLA PLASTICA 1/2" P/ CHUVEIRO SIMPLES </v>
          </cell>
          <cell r="C571" t="str">
            <v xml:space="preserve"> UN </v>
          </cell>
          <cell r="D571">
            <v>4.1399999999999997</v>
          </cell>
        </row>
        <row r="572">
          <cell r="A572" t="str">
            <v>00002512</v>
          </cell>
          <cell r="B572" t="str">
            <v xml:space="preserve"> BRACO P/ LUMINARIA PUBLICA 1 X 1,50M ROMAGNOLE OU EQUIV </v>
          </cell>
          <cell r="C572" t="str">
            <v xml:space="preserve"> UN </v>
          </cell>
          <cell r="D572">
            <v>16.47</v>
          </cell>
        </row>
        <row r="573">
          <cell r="A573" t="str">
            <v>00013385</v>
          </cell>
          <cell r="B573" t="str">
            <v xml:space="preserve"> BRACO RETO P/ LUMINARIA PUBLICA - FERRO GALV C/ PARAF - 3/4" X 1,5M </v>
          </cell>
          <cell r="C573" t="str">
            <v xml:space="preserve"> UN </v>
          </cell>
          <cell r="D573">
            <v>91.21</v>
          </cell>
        </row>
        <row r="574">
          <cell r="A574" t="str">
            <v>00000845</v>
          </cell>
          <cell r="B574" t="str">
            <v xml:space="preserve"> BUCHA E ARRUELA ALUMINIO FUNDIDO P/ ELETRODUTO 100MM (4'') </v>
          </cell>
          <cell r="C574" t="str">
            <v xml:space="preserve"> CJ </v>
          </cell>
          <cell r="D574">
            <v>14.58</v>
          </cell>
        </row>
        <row r="575">
          <cell r="A575" t="str">
            <v>00000850</v>
          </cell>
          <cell r="B575" t="str">
            <v xml:space="preserve"> BUCHA E ARRUELA ALUMINIO FUNDIDO P/ ELETRODUTO 15MM (1/2'') </v>
          </cell>
          <cell r="C575" t="str">
            <v xml:space="preserve"> CJ </v>
          </cell>
          <cell r="D575">
            <v>0.96</v>
          </cell>
        </row>
        <row r="576">
          <cell r="A576" t="str">
            <v>00000851</v>
          </cell>
          <cell r="B576" t="str">
            <v xml:space="preserve"> BUCHA E ARRUELA ALUMINIO FUNDIDO P/ ELETRODUTO 20MM (3/4'') </v>
          </cell>
          <cell r="C576" t="str">
            <v xml:space="preserve"> CJ </v>
          </cell>
          <cell r="D576">
            <v>1.21</v>
          </cell>
        </row>
        <row r="577">
          <cell r="A577" t="str">
            <v>00000855</v>
          </cell>
          <cell r="B577" t="str">
            <v xml:space="preserve"> BUCHA E ARRUELA ALUMINIO FUNDIDO P/ ELETRODUTO 25MM (1'') </v>
          </cell>
          <cell r="C577" t="str">
            <v xml:space="preserve"> CJ </v>
          </cell>
          <cell r="D577">
            <v>1.79</v>
          </cell>
        </row>
        <row r="578">
          <cell r="A578" t="str">
            <v>00000852</v>
          </cell>
          <cell r="B578" t="str">
            <v xml:space="preserve"> BUCHA E ARRUELA ALUMINIO FUNDIDO P/ ELETRODUTO 32MM (1 1/4'') </v>
          </cell>
          <cell r="C578" t="str">
            <v xml:space="preserve"> CJ </v>
          </cell>
          <cell r="D578">
            <v>2.75</v>
          </cell>
        </row>
        <row r="579">
          <cell r="A579" t="str">
            <v>00000853</v>
          </cell>
          <cell r="B579" t="str">
            <v xml:space="preserve"> BUCHA E ARRUELA ALUMINIO FUNDIDO P/ ELETRODUTO 40MM (1 1/2'') </v>
          </cell>
          <cell r="C579" t="str">
            <v xml:space="preserve"> CJ </v>
          </cell>
          <cell r="D579">
            <v>2.79</v>
          </cell>
        </row>
        <row r="580">
          <cell r="A580" t="str">
            <v>00000843</v>
          </cell>
          <cell r="B580" t="str">
            <v xml:space="preserve"> BUCHA E ARRUELA ALUMINIO FUNDIDO P/ ELETRODUTO 50MM (2'') </v>
          </cell>
          <cell r="C580" t="str">
            <v xml:space="preserve"> CJ </v>
          </cell>
          <cell r="D580">
            <v>4</v>
          </cell>
        </row>
        <row r="581">
          <cell r="A581" t="str">
            <v>00000856</v>
          </cell>
          <cell r="B581" t="str">
            <v xml:space="preserve"> BUCHA E ARRUELA ALUMINIO FUNDIDO P/ ELETRODUTO 60MM (2 1/2'') </v>
          </cell>
          <cell r="C581" t="str">
            <v xml:space="preserve"> CJ </v>
          </cell>
          <cell r="D581">
            <v>6.54</v>
          </cell>
        </row>
        <row r="582">
          <cell r="A582" t="str">
            <v>00000844</v>
          </cell>
          <cell r="B582" t="str">
            <v xml:space="preserve"> BUCHA E ARRUELA ALUMINIO FUNDIDO P/ ELETRODUTO 75MM (3'') </v>
          </cell>
          <cell r="C582" t="str">
            <v xml:space="preserve"> CJ </v>
          </cell>
          <cell r="D582">
            <v>8.2899999999999991</v>
          </cell>
        </row>
        <row r="583">
          <cell r="A583" t="str">
            <v>00002538</v>
          </cell>
          <cell r="B583" t="str">
            <v xml:space="preserve"> BUCHA LIGA ALUMINIO P/ ELETRODUTO ROSCAVEL 1 1/2" </v>
          </cell>
          <cell r="C583" t="str">
            <v xml:space="preserve"> UN </v>
          </cell>
          <cell r="D583">
            <v>1.1499999999999999</v>
          </cell>
        </row>
        <row r="584">
          <cell r="A584" t="str">
            <v>00002537</v>
          </cell>
          <cell r="B584" t="str">
            <v xml:space="preserve"> BUCHA LIGA ALUMINIO P/ ELETRODUTO ROSCAVEL 1 1/4" </v>
          </cell>
          <cell r="C584" t="str">
            <v xml:space="preserve"> UN </v>
          </cell>
          <cell r="D584">
            <v>0.94</v>
          </cell>
        </row>
        <row r="585">
          <cell r="A585" t="str">
            <v>00002543</v>
          </cell>
          <cell r="B585" t="str">
            <v xml:space="preserve"> BUCHA LIGA ALUMINIO P/ ELETRODUTO ROSCAVEL 1/2" </v>
          </cell>
          <cell r="C585" t="str">
            <v xml:space="preserve"> UN </v>
          </cell>
          <cell r="D585">
            <v>0.38</v>
          </cell>
        </row>
        <row r="586">
          <cell r="A586" t="str">
            <v>00002536</v>
          </cell>
          <cell r="B586" t="str">
            <v xml:space="preserve"> BUCHA LIGA ALUMINIO P/ ELETRODUTO ROSCAVEL 1" </v>
          </cell>
          <cell r="C586" t="str">
            <v xml:space="preserve"> UN </v>
          </cell>
          <cell r="D586">
            <v>0.68</v>
          </cell>
        </row>
        <row r="587">
          <cell r="A587" t="str">
            <v>00002541</v>
          </cell>
          <cell r="B587" t="str">
            <v xml:space="preserve"> BUCHA LIGA ALUMINIO P/ ELETRODUTO ROSCAVEL 2 1/2" </v>
          </cell>
          <cell r="C587" t="str">
            <v xml:space="preserve"> UN </v>
          </cell>
          <cell r="D587">
            <v>3.41</v>
          </cell>
        </row>
        <row r="588">
          <cell r="A588" t="str">
            <v>00002542</v>
          </cell>
          <cell r="B588" t="str">
            <v xml:space="preserve"> BUCHA LIGA ALUMINIO P/ ELETRODUTO ROSCAVEL 2" </v>
          </cell>
          <cell r="C588" t="str">
            <v xml:space="preserve"> UN </v>
          </cell>
          <cell r="D588">
            <v>1.91</v>
          </cell>
        </row>
        <row r="589">
          <cell r="A589" t="str">
            <v>00002535</v>
          </cell>
          <cell r="B589" t="str">
            <v xml:space="preserve"> BUCHA LIGA ALUMINIO P/ ELETRODUTO ROSCAVEL 3/4" </v>
          </cell>
          <cell r="C589" t="str">
            <v xml:space="preserve"> UN </v>
          </cell>
          <cell r="D589">
            <v>0.53</v>
          </cell>
        </row>
        <row r="590">
          <cell r="A590" t="str">
            <v>00002539</v>
          </cell>
          <cell r="B590" t="str">
            <v xml:space="preserve"> BUCHA LIGA ALUMINIO P/ ELETRODUTO ROSCAVEL 3" </v>
          </cell>
          <cell r="C590" t="str">
            <v xml:space="preserve"> UN </v>
          </cell>
          <cell r="D590">
            <v>3.99</v>
          </cell>
        </row>
        <row r="591">
          <cell r="A591" t="str">
            <v>00002540</v>
          </cell>
          <cell r="B591" t="str">
            <v xml:space="preserve"> BUCHA LIGA ALUMINIO P/ ELETRODUTO ROSCAVEL 4" </v>
          </cell>
          <cell r="C591" t="str">
            <v xml:space="preserve"> UN </v>
          </cell>
          <cell r="D591">
            <v>6.17</v>
          </cell>
        </row>
        <row r="592">
          <cell r="A592" t="str">
            <v>00004374</v>
          </cell>
          <cell r="B592" t="str">
            <v xml:space="preserve"> BUCHA NYLON S-10 </v>
          </cell>
          <cell r="C592" t="str">
            <v xml:space="preserve"> UN </v>
          </cell>
          <cell r="D592">
            <v>0.18</v>
          </cell>
        </row>
        <row r="593">
          <cell r="A593" t="str">
            <v>00007568</v>
          </cell>
          <cell r="B593" t="str">
            <v xml:space="preserve"> BUCHA NYLON S-10 C/ PARAFUSO ACO ZINC ROSCA SOBERBA CAB CHATA 5,5 X 65MM </v>
          </cell>
          <cell r="C593" t="str">
            <v xml:space="preserve"> UN </v>
          </cell>
          <cell r="D593">
            <v>0.33</v>
          </cell>
        </row>
        <row r="594">
          <cell r="A594" t="str">
            <v>00007584</v>
          </cell>
          <cell r="B594" t="str">
            <v xml:space="preserve"> BUCHA NYLON S-12 C/ PARAFUSO ACO ZINC CAB SEXTAVADA ROSCA SOBERBA 5/16" X 65MM </v>
          </cell>
          <cell r="C594" t="str">
            <v xml:space="preserve"> UN </v>
          </cell>
          <cell r="D594">
            <v>0.5</v>
          </cell>
        </row>
        <row r="595">
          <cell r="A595" t="str">
            <v>00011945</v>
          </cell>
          <cell r="B595" t="str">
            <v xml:space="preserve"> BUCHA NYLON S-4 </v>
          </cell>
          <cell r="C595" t="str">
            <v xml:space="preserve"> UN </v>
          </cell>
          <cell r="D595">
            <v>0.03</v>
          </cell>
        </row>
        <row r="596">
          <cell r="A596" t="str">
            <v>00011946</v>
          </cell>
          <cell r="B596" t="str">
            <v xml:space="preserve"> BUCHA NYLON S-5 </v>
          </cell>
          <cell r="C596" t="str">
            <v xml:space="preserve"> UN </v>
          </cell>
          <cell r="D596">
            <v>0.05</v>
          </cell>
        </row>
        <row r="597">
          <cell r="A597" t="str">
            <v>00004375</v>
          </cell>
          <cell r="B597" t="str">
            <v xml:space="preserve"> BUCHA NYLON S-6 </v>
          </cell>
          <cell r="C597" t="str">
            <v xml:space="preserve"> UN </v>
          </cell>
          <cell r="D597">
            <v>0.05</v>
          </cell>
        </row>
        <row r="598">
          <cell r="A598" t="str">
            <v>00011950</v>
          </cell>
          <cell r="B598" t="str">
            <v xml:space="preserve"> BUCHA NYLON S-6 C/ PARAFUSO ACO ZINC CAB CHATA ROSCA SOBERBA 4,2 X 45MM </v>
          </cell>
          <cell r="C598" t="str">
            <v xml:space="preserve"> UN </v>
          </cell>
          <cell r="D598">
            <v>0.15</v>
          </cell>
        </row>
        <row r="599">
          <cell r="A599" t="str">
            <v>00004376</v>
          </cell>
          <cell r="B599" t="str">
            <v xml:space="preserve"> BUCHA NYLON S-8 </v>
          </cell>
          <cell r="C599" t="str">
            <v xml:space="preserve"> UN </v>
          </cell>
          <cell r="D599">
            <v>0.1</v>
          </cell>
        </row>
        <row r="600">
          <cell r="A600" t="str">
            <v>00004350</v>
          </cell>
          <cell r="B600" t="str">
            <v xml:space="preserve"> BUCHA NYLON S-8 C/ PARAF ROSCA SOBERBA ACO ZINCADO CAB CHATA FENDA SIMPLES 4,8 X 75MM </v>
          </cell>
          <cell r="C600" t="str">
            <v xml:space="preserve"> UN </v>
          </cell>
          <cell r="D600">
            <v>0.84</v>
          </cell>
        </row>
        <row r="601">
          <cell r="A601" t="str">
            <v>00007583</v>
          </cell>
          <cell r="B601" t="str">
            <v xml:space="preserve"> BUCHA NYLON S-8 C/ PARAFUSO ACO ZINC CAB CHATA ROSCA SOBERBA 4,8 X 50MM </v>
          </cell>
          <cell r="C601" t="str">
            <v xml:space="preserve"> UN </v>
          </cell>
          <cell r="D601">
            <v>0.17</v>
          </cell>
        </row>
        <row r="602">
          <cell r="A602" t="str">
            <v>00000847</v>
          </cell>
          <cell r="B602" t="str">
            <v xml:space="preserve"> BUCHA REDUCAO ALUMINIO FUNDIDO P/ ELETRODUTO 1 1/2'' X 1'' </v>
          </cell>
          <cell r="C602" t="str">
            <v xml:space="preserve"> UN </v>
          </cell>
          <cell r="D602">
            <v>18.04</v>
          </cell>
        </row>
        <row r="603">
          <cell r="A603" t="str">
            <v>00000846</v>
          </cell>
          <cell r="B603" t="str">
            <v xml:space="preserve"> BUCHA REDUCAO ALUMINIO FUNDIDO P/ ELETRODUTO 1'' X 3/4'' </v>
          </cell>
          <cell r="C603" t="str">
            <v xml:space="preserve"> UN </v>
          </cell>
          <cell r="D603">
            <v>4.38</v>
          </cell>
        </row>
        <row r="604">
          <cell r="A604" t="str">
            <v>00000854</v>
          </cell>
          <cell r="B604" t="str">
            <v xml:space="preserve"> BUCHA REDUCAO ALUMINIO FUNDIDO P/ ELETRODUTO 2'' X 1 1/2'' </v>
          </cell>
          <cell r="C604" t="str">
            <v xml:space="preserve"> UN </v>
          </cell>
          <cell r="D604">
            <v>22.83</v>
          </cell>
        </row>
        <row r="605">
          <cell r="A605" t="str">
            <v>00000848</v>
          </cell>
          <cell r="B605" t="str">
            <v xml:space="preserve"> BUCHA REDUCAO ALUMINIO FUNDIDO P/ ELETRODUTO 2'' X 3/4'' </v>
          </cell>
          <cell r="C605" t="str">
            <v xml:space="preserve"> UN </v>
          </cell>
          <cell r="D605">
            <v>21.46</v>
          </cell>
        </row>
        <row r="606">
          <cell r="A606" t="str">
            <v>00000790</v>
          </cell>
          <cell r="B606" t="str">
            <v xml:space="preserve"> BUCHA REDUCAO FERRO GALV ROSCA REF. 1 1/2"X1 1/4" </v>
          </cell>
          <cell r="C606" t="str">
            <v xml:space="preserve"> UN </v>
          </cell>
          <cell r="D606">
            <v>7.61</v>
          </cell>
        </row>
        <row r="607">
          <cell r="A607" t="str">
            <v>00000766</v>
          </cell>
          <cell r="B607" t="str">
            <v xml:space="preserve"> BUCHA REDUCAO FERRO GALV ROSCA REF. 1 1/2"X1/2" </v>
          </cell>
          <cell r="C607" t="str">
            <v xml:space="preserve"> UN </v>
          </cell>
          <cell r="D607">
            <v>7.34</v>
          </cell>
        </row>
        <row r="608">
          <cell r="A608" t="str">
            <v>00000791</v>
          </cell>
          <cell r="B608" t="str">
            <v xml:space="preserve"> BUCHA REDUCAO FERRO GALV ROSCA REF. 1 1/2"X1" </v>
          </cell>
          <cell r="C608" t="str">
            <v xml:space="preserve"> UN </v>
          </cell>
          <cell r="D608">
            <v>7.55</v>
          </cell>
        </row>
        <row r="609">
          <cell r="A609" t="str">
            <v>00000767</v>
          </cell>
          <cell r="B609" t="str">
            <v xml:space="preserve"> BUCHA REDUCAO FERRO GALV ROSCA REF. 1 1/2"X3/4" </v>
          </cell>
          <cell r="C609" t="str">
            <v xml:space="preserve"> UN </v>
          </cell>
          <cell r="D609">
            <v>7.46</v>
          </cell>
        </row>
        <row r="610">
          <cell r="A610" t="str">
            <v>00000768</v>
          </cell>
          <cell r="B610" t="str">
            <v xml:space="preserve"> BUCHA REDUCAO FERRO GALV ROSCA REF. 1 1/4"X1/2" </v>
          </cell>
          <cell r="C610" t="str">
            <v xml:space="preserve"> UN </v>
          </cell>
          <cell r="D610">
            <v>5.19</v>
          </cell>
        </row>
        <row r="611">
          <cell r="A611" t="str">
            <v>00000789</v>
          </cell>
          <cell r="B611" t="str">
            <v xml:space="preserve"> BUCHA REDUCAO FERRO GALV ROSCA REF. 1 1/4"X1" </v>
          </cell>
          <cell r="C611" t="str">
            <v xml:space="preserve"> UN </v>
          </cell>
          <cell r="D611">
            <v>5.25</v>
          </cell>
        </row>
        <row r="612">
          <cell r="A612" t="str">
            <v>00000769</v>
          </cell>
          <cell r="B612" t="str">
            <v xml:space="preserve"> BUCHA REDUCAO FERRO GALV ROSCA REF. 1 1/4"X3/4" </v>
          </cell>
          <cell r="C612" t="str">
            <v xml:space="preserve"> UN </v>
          </cell>
          <cell r="D612">
            <v>5.25</v>
          </cell>
        </row>
        <row r="613">
          <cell r="A613" t="str">
            <v>00000770</v>
          </cell>
          <cell r="B613" t="str">
            <v xml:space="preserve"> BUCHA REDUCAO FERRO GALV ROSCA REF. 1/2"X1/4" </v>
          </cell>
          <cell r="C613" t="str">
            <v xml:space="preserve"> UN </v>
          </cell>
          <cell r="D613">
            <v>1.59</v>
          </cell>
        </row>
        <row r="614">
          <cell r="A614" t="str">
            <v>00012394</v>
          </cell>
          <cell r="B614" t="str">
            <v xml:space="preserve"> BUCHA REDUCAO FERRO GALV ROSCA REF. 1/2"X3/8" </v>
          </cell>
          <cell r="C614" t="str">
            <v xml:space="preserve"> UN </v>
          </cell>
          <cell r="D614">
            <v>1.56</v>
          </cell>
        </row>
        <row r="615">
          <cell r="A615" t="str">
            <v>00000764</v>
          </cell>
          <cell r="B615" t="str">
            <v xml:space="preserve"> BUCHA REDUCAO FERRO GALV ROSCA REF. 1"X1/2" </v>
          </cell>
          <cell r="C615" t="str">
            <v xml:space="preserve"> UN </v>
          </cell>
          <cell r="D615">
            <v>3.39</v>
          </cell>
        </row>
        <row r="616">
          <cell r="A616" t="str">
            <v>00000765</v>
          </cell>
          <cell r="B616" t="str">
            <v xml:space="preserve"> BUCHA REDUCAO FERRO GALV ROSCA REF. 1"X3/4" </v>
          </cell>
          <cell r="C616" t="str">
            <v xml:space="preserve"> UN </v>
          </cell>
          <cell r="D616">
            <v>3.33</v>
          </cell>
        </row>
        <row r="617">
          <cell r="A617" t="str">
            <v>00000787</v>
          </cell>
          <cell r="B617" t="str">
            <v xml:space="preserve"> BUCHA REDUCAO FERRO GALV ROSCA REF. 2 1/2"X1 1/2" </v>
          </cell>
          <cell r="C617" t="str">
            <v xml:space="preserve"> UN </v>
          </cell>
          <cell r="D617">
            <v>12.68</v>
          </cell>
        </row>
        <row r="618">
          <cell r="A618" t="str">
            <v>00000774</v>
          </cell>
          <cell r="B618" t="str">
            <v xml:space="preserve"> BUCHA REDUCAO FERRO GALV ROSCA REF. 2 1/2"X1 1/4" </v>
          </cell>
          <cell r="C618" t="str">
            <v xml:space="preserve"> UN </v>
          </cell>
          <cell r="D618">
            <v>12.88</v>
          </cell>
        </row>
        <row r="619">
          <cell r="A619" t="str">
            <v>00000773</v>
          </cell>
          <cell r="B619" t="str">
            <v xml:space="preserve"> BUCHA REDUCAO FERRO GALV ROSCA REF. 2 1/2"X1" </v>
          </cell>
          <cell r="C619" t="str">
            <v xml:space="preserve"> UN </v>
          </cell>
          <cell r="D619">
            <v>12.88</v>
          </cell>
        </row>
        <row r="620">
          <cell r="A620" t="str">
            <v>00000775</v>
          </cell>
          <cell r="B620" t="str">
            <v xml:space="preserve"> BUCHA REDUCAO FERRO GALV ROSCA REF. 2 1/2"X2" </v>
          </cell>
          <cell r="C620" t="str">
            <v xml:space="preserve"> UN </v>
          </cell>
          <cell r="D620">
            <v>13.09</v>
          </cell>
        </row>
        <row r="621">
          <cell r="A621" t="str">
            <v>00000788</v>
          </cell>
          <cell r="B621" t="str">
            <v xml:space="preserve"> BUCHA REDUCAO FERRO GALV ROSCA REF. 2"X1 1/2" </v>
          </cell>
          <cell r="C621" t="str">
            <v xml:space="preserve"> UN </v>
          </cell>
          <cell r="D621">
            <v>8.93</v>
          </cell>
        </row>
        <row r="622">
          <cell r="A622" t="str">
            <v>00000772</v>
          </cell>
          <cell r="B622" t="str">
            <v xml:space="preserve"> BUCHA REDUCAO FERRO GALV ROSCA REF. 2"X1 1/4" </v>
          </cell>
          <cell r="C622" t="str">
            <v xml:space="preserve"> UN </v>
          </cell>
          <cell r="D622">
            <v>8.73</v>
          </cell>
        </row>
        <row r="623">
          <cell r="A623" t="str">
            <v>00000771</v>
          </cell>
          <cell r="B623" t="str">
            <v xml:space="preserve"> BUCHA REDUCAO FERRO GALV ROSCA REF. 2"X1" </v>
          </cell>
          <cell r="C623" t="str">
            <v xml:space="preserve"> UN </v>
          </cell>
          <cell r="D623">
            <v>8.84</v>
          </cell>
        </row>
        <row r="624">
          <cell r="A624" t="str">
            <v>00000779</v>
          </cell>
          <cell r="B624" t="str">
            <v xml:space="preserve"> BUCHA REDUCAO FERRO GALV ROSCA REF. 3/4"X1/2" </v>
          </cell>
          <cell r="C624" t="str">
            <v xml:space="preserve"> UN </v>
          </cell>
          <cell r="D624">
            <v>2.33</v>
          </cell>
        </row>
        <row r="625">
          <cell r="A625" t="str">
            <v>00000776</v>
          </cell>
          <cell r="B625" t="str">
            <v xml:space="preserve"> BUCHA REDUCAO FERRO GALV ROSCA REF. 3"X1 1/2" </v>
          </cell>
          <cell r="C625" t="str">
            <v xml:space="preserve"> UN </v>
          </cell>
          <cell r="D625">
            <v>14.83</v>
          </cell>
        </row>
        <row r="626">
          <cell r="A626" t="str">
            <v>00000777</v>
          </cell>
          <cell r="B626" t="str">
            <v xml:space="preserve"> BUCHA REDUCAO FERRO GALV ROSCA REF. 3"X1 1/4" </v>
          </cell>
          <cell r="C626" t="str">
            <v xml:space="preserve"> UN </v>
          </cell>
          <cell r="D626">
            <v>15.33</v>
          </cell>
        </row>
        <row r="627">
          <cell r="A627" t="str">
            <v>00000778</v>
          </cell>
          <cell r="B627" t="str">
            <v xml:space="preserve"> BUCHA REDUCAO FERRO GALV ROSCA REF. 3"X2" </v>
          </cell>
          <cell r="C627" t="str">
            <v xml:space="preserve"> UN </v>
          </cell>
          <cell r="D627">
            <v>15.33</v>
          </cell>
        </row>
        <row r="628">
          <cell r="A628" t="str">
            <v>00000780</v>
          </cell>
          <cell r="B628" t="str">
            <v xml:space="preserve"> BUCHA REDUCAO FERRO GALV ROSCA REF. 3X2 1/2" </v>
          </cell>
          <cell r="C628" t="str">
            <v xml:space="preserve"> UN </v>
          </cell>
          <cell r="D628">
            <v>15.51</v>
          </cell>
        </row>
        <row r="629">
          <cell r="A629" t="str">
            <v>00000781</v>
          </cell>
          <cell r="B629" t="str">
            <v xml:space="preserve"> BUCHA REDUCAO FERRO GALV ROSCA REF. 4"X2 1/2" </v>
          </cell>
          <cell r="C629" t="str">
            <v xml:space="preserve"> UN </v>
          </cell>
          <cell r="D629">
            <v>38.880000000000003</v>
          </cell>
        </row>
        <row r="630">
          <cell r="A630" t="str">
            <v>00000786</v>
          </cell>
          <cell r="B630" t="str">
            <v xml:space="preserve"> BUCHA REDUCAO FERRO GALV ROSCA REF. 4"X2" </v>
          </cell>
          <cell r="C630" t="str">
            <v xml:space="preserve"> UN </v>
          </cell>
          <cell r="D630">
            <v>38.880000000000003</v>
          </cell>
        </row>
        <row r="631">
          <cell r="A631" t="str">
            <v>00000782</v>
          </cell>
          <cell r="B631" t="str">
            <v xml:space="preserve"> BUCHA REDUCAO FERRO GALV ROSCA REF. 4"X3" </v>
          </cell>
          <cell r="C631" t="str">
            <v xml:space="preserve"> UN </v>
          </cell>
          <cell r="D631">
            <v>38.880000000000003</v>
          </cell>
        </row>
        <row r="632">
          <cell r="A632" t="str">
            <v>00000783</v>
          </cell>
          <cell r="B632" t="str">
            <v xml:space="preserve"> BUCHA REDUCAO FERRO GALV ROSCA REF. 5"X4" </v>
          </cell>
          <cell r="C632" t="str">
            <v xml:space="preserve"> UN </v>
          </cell>
          <cell r="D632">
            <v>63.38</v>
          </cell>
        </row>
        <row r="633">
          <cell r="A633" t="str">
            <v>00000785</v>
          </cell>
          <cell r="B633" t="str">
            <v xml:space="preserve"> BUCHA REDUCAO FERRO GALV ROSCA REF. 6"X4" </v>
          </cell>
          <cell r="C633" t="str">
            <v xml:space="preserve"> UN </v>
          </cell>
          <cell r="D633">
            <v>94.57</v>
          </cell>
        </row>
        <row r="634">
          <cell r="A634" t="str">
            <v>00000784</v>
          </cell>
          <cell r="B634" t="str">
            <v xml:space="preserve"> BUCHA REDUCAO FERRO GALV ROSCA REF. 6"X5" </v>
          </cell>
          <cell r="C634" t="str">
            <v xml:space="preserve"> UN </v>
          </cell>
          <cell r="D634">
            <v>88.43</v>
          </cell>
        </row>
        <row r="635">
          <cell r="A635" t="str">
            <v>00000798</v>
          </cell>
          <cell r="B635" t="str">
            <v xml:space="preserve"> BUCHA REDUCAO PVC ROSCA REF 3/4" X 1/2" </v>
          </cell>
          <cell r="C635" t="str">
            <v xml:space="preserve"> UN </v>
          </cell>
          <cell r="D635">
            <v>0.65</v>
          </cell>
        </row>
        <row r="636">
          <cell r="A636" t="str">
            <v>00000797</v>
          </cell>
          <cell r="B636" t="str">
            <v xml:space="preserve"> BUCHA REDUCAO PVC ROSCA 1 1/2" X 1" </v>
          </cell>
          <cell r="C636" t="str">
            <v xml:space="preserve"> UN </v>
          </cell>
          <cell r="D636">
            <v>4.07</v>
          </cell>
        </row>
        <row r="637">
          <cell r="A637" t="str">
            <v>00000796</v>
          </cell>
          <cell r="B637" t="str">
            <v xml:space="preserve"> BUCHA REDUCAO PVC ROSCA 1 1/2" X 3/4" </v>
          </cell>
          <cell r="C637" t="str">
            <v xml:space="preserve"> UN </v>
          </cell>
          <cell r="D637">
            <v>4.41</v>
          </cell>
        </row>
        <row r="638">
          <cell r="A638" t="str">
            <v>00000793</v>
          </cell>
          <cell r="B638" t="str">
            <v xml:space="preserve"> BUCHA REDUCAO PVC ROSCA 1 1/2"X1 1/4" </v>
          </cell>
          <cell r="C638" t="str">
            <v xml:space="preserve"> UN </v>
          </cell>
          <cell r="D638">
            <v>2.29</v>
          </cell>
        </row>
        <row r="639">
          <cell r="A639" t="str">
            <v>00000794</v>
          </cell>
          <cell r="B639" t="str">
            <v xml:space="preserve"> BUCHA REDUCAO PVC ROSCA 1 1/4"X1" </v>
          </cell>
          <cell r="C639" t="str">
            <v xml:space="preserve"> UN </v>
          </cell>
          <cell r="D639">
            <v>2.08</v>
          </cell>
        </row>
        <row r="640">
          <cell r="A640" t="str">
            <v>00000801</v>
          </cell>
          <cell r="B640" t="str">
            <v xml:space="preserve"> BUCHA REDUCAO PVC ROSCA 1 1/4"X3/4" </v>
          </cell>
          <cell r="C640" t="str">
            <v xml:space="preserve"> UN </v>
          </cell>
          <cell r="D640">
            <v>2.0299999999999998</v>
          </cell>
        </row>
        <row r="641">
          <cell r="A641" t="str">
            <v>00000799</v>
          </cell>
          <cell r="B641" t="str">
            <v xml:space="preserve"> BUCHA REDUCAO PVC ROSCA 1" X 1/2" </v>
          </cell>
          <cell r="C641" t="str">
            <v xml:space="preserve"> UN </v>
          </cell>
          <cell r="D641">
            <v>1.97</v>
          </cell>
        </row>
        <row r="642">
          <cell r="A642" t="str">
            <v>00000792</v>
          </cell>
          <cell r="B642" t="str">
            <v xml:space="preserve"> BUCHA REDUCAO PVC ROSCA 1" X 3/4" </v>
          </cell>
          <cell r="C642" t="str">
            <v xml:space="preserve"> UN </v>
          </cell>
          <cell r="D642">
            <v>1.53</v>
          </cell>
        </row>
        <row r="643">
          <cell r="A643" t="str">
            <v>00000804</v>
          </cell>
          <cell r="B643" t="str">
            <v xml:space="preserve"> BUCHA REDUCAO PVC ROSCA 2"X1 1/2" </v>
          </cell>
          <cell r="C643" t="str">
            <v xml:space="preserve"> UN </v>
          </cell>
          <cell r="D643">
            <v>5.8</v>
          </cell>
        </row>
        <row r="644">
          <cell r="A644" t="str">
            <v>00000803</v>
          </cell>
          <cell r="B644" t="str">
            <v xml:space="preserve"> BUCHA REDUCAO PVC ROSCA 2"X1 1/4" </v>
          </cell>
          <cell r="C644" t="str">
            <v xml:space="preserve"> UN </v>
          </cell>
          <cell r="D644">
            <v>6.67</v>
          </cell>
        </row>
        <row r="645">
          <cell r="A645" t="str">
            <v>00000802</v>
          </cell>
          <cell r="B645" t="str">
            <v xml:space="preserve"> BUCHA REDUCAO PVC ROSCA 2"X1" </v>
          </cell>
          <cell r="C645" t="str">
            <v xml:space="preserve"> UN </v>
          </cell>
          <cell r="D645">
            <v>8.14</v>
          </cell>
        </row>
        <row r="646">
          <cell r="A646" t="str">
            <v>00000831</v>
          </cell>
          <cell r="B646" t="str">
            <v xml:space="preserve"> BUCHA REDUCAO PVC SOLD CURTA P/ AGUA FRIA PRED - 110MM X 85MM </v>
          </cell>
          <cell r="C646" t="str">
            <v xml:space="preserve"> UN </v>
          </cell>
          <cell r="D646">
            <v>32.049999999999997</v>
          </cell>
        </row>
        <row r="647">
          <cell r="A647" t="str">
            <v>00000828</v>
          </cell>
          <cell r="B647" t="str">
            <v xml:space="preserve"> BUCHA REDUCAO PVC SOLD CURTA P/ AGUA FRIA PRED 25MM X 20MM </v>
          </cell>
          <cell r="C647" t="str">
            <v xml:space="preserve"> UN </v>
          </cell>
          <cell r="D647">
            <v>0.24</v>
          </cell>
        </row>
        <row r="648">
          <cell r="A648" t="str">
            <v>00000829</v>
          </cell>
          <cell r="B648" t="str">
            <v xml:space="preserve"> BUCHA REDUCAO PVC SOLD CURTA P/ AGUA FRIA PRED 32MM X 25MM </v>
          </cell>
          <cell r="C648" t="str">
            <v xml:space="preserve"> UN </v>
          </cell>
          <cell r="D648">
            <v>0.4</v>
          </cell>
        </row>
        <row r="649">
          <cell r="A649" t="str">
            <v>00000812</v>
          </cell>
          <cell r="B649" t="str">
            <v xml:space="preserve"> BUCHA REDUCAO PVC SOLD CURTA P/ AGUA FRIA PRED 40MM X 32MM </v>
          </cell>
          <cell r="C649" t="str">
            <v xml:space="preserve"> UN </v>
          </cell>
          <cell r="D649">
            <v>1.03</v>
          </cell>
        </row>
        <row r="650">
          <cell r="A650" t="str">
            <v>00000819</v>
          </cell>
          <cell r="B650" t="str">
            <v xml:space="preserve"> BUCHA REDUCAO PVC SOLD CURTA P/ AGUA FRIA PRED 50MM X 40MM </v>
          </cell>
          <cell r="C650" t="str">
            <v xml:space="preserve"> UN </v>
          </cell>
          <cell r="D650">
            <v>1.51</v>
          </cell>
        </row>
        <row r="651">
          <cell r="A651" t="str">
            <v>00000818</v>
          </cell>
          <cell r="B651" t="str">
            <v xml:space="preserve"> BUCHA REDUCAO PVC SOLD CURTA P/ AGUA FRIA PRED 60MM X 50MM </v>
          </cell>
          <cell r="C651" t="str">
            <v xml:space="preserve"> UN </v>
          </cell>
          <cell r="D651">
            <v>2.93</v>
          </cell>
        </row>
        <row r="652">
          <cell r="A652" t="str">
            <v>00000823</v>
          </cell>
          <cell r="B652" t="str">
            <v xml:space="preserve"> BUCHA REDUCAO PVC SOLD CURTA P/ AGUA FRIA PRED 75MM X 60MM </v>
          </cell>
          <cell r="C652" t="str">
            <v xml:space="preserve"> UN </v>
          </cell>
          <cell r="D652">
            <v>6.73</v>
          </cell>
        </row>
        <row r="653">
          <cell r="A653" t="str">
            <v>00000830</v>
          </cell>
          <cell r="B653" t="str">
            <v xml:space="preserve"> BUCHA REDUCAO PVC SOLD CURTA P/ AGUA FRIA PRED 85MM X 75MM </v>
          </cell>
          <cell r="C653" t="str">
            <v xml:space="preserve"> UN </v>
          </cell>
          <cell r="D653">
            <v>8.76</v>
          </cell>
        </row>
        <row r="654">
          <cell r="A654" t="str">
            <v>00000826</v>
          </cell>
          <cell r="B654" t="str">
            <v xml:space="preserve"> BUCHA REDUCAO PVC SOLD LONGA P/ AGUA FRIA PRED 110MM X 60MM </v>
          </cell>
          <cell r="C654" t="str">
            <v xml:space="preserve"> UN </v>
          </cell>
          <cell r="D654">
            <v>14.78</v>
          </cell>
        </row>
        <row r="655">
          <cell r="A655" t="str">
            <v>00000827</v>
          </cell>
          <cell r="B655" t="str">
            <v xml:space="preserve"> BUCHA REDUCAO PVC SOLD LONGA P/ AGUA FRIA PRED 110MM X 75MM </v>
          </cell>
          <cell r="C655" t="str">
            <v xml:space="preserve"> UN </v>
          </cell>
          <cell r="D655">
            <v>17.07</v>
          </cell>
        </row>
        <row r="656">
          <cell r="A656" t="str">
            <v>00000832</v>
          </cell>
          <cell r="B656" t="str">
            <v xml:space="preserve"> BUCHA REDUCAO PVC SOLD LONGA P/ AGUA FRIA PRED 32MM X 20MM </v>
          </cell>
          <cell r="C656" t="str">
            <v xml:space="preserve"> UN </v>
          </cell>
          <cell r="D656">
            <v>1.1499999999999999</v>
          </cell>
        </row>
        <row r="657">
          <cell r="A657" t="str">
            <v>00000833</v>
          </cell>
          <cell r="B657" t="str">
            <v xml:space="preserve"> BUCHA REDUCAO PVC SOLD LONGA P/ AGUA FRIA PRED 40MM X 20MM </v>
          </cell>
          <cell r="C657" t="str">
            <v xml:space="preserve"> UN </v>
          </cell>
          <cell r="D657">
            <v>1.74</v>
          </cell>
        </row>
        <row r="658">
          <cell r="A658" t="str">
            <v>00000834</v>
          </cell>
          <cell r="B658" t="str">
            <v xml:space="preserve"> BUCHA REDUCAO PVC SOLD LONGA P/ AGUA FRIA PRED 40MM X 25MM </v>
          </cell>
          <cell r="C658" t="str">
            <v xml:space="preserve"> UN </v>
          </cell>
          <cell r="D658">
            <v>1.78</v>
          </cell>
        </row>
        <row r="659">
          <cell r="A659" t="str">
            <v>00000825</v>
          </cell>
          <cell r="B659" t="str">
            <v xml:space="preserve"> BUCHA REDUCAO PVC SOLD LONGA P/ AGUA FRIA PRED 50MM X 20MM </v>
          </cell>
          <cell r="C659" t="str">
            <v xml:space="preserve"> UN </v>
          </cell>
          <cell r="D659">
            <v>1.86</v>
          </cell>
        </row>
        <row r="660">
          <cell r="A660" t="str">
            <v>00000813</v>
          </cell>
          <cell r="B660" t="str">
            <v xml:space="preserve"> BUCHA REDUCAO PVC SOLD LONGA P/ AGUA FRIA PRED 50MM X 25MM </v>
          </cell>
          <cell r="C660" t="str">
            <v xml:space="preserve"> UN </v>
          </cell>
          <cell r="D660">
            <v>1.51</v>
          </cell>
        </row>
        <row r="661">
          <cell r="A661" t="str">
            <v>00000820</v>
          </cell>
          <cell r="B661" t="str">
            <v xml:space="preserve"> BUCHA REDUCAO PVC SOLD LONGA P/ AGUA FRIA PRED 50MM X 32MM </v>
          </cell>
          <cell r="C661" t="str">
            <v xml:space="preserve"> UN </v>
          </cell>
          <cell r="D661">
            <v>2.2200000000000002</v>
          </cell>
        </row>
        <row r="662">
          <cell r="A662" t="str">
            <v>00000816</v>
          </cell>
          <cell r="B662" t="str">
            <v xml:space="preserve"> BUCHA REDUCAO PVC SOLD LONGA P/ AGUA FRIA PRED 60MM X 25MM </v>
          </cell>
          <cell r="C662" t="str">
            <v xml:space="preserve"> UN </v>
          </cell>
          <cell r="D662">
            <v>3.8</v>
          </cell>
        </row>
        <row r="663">
          <cell r="A663" t="str">
            <v>00000814</v>
          </cell>
          <cell r="B663" t="str">
            <v xml:space="preserve"> BUCHA REDUCAO PVC SOLD LONGA P/ AGUA FRIA PRED 60MM X 32MM </v>
          </cell>
          <cell r="C663" t="str">
            <v xml:space="preserve"> UN </v>
          </cell>
          <cell r="D663">
            <v>4.67</v>
          </cell>
        </row>
        <row r="664">
          <cell r="A664" t="str">
            <v>00000815</v>
          </cell>
          <cell r="B664" t="str">
            <v xml:space="preserve"> BUCHA REDUCAO PVC SOLD LONGA P/ AGUA FRIA PRED 60MM X 40MM </v>
          </cell>
          <cell r="C664" t="str">
            <v xml:space="preserve"> UN </v>
          </cell>
          <cell r="D664">
            <v>4.95</v>
          </cell>
        </row>
        <row r="665">
          <cell r="A665" t="str">
            <v>00000822</v>
          </cell>
          <cell r="B665" t="str">
            <v xml:space="preserve"> BUCHA REDUCAO PVC SOLD LONGA P/ AGUA FRIA PRED 60MM X 50MM </v>
          </cell>
          <cell r="C665" t="str">
            <v xml:space="preserve"> UN </v>
          </cell>
          <cell r="D665">
            <v>7.21</v>
          </cell>
        </row>
        <row r="666">
          <cell r="A666" t="str">
            <v>00000821</v>
          </cell>
          <cell r="B666" t="str">
            <v xml:space="preserve"> BUCHA REDUCAO PVC SOLD LONGA P/ AGUA FRIA PRED 75MM X 50MM </v>
          </cell>
          <cell r="C666" t="str">
            <v xml:space="preserve"> UN </v>
          </cell>
          <cell r="D666">
            <v>8.4</v>
          </cell>
        </row>
        <row r="667">
          <cell r="A667" t="str">
            <v>00000817</v>
          </cell>
          <cell r="B667" t="str">
            <v xml:space="preserve"> BUCHA REDUCAO PVC SOLD LONGA P/ AGUA FRIA PRED 85MM X 60MM </v>
          </cell>
          <cell r="C667" t="str">
            <v xml:space="preserve"> UN </v>
          </cell>
          <cell r="D667">
            <v>9.15</v>
          </cell>
        </row>
        <row r="668">
          <cell r="A668" t="str">
            <v>00020086</v>
          </cell>
          <cell r="B668" t="str">
            <v xml:space="preserve"> BUCHA REDUCAO PVC SOLD LONGA P/ ESG PREDIAL 50MM X 40MM </v>
          </cell>
          <cell r="C668" t="str">
            <v xml:space="preserve"> UN </v>
          </cell>
          <cell r="D668">
            <v>1.1100000000000001</v>
          </cell>
        </row>
        <row r="669">
          <cell r="A669" t="str">
            <v>00012616</v>
          </cell>
          <cell r="B669" t="str">
            <v xml:space="preserve"> CABECEIRA DIREITA PVC AQUAPLUV D = 125 MM </v>
          </cell>
          <cell r="C669" t="str">
            <v xml:space="preserve"> UN </v>
          </cell>
          <cell r="D669">
            <v>20.47</v>
          </cell>
        </row>
        <row r="670">
          <cell r="A670" t="str">
            <v>00012617</v>
          </cell>
          <cell r="B670" t="str">
            <v xml:space="preserve"> CABECEIRA ESQUERDA PVC AQUAPLUV D = 125 MM </v>
          </cell>
          <cell r="C670" t="str">
            <v xml:space="preserve"> UN </v>
          </cell>
          <cell r="D670">
            <v>21.4</v>
          </cell>
        </row>
        <row r="671">
          <cell r="A671" t="str">
            <v>00004271</v>
          </cell>
          <cell r="B671" t="str">
            <v xml:space="preserve"> CABIDE DE LOUCA BRANCA SIMPLES TP GANCHO </v>
          </cell>
          <cell r="C671" t="str">
            <v xml:space="preserve"> UN </v>
          </cell>
          <cell r="D671">
            <v>9.01</v>
          </cell>
        </row>
        <row r="672">
          <cell r="A672" t="str">
            <v>00025004</v>
          </cell>
          <cell r="B672" t="str">
            <v xml:space="preserve"> CABO DE ALUMINIO C/ ALMA DE ACO, BITOLA 1/0 AWG </v>
          </cell>
          <cell r="C672" t="str">
            <v xml:space="preserve"> KG </v>
          </cell>
          <cell r="D672">
            <v>9.92</v>
          </cell>
        </row>
        <row r="673">
          <cell r="A673" t="str">
            <v>00025002</v>
          </cell>
          <cell r="B673" t="str">
            <v xml:space="preserve"> CABO DE ALUMINIO C/ ALMA DE ACO, BITOLA 2 AWG </v>
          </cell>
          <cell r="C673" t="str">
            <v xml:space="preserve"> KG </v>
          </cell>
          <cell r="D673">
            <v>10.15</v>
          </cell>
        </row>
        <row r="674">
          <cell r="A674" t="str">
            <v>00000841</v>
          </cell>
          <cell r="B674" t="str">
            <v xml:space="preserve"> CABO DE ALUMINIO C/ ALMA DE ACO, BITOLA 4AWG </v>
          </cell>
          <cell r="C674" t="str">
            <v xml:space="preserve"> KG </v>
          </cell>
          <cell r="D674">
            <v>13.4</v>
          </cell>
        </row>
        <row r="675">
          <cell r="A675" t="str">
            <v>00025005</v>
          </cell>
          <cell r="B675" t="str">
            <v xml:space="preserve"> CABO DE ALUMINIO S/ ALMA DE ACO, BITOLA 1/0 AWG </v>
          </cell>
          <cell r="C675" t="str">
            <v xml:space="preserve"> KG </v>
          </cell>
          <cell r="D675">
            <v>11.3</v>
          </cell>
        </row>
        <row r="676">
          <cell r="A676" t="str">
            <v>00025003</v>
          </cell>
          <cell r="B676" t="str">
            <v xml:space="preserve"> CABO DE ALUMINIO S/ ALMA DE ACO, BITOLA 2 AWG </v>
          </cell>
          <cell r="C676" t="str">
            <v xml:space="preserve"> KG </v>
          </cell>
          <cell r="D676">
            <v>12.11</v>
          </cell>
        </row>
        <row r="677">
          <cell r="A677" t="str">
            <v>00000842</v>
          </cell>
          <cell r="B677" t="str">
            <v xml:space="preserve"> CABO DE ALUMINIO S/ ALMA DE ACO, BITOLA 4AWG </v>
          </cell>
          <cell r="C677" t="str">
            <v xml:space="preserve"> KG </v>
          </cell>
          <cell r="D677">
            <v>15.04</v>
          </cell>
        </row>
        <row r="678">
          <cell r="A678" t="str">
            <v>00000959</v>
          </cell>
          <cell r="B678" t="str">
            <v xml:space="preserve"> CABO DE COBRE EXTRA FLEXIVEL, ISOLACAO EM PVC, 16MM2 (P/ MAQUINA DE SOLDA) </v>
          </cell>
          <cell r="C678" t="str">
            <v xml:space="preserve"> M </v>
          </cell>
          <cell r="D678">
            <v>11.53</v>
          </cell>
        </row>
        <row r="679">
          <cell r="A679" t="str">
            <v>00000960</v>
          </cell>
          <cell r="B679" t="str">
            <v xml:space="preserve"> CABO DE COBRE EXTRA FLEXIVEL, ISOLACAO EM PVC, 25MM2 (P/ MAQUINA DE SOLDA) </v>
          </cell>
          <cell r="C679" t="str">
            <v xml:space="preserve"> M </v>
          </cell>
          <cell r="D679">
            <v>17.100000000000001</v>
          </cell>
        </row>
        <row r="680">
          <cell r="A680" t="str">
            <v>00000961</v>
          </cell>
          <cell r="B680" t="str">
            <v xml:space="preserve"> CABO DE COBRE EXTRA FLEXIVEL, ISOLACAO EM PVC, 35MM2 (P/ MAQUINA DE SOLDA) </v>
          </cell>
          <cell r="C680" t="str">
            <v xml:space="preserve"> M </v>
          </cell>
          <cell r="D680">
            <v>24.34</v>
          </cell>
        </row>
        <row r="681">
          <cell r="A681" t="str">
            <v>00000962</v>
          </cell>
          <cell r="B681" t="str">
            <v xml:space="preserve"> CABO DE COBRE EXTRA FLEXIVEL, ISOLACAO EM PVC, 50MM2 (P/ MAQUINA DE SOLDA) </v>
          </cell>
          <cell r="C681" t="str">
            <v xml:space="preserve"> M </v>
          </cell>
          <cell r="D681">
            <v>35.1</v>
          </cell>
        </row>
        <row r="682">
          <cell r="A682" t="str">
            <v>00000957</v>
          </cell>
          <cell r="B682" t="str">
            <v xml:space="preserve"> CABO DE COBRE EXTRA FLEXIVEL, ISOLACAO EM PVC, 70MM2 (P/ MAQUINA DE SOLDA) </v>
          </cell>
          <cell r="C682" t="str">
            <v xml:space="preserve"> M </v>
          </cell>
          <cell r="D682">
            <v>45.23</v>
          </cell>
        </row>
        <row r="683">
          <cell r="A683" t="str">
            <v>00000958</v>
          </cell>
          <cell r="B683" t="str">
            <v xml:space="preserve"> CABO DE COBRE EXTRA FLEXIVEL, ISOLACAO EM PVC, 95MM2 (P/ MAQUINA DE SOLDA) </v>
          </cell>
          <cell r="C683" t="str">
            <v xml:space="preserve"> M </v>
          </cell>
          <cell r="D683">
            <v>56.56</v>
          </cell>
        </row>
        <row r="684">
          <cell r="A684" t="str">
            <v>00000979</v>
          </cell>
          <cell r="B684" t="str">
            <v xml:space="preserve"> CABO DE COBRE FLEXÍVEL DE 16 MM2, COM ISOLAMENTO ANTI-CHAMA 450/750 V </v>
          </cell>
          <cell r="C684" t="str">
            <v xml:space="preserve"> M </v>
          </cell>
          <cell r="D684">
            <v>7.19</v>
          </cell>
        </row>
        <row r="685">
          <cell r="A685" t="str">
            <v>00000993</v>
          </cell>
          <cell r="B685" t="str">
            <v xml:space="preserve"> CABO DE COBRE ISOLAMENTO ANTI-CHAMA 0,6/1KV 1,5MM2 (1 CONDUTOR) TP SINTENAX PIRELLI OU EQUIV </v>
          </cell>
          <cell r="C685" t="str">
            <v xml:space="preserve"> M </v>
          </cell>
          <cell r="D685">
            <v>1.37</v>
          </cell>
        </row>
        <row r="686">
          <cell r="A686" t="str">
            <v>00001020</v>
          </cell>
          <cell r="B686" t="str">
            <v xml:space="preserve"> CABO DE COBRE ISOLAMENTO ANTI-CHAMA 0,6/1KV 10MM2 (1 CONDUTOR) TP SINTENAX PIRELLI OU EQUIV </v>
          </cell>
          <cell r="C686" t="str">
            <v xml:space="preserve"> M </v>
          </cell>
          <cell r="D686">
            <v>5.62</v>
          </cell>
        </row>
        <row r="687">
          <cell r="A687" t="str">
            <v>00001017</v>
          </cell>
          <cell r="B687" t="str">
            <v xml:space="preserve"> CABO DE COBRE ISOLAMENTO ANTI-CHAMA 0,6/1KV 120MM2 (1 CONDUTOR) TP SINTENAX PIRELLI OU EQUIV </v>
          </cell>
          <cell r="C687" t="str">
            <v xml:space="preserve"> M </v>
          </cell>
          <cell r="D687">
            <v>52.49</v>
          </cell>
        </row>
        <row r="688">
          <cell r="A688" t="str">
            <v>00000999</v>
          </cell>
          <cell r="B688" t="str">
            <v xml:space="preserve"> CABO DE COBRE ISOLAMENTO ANTI-CHAMA 0,6/1KV 150MM2 (1 CONDUTOR) TP SINTENAX PIRELLI OU EQUIV </v>
          </cell>
          <cell r="C688" t="str">
            <v xml:space="preserve"> M </v>
          </cell>
          <cell r="D688">
            <v>66.67</v>
          </cell>
        </row>
        <row r="689">
          <cell r="A689" t="str">
            <v>00000995</v>
          </cell>
          <cell r="B689" t="str">
            <v xml:space="preserve"> CABO DE COBRE ISOLAMENTO ANTI-CHAMA 0,6/1KV 16MM2 (1 CONDUTOR) TP SINTENAX PIRELLI OU EQUIV </v>
          </cell>
          <cell r="C689" t="str">
            <v xml:space="preserve"> M </v>
          </cell>
          <cell r="D689">
            <v>8.43</v>
          </cell>
        </row>
        <row r="690">
          <cell r="A690" t="str">
            <v>00001000</v>
          </cell>
          <cell r="B690" t="str">
            <v xml:space="preserve"> CABO DE COBRE ISOLAMENTO ANTI-CHAMA 0,6/1KV 185MM2 (1 CONDUTOR)TP SINTENAX PIRELLI OU EQUIV </v>
          </cell>
          <cell r="C690" t="str">
            <v xml:space="preserve"> M </v>
          </cell>
          <cell r="D690">
            <v>81.7</v>
          </cell>
        </row>
        <row r="691">
          <cell r="A691" t="str">
            <v>00001022</v>
          </cell>
          <cell r="B691" t="str">
            <v xml:space="preserve"> CABO DE COBRE ISOLAMENTO ANTI-CHAMA 0,6/1KV 2,5MM2 (1 CONDUTOR) TP SINTENAX PIRELLI OU EQUIV </v>
          </cell>
          <cell r="C691" t="str">
            <v xml:space="preserve"> M </v>
          </cell>
          <cell r="D691">
            <v>1.76</v>
          </cell>
        </row>
        <row r="692">
          <cell r="A692" t="str">
            <v>00001015</v>
          </cell>
          <cell r="B692" t="str">
            <v xml:space="preserve"> CABO DE COBRE ISOLAMENTO ANTI-CHAMA 0,6/1KV 240MM2 (1 CONDUTOR)TP SINTENAX PIRELLI OU EQUIV </v>
          </cell>
          <cell r="C692" t="str">
            <v xml:space="preserve"> M </v>
          </cell>
          <cell r="D692">
            <v>110.66</v>
          </cell>
        </row>
        <row r="693">
          <cell r="A693" t="str">
            <v>00000996</v>
          </cell>
          <cell r="B693" t="str">
            <v xml:space="preserve"> CABO DE COBRE ISOLAMENTO ANTI-CHAMA 0,6/1KV 25MM2 (1 CONDUTOR) TP SINTENAX PIRELLI OU EQUIV </v>
          </cell>
          <cell r="C693" t="str">
            <v xml:space="preserve"> M </v>
          </cell>
          <cell r="D693">
            <v>13.01</v>
          </cell>
        </row>
        <row r="694">
          <cell r="A694" t="str">
            <v>00001001</v>
          </cell>
          <cell r="B694" t="str">
            <v xml:space="preserve"> CABO DE COBRE ISOLAMENTO ANTI-CHAMA 0,6/1KV 300MM2 (1 CONDUTOR) TP SINTENAX PIRELLI OU EQUIV </v>
          </cell>
          <cell r="C694" t="str">
            <v xml:space="preserve"> M </v>
          </cell>
          <cell r="D694">
            <v>131.63999999999999</v>
          </cell>
        </row>
        <row r="695">
          <cell r="A695" t="str">
            <v>00001019</v>
          </cell>
          <cell r="B695" t="str">
            <v xml:space="preserve"> CABO DE COBRE ISOLAMENTO ANTI-CHAMA 0,6/1KV 35MM2 (1 CONDUTOR) TP SINTENAX PIRELLI OU EQUIV </v>
          </cell>
          <cell r="C695" t="str">
            <v xml:space="preserve"> M </v>
          </cell>
          <cell r="D695">
            <v>17.13</v>
          </cell>
        </row>
        <row r="696">
          <cell r="A696" t="str">
            <v>00001021</v>
          </cell>
          <cell r="B696" t="str">
            <v xml:space="preserve"> CABO DE COBRE ISOLAMENTO ANTI-CHAMA 0,6/1KV 4MM2 (1 CONDUTOR) TP SINTENAX PIRELLI OU EQUIV </v>
          </cell>
          <cell r="C696" t="str">
            <v xml:space="preserve"> M </v>
          </cell>
          <cell r="D696">
            <v>2.94</v>
          </cell>
        </row>
        <row r="697">
          <cell r="A697" t="str">
            <v>00001018</v>
          </cell>
          <cell r="B697" t="str">
            <v xml:space="preserve"> CABO DE COBRE ISOLAMENTO ANTI-CHAMA 0,6/1KV 50MM2 (1 CONDUTOR) TP SINTENAX PIRELLI OU EQUIV </v>
          </cell>
          <cell r="C697" t="str">
            <v xml:space="preserve"> M </v>
          </cell>
          <cell r="D697">
            <v>23.2</v>
          </cell>
        </row>
        <row r="698">
          <cell r="A698" t="str">
            <v>00000994</v>
          </cell>
          <cell r="B698" t="str">
            <v xml:space="preserve"> CABO DE COBRE ISOLAMENTO ANTI-CHAMA 0,6/1KV 6MM2 (1 CONDUTOR) TP SINTENAX PIRELLI OU EQUIV </v>
          </cell>
          <cell r="C698" t="str">
            <v xml:space="preserve"> M </v>
          </cell>
          <cell r="D698">
            <v>3.66</v>
          </cell>
        </row>
        <row r="699">
          <cell r="A699" t="str">
            <v>00000977</v>
          </cell>
          <cell r="B699" t="str">
            <v xml:space="preserve"> CABO DE COBRE ISOLAMENTO ANTI-CHAMA 0,6/1KV 70MM2 (1 CONDUTOR) TP SINTENAX PIRELLI OU EQUIV </v>
          </cell>
          <cell r="C699" t="str">
            <v xml:space="preserve"> M </v>
          </cell>
          <cell r="D699">
            <v>32.42</v>
          </cell>
        </row>
        <row r="700">
          <cell r="A700" t="str">
            <v>00000998</v>
          </cell>
          <cell r="B700" t="str">
            <v xml:space="preserve"> CABO DE COBRE ISOLAMENTO ANTI-CHAMA 0,6/1KV 95MM2 (1 CONDUTOR) TP SINTENAX PIRELLI OU EQUIV </v>
          </cell>
          <cell r="C700" t="str">
            <v xml:space="preserve"> M </v>
          </cell>
          <cell r="D700">
            <v>45.43</v>
          </cell>
        </row>
        <row r="701">
          <cell r="A701" t="str">
            <v>00000876</v>
          </cell>
          <cell r="B701" t="str">
            <v xml:space="preserve"> CABO DE COBRE ISOLAMENTO ANTI-CHAMA 20/35KV 120MM2 TP EPROTENAX FX3 PIRELLI OU EQUIV </v>
          </cell>
          <cell r="C701" t="str">
            <v xml:space="preserve"> M </v>
          </cell>
          <cell r="D701">
            <v>204.85</v>
          </cell>
        </row>
        <row r="702">
          <cell r="A702" t="str">
            <v>00000877</v>
          </cell>
          <cell r="B702" t="str">
            <v xml:space="preserve"> CABO DE COBRE ISOLAMENTO ANTI-CHAMA 20/35KV 150MM2 TP EPROTENAX FX3 PIRELLI OU EQUIV </v>
          </cell>
          <cell r="C702" t="str">
            <v xml:space="preserve"> M </v>
          </cell>
          <cell r="D702">
            <v>228.32</v>
          </cell>
        </row>
        <row r="703">
          <cell r="A703" t="str">
            <v>00000882</v>
          </cell>
          <cell r="B703" t="str">
            <v xml:space="preserve"> CABO DE COBRE ISOLAMENTO ANTI-CHAMA 20/35KV 185MM2 TP EPROTENAX FX3 PIRELLI OU EQUIV </v>
          </cell>
          <cell r="C703" t="str">
            <v xml:space="preserve"> M </v>
          </cell>
          <cell r="D703">
            <v>259.82</v>
          </cell>
        </row>
        <row r="704">
          <cell r="A704" t="str">
            <v>00000878</v>
          </cell>
          <cell r="B704" t="str">
            <v xml:space="preserve"> CABO DE COBRE ISOLAMENTO ANTI-CHAMA 20/35KV 240MM2 TP EPROTENAX FX3 PIRELLI OU EQUIV </v>
          </cell>
          <cell r="C704" t="str">
            <v xml:space="preserve"> M </v>
          </cell>
          <cell r="D704">
            <v>309.82</v>
          </cell>
        </row>
        <row r="705">
          <cell r="A705" t="str">
            <v>00000879</v>
          </cell>
          <cell r="B705" t="str">
            <v xml:space="preserve"> CABO DE COBRE ISOLAMENTO ANTI-CHAMA 20/35KV 300MM2 TP EPROTENAX FX3 PIRELLI OU EQUIV </v>
          </cell>
          <cell r="C705" t="str">
            <v xml:space="preserve"> M </v>
          </cell>
          <cell r="D705">
            <v>360.09</v>
          </cell>
        </row>
        <row r="706">
          <cell r="A706" t="str">
            <v>00000880</v>
          </cell>
          <cell r="B706" t="str">
            <v xml:space="preserve"> CABO DE COBRE ISOLAMENTO ANTI-CHAMA 20/35KV 400MM2 TP EPROTENAX FX3 PIRELLI OU EQUIV </v>
          </cell>
          <cell r="C706" t="str">
            <v xml:space="preserve"> M </v>
          </cell>
          <cell r="D706">
            <v>425.71</v>
          </cell>
        </row>
        <row r="707">
          <cell r="A707" t="str">
            <v>00000873</v>
          </cell>
          <cell r="B707" t="str">
            <v xml:space="preserve"> CABO DE COBRE ISOLAMENTO ANTI-CHAMA 20/35KV 50MM2 TP EPROTENAX FX3 PIRELLI OU EQUIV </v>
          </cell>
          <cell r="C707" t="str">
            <v xml:space="preserve"> M </v>
          </cell>
          <cell r="D707">
            <v>130.72999999999999</v>
          </cell>
        </row>
        <row r="708">
          <cell r="A708" t="str">
            <v>00000881</v>
          </cell>
          <cell r="B708" t="str">
            <v xml:space="preserve"> CABO DE COBRE ISOLAMENTO ANTI-CHAMA 20/35KV 500MM2 TP EPROTENAX FX3 PIRELLI OU EQUIV </v>
          </cell>
          <cell r="C708" t="str">
            <v xml:space="preserve"> M </v>
          </cell>
          <cell r="D708">
            <v>507.74</v>
          </cell>
        </row>
        <row r="709">
          <cell r="A709" t="str">
            <v>00000874</v>
          </cell>
          <cell r="B709" t="str">
            <v xml:space="preserve"> CABO DE COBRE ISOLAMENTO ANTI-CHAMA 20/35KV 70MM2 TP EPROTENAX FX3 PIRELLI OU EQUIV </v>
          </cell>
          <cell r="C709" t="str">
            <v xml:space="preserve"> M </v>
          </cell>
          <cell r="D709">
            <v>155.96</v>
          </cell>
        </row>
        <row r="710">
          <cell r="A710" t="str">
            <v>00000875</v>
          </cell>
          <cell r="B710" t="str">
            <v xml:space="preserve"> CABO DE COBRE ISOLAMENTO ANTI-CHAMA 20/35KV 95MM2 TP EPROTENAX FX3 PIRELLI OU EQUIV </v>
          </cell>
          <cell r="C710" t="str">
            <v xml:space="preserve"> M </v>
          </cell>
          <cell r="D710">
            <v>181.25</v>
          </cell>
        </row>
        <row r="711">
          <cell r="A711" t="str">
            <v>00001011</v>
          </cell>
          <cell r="B711" t="str">
            <v xml:space="preserve"> CABO DE COBRE ISOLAMENTO ANTI-CHAMA 450/750V 0,75MM2, FLEXIVEL, TP FORESPLAST ALCOA OU EQUIV </v>
          </cell>
          <cell r="C711" t="str">
            <v xml:space="preserve"> M </v>
          </cell>
          <cell r="D711">
            <v>0.59</v>
          </cell>
        </row>
        <row r="712">
          <cell r="A712" t="str">
            <v>00001013</v>
          </cell>
          <cell r="B712" t="str">
            <v xml:space="preserve"> CABO DE COBRE ISOLAMENTO ANTI-CHAMA 450/750V 1,5MM2, FLEXIVEL, TP FORESPLAST ALCOA OU EQUIV </v>
          </cell>
          <cell r="C712" t="str">
            <v xml:space="preserve"> M </v>
          </cell>
          <cell r="D712">
            <v>0.98</v>
          </cell>
        </row>
        <row r="713">
          <cell r="A713" t="str">
            <v>00000983</v>
          </cell>
          <cell r="B713" t="str">
            <v xml:space="preserve"> CABO DE COBRE ISOLAMENTO ANTI-CHAMA 450/750V 1,5MM2, TP PIRASTIC PIRELLI OU EQUIV </v>
          </cell>
          <cell r="C713" t="str">
            <v xml:space="preserve"> M </v>
          </cell>
          <cell r="D713">
            <v>0.98</v>
          </cell>
        </row>
        <row r="714">
          <cell r="A714" t="str">
            <v>00000980</v>
          </cell>
          <cell r="B714" t="str">
            <v xml:space="preserve"> CABO DE COBRE ISOLAMENTO ANTI-CHAMA 450/750V 10MM2, FLEXIVEL, TP FORESPLAST ALCOA OU EQUIV </v>
          </cell>
          <cell r="C714" t="str">
            <v xml:space="preserve"> M </v>
          </cell>
          <cell r="D714">
            <v>6.21</v>
          </cell>
        </row>
        <row r="715">
          <cell r="A715" t="str">
            <v>00000985</v>
          </cell>
          <cell r="B715" t="str">
            <v xml:space="preserve"> CABO DE COBRE ISOLAMENTO ANTI-CHAMA 450/750V 10MM2, TP PIRASTIC PIRELLI OU EQUIV </v>
          </cell>
          <cell r="C715" t="str">
            <v xml:space="preserve"> M </v>
          </cell>
          <cell r="D715">
            <v>5.03</v>
          </cell>
        </row>
        <row r="716">
          <cell r="A716" t="str">
            <v>00001006</v>
          </cell>
          <cell r="B716" t="str">
            <v xml:space="preserve"> CABO DE COBRE ISOLAMENTO ANTI-CHAMA 450/750V 120MM2, TP PIRASTIC PIRELLI OU EQUIV </v>
          </cell>
          <cell r="C716" t="str">
            <v xml:space="preserve"> M </v>
          </cell>
          <cell r="D716">
            <v>49.61</v>
          </cell>
        </row>
        <row r="717">
          <cell r="A717" t="str">
            <v>00000990</v>
          </cell>
          <cell r="B717" t="str">
            <v xml:space="preserve"> CABO DE COBRE ISOLAMENTO ANTI-CHAMA 450/750V 150MM2, TP PIRASTIC PIRELLI OU EQUIV </v>
          </cell>
          <cell r="C717" t="str">
            <v xml:space="preserve"> M </v>
          </cell>
          <cell r="D717">
            <v>59.94</v>
          </cell>
        </row>
        <row r="718">
          <cell r="A718" t="str">
            <v>00001004</v>
          </cell>
          <cell r="B718" t="str">
            <v xml:space="preserve"> CABO DE COBRE ISOLAMENTO ANTI-CHAMA 450/750V 16MM2, FLEXIVEL, TP FORESPLAST ALCOA OU EQUIV </v>
          </cell>
          <cell r="C718" t="str">
            <v xml:space="preserve"> M </v>
          </cell>
          <cell r="D718">
            <v>10.46</v>
          </cell>
        </row>
        <row r="719">
          <cell r="A719" t="str">
            <v>00001005</v>
          </cell>
          <cell r="B719" t="str">
            <v xml:space="preserve"> CABO DE COBRE ISOLAMENTO ANTI-CHAMA 450/750V 185MM2, TP PIRASTIC PIRELLI OU EQUIV </v>
          </cell>
          <cell r="C719" t="str">
            <v xml:space="preserve"> M </v>
          </cell>
          <cell r="D719">
            <v>74.97</v>
          </cell>
        </row>
        <row r="720">
          <cell r="A720" t="str">
            <v>00001014</v>
          </cell>
          <cell r="B720" t="str">
            <v xml:space="preserve"> CABO DE COBRE ISOLAMENTO ANTI-CHAMA 450/750V 2,5MM2, FLEXIVEL, TP FORESPLAST ALCOA OU EQUIV </v>
          </cell>
          <cell r="C720" t="str">
            <v xml:space="preserve"> M </v>
          </cell>
          <cell r="D720">
            <v>1.63</v>
          </cell>
        </row>
        <row r="721">
          <cell r="A721" t="str">
            <v>00000984</v>
          </cell>
          <cell r="B721" t="str">
            <v xml:space="preserve"> CABO DE COBRE ISOLAMENTO ANTI-CHAMA 450/750V 2,5MM2, TP PIRASTIC PIRELLI OU EQUIV </v>
          </cell>
          <cell r="C721" t="str">
            <v xml:space="preserve"> M </v>
          </cell>
          <cell r="D721">
            <v>1.37</v>
          </cell>
        </row>
        <row r="722">
          <cell r="A722" t="str">
            <v>00000991</v>
          </cell>
          <cell r="B722" t="str">
            <v xml:space="preserve"> CABO DE COBRE ISOLAMENTO ANTI-CHAMA 450/750V 240MM2, TP PIRASTIC PIRELLI OU EQUIV </v>
          </cell>
          <cell r="C722" t="str">
            <v xml:space="preserve"> M </v>
          </cell>
          <cell r="D722">
            <v>97.59</v>
          </cell>
        </row>
        <row r="723">
          <cell r="A723" t="str">
            <v>00000986</v>
          </cell>
          <cell r="B723" t="str">
            <v xml:space="preserve"> CABO DE COBRE ISOLAMENTO ANTI-CHAMA 450/750V 25MM2, TP PIRASTIC PIRELLI OU EQUIV </v>
          </cell>
          <cell r="C723" t="str">
            <v xml:space="preserve"> M </v>
          </cell>
          <cell r="D723">
            <v>11.24</v>
          </cell>
        </row>
        <row r="724">
          <cell r="A724" t="str">
            <v>00011798</v>
          </cell>
          <cell r="B724" t="str">
            <v xml:space="preserve"> CABO DE COBRE ISOLAMENTO ANTI-CHAMA 450/750V 3 X 10MM2, TP FICAP OU EQUIV </v>
          </cell>
          <cell r="C724" t="str">
            <v xml:space="preserve"> M </v>
          </cell>
          <cell r="D724">
            <v>24.18</v>
          </cell>
        </row>
        <row r="725">
          <cell r="A725" t="str">
            <v>00011801</v>
          </cell>
          <cell r="B725" t="str">
            <v xml:space="preserve"> CABO DE COBRE ISOLAMENTO ANTI-CHAMA 450/750V 3 X 16MM2, TP FICAP OU EQUIV </v>
          </cell>
          <cell r="C725" t="str">
            <v xml:space="preserve"> M </v>
          </cell>
          <cell r="D725">
            <v>32.619999999999997</v>
          </cell>
        </row>
        <row r="726">
          <cell r="A726" t="str">
            <v>00011804</v>
          </cell>
          <cell r="B726" t="str">
            <v xml:space="preserve"> CABO DE COBRE ISOLAMENTO ANTI-CHAMA 450/750V 3 X 25MM2, TP FICAP OU EQUIV </v>
          </cell>
          <cell r="C726" t="str">
            <v xml:space="preserve"> M </v>
          </cell>
          <cell r="D726">
            <v>48.5</v>
          </cell>
        </row>
        <row r="727">
          <cell r="A727" t="str">
            <v>00001024</v>
          </cell>
          <cell r="B727" t="str">
            <v xml:space="preserve"> CABO DE COBRE ISOLAMENTO ANTI-CHAMA 450/750V 300MM2, TP PIRASTIC PIRELLI OU EQUIV </v>
          </cell>
          <cell r="C727" t="str">
            <v xml:space="preserve"> M </v>
          </cell>
          <cell r="D727">
            <v>118.64</v>
          </cell>
        </row>
        <row r="728">
          <cell r="A728" t="str">
            <v>00000987</v>
          </cell>
          <cell r="B728" t="str">
            <v xml:space="preserve"> CABO DE COBRE ISOLAMENTO ANTI-CHAMA 450/750V 35MM2, TP PIRASTIC PIRELLI OU EQUIV </v>
          </cell>
          <cell r="C728" t="str">
            <v xml:space="preserve"> M </v>
          </cell>
          <cell r="D728">
            <v>14.9</v>
          </cell>
        </row>
        <row r="729">
          <cell r="A729" t="str">
            <v>00000981</v>
          </cell>
          <cell r="B729" t="str">
            <v xml:space="preserve"> CABO DE COBRE ISOLAMENTO ANTI-CHAMA 450/750V 4MM2, FLEXIVEL, TP FORESPLAST ALCOA OU EQUIV </v>
          </cell>
          <cell r="C729" t="str">
            <v xml:space="preserve"> M </v>
          </cell>
          <cell r="D729">
            <v>2.35</v>
          </cell>
        </row>
        <row r="730">
          <cell r="A730" t="str">
            <v>00001003</v>
          </cell>
          <cell r="B730" t="str">
            <v xml:space="preserve"> CABO DE COBRE ISOLAMENTO ANTI-CHAMA 450/750V 4MM2, TP PIRASTIC PIRELLI OU EQUIV </v>
          </cell>
          <cell r="C730" t="str">
            <v xml:space="preserve"> M </v>
          </cell>
          <cell r="D730">
            <v>1.96</v>
          </cell>
        </row>
        <row r="731">
          <cell r="A731" t="str">
            <v>00000992</v>
          </cell>
          <cell r="B731" t="str">
            <v xml:space="preserve"> CABO DE COBRE ISOLAMENTO ANTI-CHAMA 450/750V 400MM2 TP PIRASTIC PIRELLI OU EQUIV </v>
          </cell>
          <cell r="C731" t="str">
            <v xml:space="preserve"> M </v>
          </cell>
          <cell r="D731">
            <v>154.19</v>
          </cell>
        </row>
        <row r="732">
          <cell r="A732" t="str">
            <v>00001007</v>
          </cell>
          <cell r="B732" t="str">
            <v xml:space="preserve"> CABO DE COBRE ISOLAMENTO ANTI-CHAMA 450/750V 50MM2, TP PIRASTIC PIRELLI OU EQUIV </v>
          </cell>
          <cell r="C732" t="str">
            <v xml:space="preserve"> M </v>
          </cell>
          <cell r="D732">
            <v>20.13</v>
          </cell>
        </row>
        <row r="733">
          <cell r="A733" t="str">
            <v>00000982</v>
          </cell>
          <cell r="B733" t="str">
            <v xml:space="preserve"> CABO DE COBRE ISOLAMENTO ANTI-CHAMA 450/750V 6MM2, FLEXIVEL, TP FORESPLAST ALCOA OU EQUIV </v>
          </cell>
          <cell r="C733" t="str">
            <v xml:space="preserve"> M </v>
          </cell>
          <cell r="D733">
            <v>3.53</v>
          </cell>
        </row>
        <row r="734">
          <cell r="A734" t="str">
            <v>00001008</v>
          </cell>
          <cell r="B734" t="str">
            <v xml:space="preserve"> CABO DE COBRE ISOLAMENTO ANTI-CHAMA 450/750V 6MM2, TP PIRASTIC PIRELLI OU EQUIV </v>
          </cell>
          <cell r="C734" t="str">
            <v xml:space="preserve"> M </v>
          </cell>
          <cell r="D734">
            <v>3.01</v>
          </cell>
        </row>
        <row r="735">
          <cell r="A735" t="str">
            <v>00000988</v>
          </cell>
          <cell r="B735" t="str">
            <v xml:space="preserve"> CABO DE COBRE ISOLAMENTO ANTI-CHAMA 450/750V 70MM2, TP PIRASTIC PIRELLI OU SIMILAR </v>
          </cell>
          <cell r="C735" t="str">
            <v xml:space="preserve"> M </v>
          </cell>
          <cell r="D735">
            <v>29.54</v>
          </cell>
        </row>
        <row r="736">
          <cell r="A736" t="str">
            <v>00000989</v>
          </cell>
          <cell r="B736" t="str">
            <v xml:space="preserve"> CABO DE COBRE ISOLAMENTO ANTI-CHAMA 450/750V 95MM2, TP PIRASTIC PIRELLI OU EQUIV </v>
          </cell>
          <cell r="C736" t="str">
            <v xml:space="preserve"> M </v>
          </cell>
          <cell r="D736">
            <v>39.81</v>
          </cell>
        </row>
        <row r="737">
          <cell r="A737" t="str">
            <v>00000862</v>
          </cell>
          <cell r="B737" t="str">
            <v xml:space="preserve"> CABO DE COBRE NU 10MM2 MEIO-DURO </v>
          </cell>
          <cell r="C737" t="str">
            <v xml:space="preserve"> M </v>
          </cell>
          <cell r="D737">
            <v>4.45</v>
          </cell>
        </row>
        <row r="738">
          <cell r="A738" t="str">
            <v>00000866</v>
          </cell>
          <cell r="B738" t="str">
            <v xml:space="preserve"> CABO DE COBRE NU 120MM2 MEIO-DURO </v>
          </cell>
          <cell r="C738" t="str">
            <v xml:space="preserve"> M </v>
          </cell>
          <cell r="D738">
            <v>41.4</v>
          </cell>
        </row>
        <row r="739">
          <cell r="A739" t="str">
            <v>00000892</v>
          </cell>
          <cell r="B739" t="str">
            <v xml:space="preserve"> CABO DE COBRE NU 150MM2 MEIO-DURO </v>
          </cell>
          <cell r="C739" t="str">
            <v xml:space="preserve"> M </v>
          </cell>
          <cell r="D739">
            <v>50.24</v>
          </cell>
        </row>
        <row r="740">
          <cell r="A740" t="str">
            <v>00000857</v>
          </cell>
          <cell r="B740" t="str">
            <v xml:space="preserve"> CABO DE COBRE NU 16MM2 MEIO-DURO </v>
          </cell>
          <cell r="C740" t="str">
            <v xml:space="preserve"> M </v>
          </cell>
          <cell r="D740">
            <v>5.7</v>
          </cell>
        </row>
        <row r="741">
          <cell r="A741" t="str">
            <v>00000868</v>
          </cell>
          <cell r="B741" t="str">
            <v xml:space="preserve"> CABO DE COBRE NU 25MM2 MEIO-DURO </v>
          </cell>
          <cell r="C741" t="str">
            <v xml:space="preserve"> M </v>
          </cell>
          <cell r="D741">
            <v>10.15</v>
          </cell>
        </row>
        <row r="742">
          <cell r="A742" t="str">
            <v>00000870</v>
          </cell>
          <cell r="B742" t="str">
            <v xml:space="preserve"> CABO DE COBRE NU 300MM2 MEIO-DURO </v>
          </cell>
          <cell r="C742" t="str">
            <v xml:space="preserve"> M </v>
          </cell>
          <cell r="D742">
            <v>104.92</v>
          </cell>
        </row>
        <row r="743">
          <cell r="A743" t="str">
            <v>00000863</v>
          </cell>
          <cell r="B743" t="str">
            <v xml:space="preserve"> CABO DE COBRE NU 35MM2 MEIO-DURO </v>
          </cell>
          <cell r="C743" t="str">
            <v xml:space="preserve"> M </v>
          </cell>
          <cell r="D743">
            <v>13.03</v>
          </cell>
        </row>
        <row r="744">
          <cell r="A744" t="str">
            <v>00000867</v>
          </cell>
          <cell r="B744" t="str">
            <v xml:space="preserve"> CABO DE COBRE NU 50MM2 MEIO-DURO </v>
          </cell>
          <cell r="C744" t="str">
            <v xml:space="preserve"> M </v>
          </cell>
          <cell r="D744">
            <v>16.97</v>
          </cell>
        </row>
        <row r="745">
          <cell r="A745" t="str">
            <v>00000891</v>
          </cell>
          <cell r="B745" t="str">
            <v xml:space="preserve"> CABO DE COBRE NU 500MM2 MEIO-DURO </v>
          </cell>
          <cell r="C745" t="str">
            <v xml:space="preserve"> M </v>
          </cell>
          <cell r="D745">
            <v>167.24</v>
          </cell>
        </row>
        <row r="746">
          <cell r="A746" t="str">
            <v>00000861</v>
          </cell>
          <cell r="B746" t="str">
            <v xml:space="preserve"> CABO DE COBRE NU 6MM2 MEIO-DURO </v>
          </cell>
          <cell r="C746" t="str">
            <v xml:space="preserve"> M </v>
          </cell>
          <cell r="D746">
            <v>2.82</v>
          </cell>
        </row>
        <row r="747">
          <cell r="A747" t="str">
            <v>00000864</v>
          </cell>
          <cell r="B747" t="str">
            <v xml:space="preserve"> CABO DE COBRE NU 70MM2 MEIO-DURO </v>
          </cell>
          <cell r="C747" t="str">
            <v xml:space="preserve"> M </v>
          </cell>
          <cell r="D747">
            <v>25.05</v>
          </cell>
        </row>
        <row r="748">
          <cell r="A748" t="str">
            <v>00000865</v>
          </cell>
          <cell r="B748" t="str">
            <v xml:space="preserve"> CABO DE COBRE NU 95MM2 MEIO-DURO </v>
          </cell>
          <cell r="C748" t="str">
            <v xml:space="preserve"> M </v>
          </cell>
          <cell r="D748">
            <v>33.26</v>
          </cell>
        </row>
        <row r="749">
          <cell r="A749" t="str">
            <v>00000948</v>
          </cell>
          <cell r="B749" t="str">
            <v xml:space="preserve"> CABO DE COBRE UNIPOLAR 10MM2 BLINDADO, ISOLACAO 3,6/6KV EPR, COBERTURA EM PVC </v>
          </cell>
          <cell r="C749" t="str">
            <v xml:space="preserve"> M </v>
          </cell>
          <cell r="D749">
            <v>17.47</v>
          </cell>
        </row>
        <row r="750">
          <cell r="A750" t="str">
            <v>00000947</v>
          </cell>
          <cell r="B750" t="str">
            <v xml:space="preserve"> CABO DE COBRE UNIPOLAR 16MM2 BLINDADO, ISOLACAO 3,6/6KV EPR, COBERTURA EM PVC </v>
          </cell>
          <cell r="C750" t="str">
            <v xml:space="preserve"> M </v>
          </cell>
          <cell r="D750">
            <v>19.670000000000002</v>
          </cell>
        </row>
        <row r="751">
          <cell r="A751" t="str">
            <v>00000911</v>
          </cell>
          <cell r="B751" t="str">
            <v xml:space="preserve"> CABO DE COBRE UNIPOLAR 16MM2 BLINDADO, ISOLACAO 6/10KV EPR, COBERTURA EM PVC </v>
          </cell>
          <cell r="C751" t="str">
            <v xml:space="preserve"> M </v>
          </cell>
          <cell r="D751">
            <v>19.89</v>
          </cell>
        </row>
        <row r="752">
          <cell r="A752" t="str">
            <v>00000925</v>
          </cell>
          <cell r="B752" t="str">
            <v xml:space="preserve"> CABO DE COBRE UNIPOLAR 25MM2 BLINDADO, ISOLACAO 3,6/6KV EPR, COBERTURA EM PVC </v>
          </cell>
          <cell r="C752" t="str">
            <v xml:space="preserve"> M </v>
          </cell>
          <cell r="D752">
            <v>22.71</v>
          </cell>
        </row>
        <row r="753">
          <cell r="A753" t="str">
            <v>00000954</v>
          </cell>
          <cell r="B753" t="str">
            <v xml:space="preserve"> CABO DE COBRE UNIPOLAR 25MM2 BLINDADO, ISOLACAO 6/10 KV EPR, COBERTURA EM PVC </v>
          </cell>
          <cell r="C753" t="str">
            <v xml:space="preserve"> M </v>
          </cell>
          <cell r="D753">
            <v>22.95</v>
          </cell>
        </row>
        <row r="754">
          <cell r="A754" t="str">
            <v>00000901</v>
          </cell>
          <cell r="B754" t="str">
            <v xml:space="preserve"> CABO DE COBRE UNIPOLAR 35MM2 BLINDADO, ISOLACAO 12/20KV EPR - COBERTURA EM PVC. </v>
          </cell>
          <cell r="C754" t="str">
            <v xml:space="preserve"> M </v>
          </cell>
          <cell r="D754">
            <v>29.88</v>
          </cell>
        </row>
        <row r="755">
          <cell r="A755" t="str">
            <v>00000926</v>
          </cell>
          <cell r="B755" t="str">
            <v xml:space="preserve"> CABO DE COBRE UNIPOLAR 35MM2 BLINDADO, ISOLACAO 3,6/6KV EPR, COBERTURA EM PVC </v>
          </cell>
          <cell r="C755" t="str">
            <v xml:space="preserve"> M </v>
          </cell>
          <cell r="D755">
            <v>25.83</v>
          </cell>
        </row>
        <row r="756">
          <cell r="A756" t="str">
            <v>00000912</v>
          </cell>
          <cell r="B756" t="str">
            <v xml:space="preserve"> CABO DE COBRE UNIPOLAR 35MM2 BLINDADO, ISOLACAO 6/10KV EPR, COBERTURA EM PVC </v>
          </cell>
          <cell r="C756" t="str">
            <v xml:space="preserve"> M </v>
          </cell>
          <cell r="D756">
            <v>26.11</v>
          </cell>
        </row>
        <row r="757">
          <cell r="A757" t="str">
            <v>00000955</v>
          </cell>
          <cell r="B757" t="str">
            <v xml:space="preserve"> CABO DE COBRE UNIPOLAR 50MM2 BLINDADO, ISOLACAO 12/20 KV EPR, COBERTURA EM PVC </v>
          </cell>
          <cell r="C757" t="str">
            <v xml:space="preserve"> M </v>
          </cell>
          <cell r="D757">
            <v>35.72</v>
          </cell>
        </row>
        <row r="758">
          <cell r="A758" t="str">
            <v>00000946</v>
          </cell>
          <cell r="B758" t="str">
            <v xml:space="preserve"> CABO DE COBRE UNIPOLAR 50MM2 BLINDADO, ISOLACAO 3,6/6 KV EPR, COBERTURA EM PVC </v>
          </cell>
          <cell r="C758" t="str">
            <v xml:space="preserve"> M </v>
          </cell>
          <cell r="D758">
            <v>29.66</v>
          </cell>
        </row>
        <row r="759">
          <cell r="A759" t="str">
            <v>00000953</v>
          </cell>
          <cell r="B759" t="str">
            <v xml:space="preserve"> CABO DE COBRE UNIPOLAR 50MM2 BLINDADO, ISOLACAO 6/10 KV EPR, COBERTURA EM PVC </v>
          </cell>
          <cell r="C759" t="str">
            <v xml:space="preserve"> M </v>
          </cell>
          <cell r="D759">
            <v>31.04</v>
          </cell>
        </row>
        <row r="760">
          <cell r="A760" t="str">
            <v>00000902</v>
          </cell>
          <cell r="B760" t="str">
            <v xml:space="preserve"> CABO DE COBRE UNIPOLAR 70MM2 BLINDADO, ISOLACAO 12/20KV EPR COBERTURA EM PVC </v>
          </cell>
          <cell r="C760" t="str">
            <v xml:space="preserve"> M </v>
          </cell>
          <cell r="D760">
            <v>38.79</v>
          </cell>
        </row>
        <row r="761">
          <cell r="A761" t="str">
            <v>00000927</v>
          </cell>
          <cell r="B761" t="str">
            <v xml:space="preserve"> CABO DE COBRE UNIPOLAR 70MM2 BLINDADO, ISOLACAO 3,6 KV EPR, COBERTURA EM PVC </v>
          </cell>
          <cell r="C761" t="str">
            <v xml:space="preserve"> M </v>
          </cell>
          <cell r="D761">
            <v>36.42</v>
          </cell>
        </row>
        <row r="762">
          <cell r="A762" t="str">
            <v>00000913</v>
          </cell>
          <cell r="B762" t="str">
            <v xml:space="preserve"> CABO DE COBRE UNIPOLAR 70MM2 BLINDADO, ISOLACAO 6/10KV EPR, COBERTURA EM PVC </v>
          </cell>
          <cell r="C762" t="str">
            <v xml:space="preserve"> M </v>
          </cell>
          <cell r="D762">
            <v>36.86</v>
          </cell>
        </row>
        <row r="763">
          <cell r="A763" t="str">
            <v>00000903</v>
          </cell>
          <cell r="B763" t="str">
            <v xml:space="preserve"> CABO DE COBRE UNIPOLAR 95MM2 BLINDADO, ISOLACAO 12/20KV EPR, COBERTURA EM PVC </v>
          </cell>
          <cell r="C763" t="str">
            <v xml:space="preserve"> M </v>
          </cell>
          <cell r="D763">
            <v>52.5</v>
          </cell>
        </row>
        <row r="764">
          <cell r="A764" t="str">
            <v>00000945</v>
          </cell>
          <cell r="B764" t="str">
            <v xml:space="preserve"> CABO DE COBRE UNIPOLAR 95MM2 BLINDADO, ISOLACAO 3,6/6 KV EPR, COBERTURA EM PVC </v>
          </cell>
          <cell r="C764" t="str">
            <v xml:space="preserve"> M </v>
          </cell>
          <cell r="D764">
            <v>43.52</v>
          </cell>
        </row>
        <row r="765">
          <cell r="A765" t="str">
            <v>00000914</v>
          </cell>
          <cell r="B765" t="str">
            <v xml:space="preserve"> CABO DE COBRE UNIPOLAR 95MM2 BLINDADO, ISOLACAO 6/10KV EPR, COBERTURA EM PVC </v>
          </cell>
          <cell r="C765" t="str">
            <v xml:space="preserve"> M </v>
          </cell>
          <cell r="D765">
            <v>44</v>
          </cell>
        </row>
        <row r="766">
          <cell r="A766" t="str">
            <v>00011902</v>
          </cell>
          <cell r="B766" t="str">
            <v xml:space="preserve"> CABO TELEFONICO S/ BLINDAGEM INT CCI 2 PARES </v>
          </cell>
          <cell r="C766" t="str">
            <v xml:space="preserve"> M </v>
          </cell>
          <cell r="D766">
            <v>0.47</v>
          </cell>
        </row>
        <row r="767">
          <cell r="A767" t="str">
            <v>00011903</v>
          </cell>
          <cell r="B767" t="str">
            <v xml:space="preserve"> CABO TELEFONICO S/ BLINDAGEM INT CCI 3 PARES </v>
          </cell>
          <cell r="C767" t="str">
            <v xml:space="preserve"> M </v>
          </cell>
          <cell r="D767">
            <v>0.69</v>
          </cell>
        </row>
        <row r="768">
          <cell r="A768" t="str">
            <v>00011904</v>
          </cell>
          <cell r="B768" t="str">
            <v xml:space="preserve"> CABO TELEFONICO S/ BLINDAGEM INT CCI 4 PARES </v>
          </cell>
          <cell r="C768" t="str">
            <v xml:space="preserve"> M </v>
          </cell>
          <cell r="D768">
            <v>0.71</v>
          </cell>
        </row>
        <row r="769">
          <cell r="A769" t="str">
            <v>00011905</v>
          </cell>
          <cell r="B769" t="str">
            <v xml:space="preserve"> CABO TELEFONICO S/ BLINDAGEM INT CCI 5 PARES </v>
          </cell>
          <cell r="C769" t="str">
            <v xml:space="preserve"> M </v>
          </cell>
          <cell r="D769">
            <v>0.76</v>
          </cell>
        </row>
        <row r="770">
          <cell r="A770" t="str">
            <v>00011906</v>
          </cell>
          <cell r="B770" t="str">
            <v xml:space="preserve"> CABO TELEFONICO S/ BLINDAGEM INT CCI 6 PARES </v>
          </cell>
          <cell r="C770" t="str">
            <v xml:space="preserve"> M </v>
          </cell>
          <cell r="D770">
            <v>0.98</v>
          </cell>
        </row>
        <row r="771">
          <cell r="A771" t="str">
            <v>00011914</v>
          </cell>
          <cell r="B771" t="str">
            <v xml:space="preserve"> CABO TELEFONICO TP CT 0,50 PARA 100 PARES </v>
          </cell>
          <cell r="C771" t="str">
            <v xml:space="preserve"> M </v>
          </cell>
          <cell r="D771">
            <v>13.92</v>
          </cell>
        </row>
        <row r="772">
          <cell r="A772" t="str">
            <v>00011916</v>
          </cell>
          <cell r="B772" t="str">
            <v xml:space="preserve"> CABO TELEFONICO TP CTP-APL 0,50 PARA 10 PARES </v>
          </cell>
          <cell r="C772" t="str">
            <v xml:space="preserve"> M </v>
          </cell>
          <cell r="D772">
            <v>2.72</v>
          </cell>
        </row>
        <row r="773">
          <cell r="A773" t="str">
            <v>00011917</v>
          </cell>
          <cell r="B773" t="str">
            <v xml:space="preserve"> CABO TELEFONICO TP CTP-APL 0,50 PARA 20 PARES </v>
          </cell>
          <cell r="C773" t="str">
            <v xml:space="preserve"> M </v>
          </cell>
          <cell r="D773">
            <v>4.62</v>
          </cell>
        </row>
        <row r="774">
          <cell r="A774" t="str">
            <v>00011918</v>
          </cell>
          <cell r="B774" t="str">
            <v xml:space="preserve"> CABO TELEFONICO TP CTP-APL 0,50 PARA 30 PARES </v>
          </cell>
          <cell r="C774" t="str">
            <v xml:space="preserve"> M </v>
          </cell>
          <cell r="D774">
            <v>5.44</v>
          </cell>
        </row>
        <row r="775">
          <cell r="A775" t="str">
            <v>00011919</v>
          </cell>
          <cell r="B775" t="str">
            <v xml:space="preserve"> CABO TELEFONICO USO INTERNO TP CI PARA 10 PARES </v>
          </cell>
          <cell r="C775" t="str">
            <v xml:space="preserve"> M </v>
          </cell>
          <cell r="D775">
            <v>2.16</v>
          </cell>
        </row>
        <row r="776">
          <cell r="A776" t="str">
            <v>00011920</v>
          </cell>
          <cell r="B776" t="str">
            <v xml:space="preserve"> CABO TELEFONICO USO INTERNO TP CI PARA 20 PARES </v>
          </cell>
          <cell r="C776" t="str">
            <v xml:space="preserve"> M </v>
          </cell>
          <cell r="D776">
            <v>3.46</v>
          </cell>
        </row>
        <row r="777">
          <cell r="A777" t="str">
            <v>00011924</v>
          </cell>
          <cell r="B777" t="str">
            <v xml:space="preserve"> CABO TELEFONICO USO INTERNO TP CI PARA 200 PARES </v>
          </cell>
          <cell r="C777" t="str">
            <v xml:space="preserve"> M </v>
          </cell>
          <cell r="D777">
            <v>31.85</v>
          </cell>
        </row>
        <row r="778">
          <cell r="A778" t="str">
            <v>00011921</v>
          </cell>
          <cell r="B778" t="str">
            <v xml:space="preserve"> CABO TELEFONICO USO INTERNO TP CI PARA 30 PARES </v>
          </cell>
          <cell r="C778" t="str">
            <v xml:space="preserve"> M </v>
          </cell>
          <cell r="D778">
            <v>4.84</v>
          </cell>
        </row>
        <row r="779">
          <cell r="A779" t="str">
            <v>00011922</v>
          </cell>
          <cell r="B779" t="str">
            <v xml:space="preserve"> CABO TELEFONICO USO INTERNO TP CI PARA 50 PARES </v>
          </cell>
          <cell r="C779" t="str">
            <v xml:space="preserve"> M </v>
          </cell>
          <cell r="D779">
            <v>8.4499999999999993</v>
          </cell>
        </row>
        <row r="780">
          <cell r="A780" t="str">
            <v>00011923</v>
          </cell>
          <cell r="B780" t="str">
            <v xml:space="preserve"> CABO TELEFONICO USO INTERNO TP CI PARA 75 PARES </v>
          </cell>
          <cell r="C780" t="str">
            <v xml:space="preserve"> M </v>
          </cell>
          <cell r="D780">
            <v>10.39</v>
          </cell>
        </row>
        <row r="781">
          <cell r="A781" t="str">
            <v>00011901</v>
          </cell>
          <cell r="B781" t="str">
            <v xml:space="preserve"> CABO TELEFÔNICO SEM BLINDAGEM INTERNA CCI 1 PAR </v>
          </cell>
          <cell r="C781" t="str">
            <v xml:space="preserve"> M </v>
          </cell>
          <cell r="D781">
            <v>0.28999999999999998</v>
          </cell>
        </row>
        <row r="782">
          <cell r="A782" t="str">
            <v>00010721</v>
          </cell>
          <cell r="B782" t="str">
            <v xml:space="preserve"> CACO DE MARMORE PARA PISO </v>
          </cell>
          <cell r="C782" t="str">
            <v xml:space="preserve"> M2 </v>
          </cell>
          <cell r="D782">
            <v>15.89</v>
          </cell>
        </row>
        <row r="783">
          <cell r="A783" t="str">
            <v>00002354</v>
          </cell>
          <cell r="B783" t="str">
            <v xml:space="preserve"> CADASTRISTA DE USUARIOS </v>
          </cell>
          <cell r="C783" t="str">
            <v xml:space="preserve"> H </v>
          </cell>
          <cell r="D783">
            <v>16.940000000000001</v>
          </cell>
        </row>
        <row r="784">
          <cell r="A784" t="str">
            <v>00005089</v>
          </cell>
          <cell r="B784" t="str">
            <v xml:space="preserve"> CADEADO ACO GRAFITADO OXIDADO ENVERNIZADO 45MM </v>
          </cell>
          <cell r="C784" t="str">
            <v xml:space="preserve"> UN </v>
          </cell>
          <cell r="D784">
            <v>20.350000000000001</v>
          </cell>
        </row>
        <row r="785">
          <cell r="A785" t="str">
            <v>00005090</v>
          </cell>
          <cell r="B785" t="str">
            <v xml:space="preserve"> CADEADO LATAO CROMADO H = 25MM </v>
          </cell>
          <cell r="C785" t="str">
            <v xml:space="preserve"> UN </v>
          </cell>
          <cell r="D785">
            <v>9.83</v>
          </cell>
        </row>
        <row r="786">
          <cell r="A786" t="str">
            <v>00005085</v>
          </cell>
          <cell r="B786" t="str">
            <v xml:space="preserve"> CADEADO LATAO CROMADO H = 35MM / 5 PINOS / HASTE CROMADA H = 30MM </v>
          </cell>
          <cell r="C786" t="str">
            <v xml:space="preserve"> UN </v>
          </cell>
          <cell r="D786">
            <v>14.8</v>
          </cell>
        </row>
        <row r="787">
          <cell r="A787" t="str">
            <v>00011848</v>
          </cell>
          <cell r="B787" t="str">
            <v xml:space="preserve"> CADERNETA DE TOPOGRAFO </v>
          </cell>
          <cell r="C787" t="str">
            <v xml:space="preserve"> UN </v>
          </cell>
          <cell r="D787">
            <v>4.54</v>
          </cell>
        </row>
        <row r="788">
          <cell r="A788" t="str">
            <v>00004496</v>
          </cell>
          <cell r="B788" t="str">
            <v xml:space="preserve"> CAIBRO DE MADEIRA NATIVA/REGIONAL 5 X 5 CM NAO APARELHADA (P/FORMA) </v>
          </cell>
          <cell r="C788" t="str">
            <v xml:space="preserve"> M </v>
          </cell>
          <cell r="D788">
            <v>1.06</v>
          </cell>
        </row>
        <row r="789">
          <cell r="A789" t="str">
            <v>00011638</v>
          </cell>
          <cell r="B789" t="str">
            <v xml:space="preserve"> CAIXA CONCRETO ARMADO P/AR CONDICIONADO 18000BTU </v>
          </cell>
          <cell r="C789" t="str">
            <v xml:space="preserve"> UN </v>
          </cell>
          <cell r="D789">
            <v>212.45</v>
          </cell>
        </row>
        <row r="790">
          <cell r="A790" t="str">
            <v>00011868</v>
          </cell>
          <cell r="B790" t="str">
            <v xml:space="preserve"> CAIXA D'AGUA FIBRA DE VIDRO 1000L </v>
          </cell>
          <cell r="C790" t="str">
            <v xml:space="preserve"> UN </v>
          </cell>
          <cell r="D790">
            <v>267.63</v>
          </cell>
        </row>
        <row r="791">
          <cell r="A791" t="str">
            <v>00011869</v>
          </cell>
          <cell r="B791" t="str">
            <v xml:space="preserve"> CAIXA D'AGUA FIBRA DE VIDRO 1500L </v>
          </cell>
          <cell r="C791" t="str">
            <v xml:space="preserve"> UN </v>
          </cell>
          <cell r="D791">
            <v>407.22</v>
          </cell>
        </row>
        <row r="792">
          <cell r="A792" t="str">
            <v>00011871</v>
          </cell>
          <cell r="B792" t="str">
            <v xml:space="preserve"> CAIXA D'AGUA FIBRA DE VIDRO 500L </v>
          </cell>
          <cell r="C792" t="str">
            <v xml:space="preserve"> UN </v>
          </cell>
          <cell r="D792">
            <v>171.16</v>
          </cell>
        </row>
        <row r="793">
          <cell r="A793" t="str">
            <v>00011865</v>
          </cell>
          <cell r="B793" t="str">
            <v xml:space="preserve"> CAIXA D'AGUA FIBROCIMENTO REDONDA C/ TAMPA 500L </v>
          </cell>
          <cell r="C793" t="str">
            <v xml:space="preserve"> UN </v>
          </cell>
          <cell r="D793">
            <v>93.87</v>
          </cell>
        </row>
        <row r="794">
          <cell r="A794" t="str">
            <v>00011867</v>
          </cell>
          <cell r="B794" t="str">
            <v xml:space="preserve"> CAIXA D'AGUA FIBROCIMENTO REDONDA C/ TAMPA 750L </v>
          </cell>
          <cell r="C794" t="str">
            <v xml:space="preserve"> UN </v>
          </cell>
          <cell r="D794">
            <v>162.71</v>
          </cell>
        </row>
        <row r="795">
          <cell r="A795" t="str">
            <v>00001025</v>
          </cell>
          <cell r="B795" t="str">
            <v xml:space="preserve"> CAIXA D'AGUA FIBROCIMENTO 1000L </v>
          </cell>
          <cell r="C795" t="str">
            <v xml:space="preserve"> UN </v>
          </cell>
          <cell r="D795">
            <v>195.39</v>
          </cell>
        </row>
        <row r="796">
          <cell r="A796" t="str">
            <v>00001026</v>
          </cell>
          <cell r="B796" t="str">
            <v xml:space="preserve"> CAIXA D'AGUA FIBROCIMENTO 250L </v>
          </cell>
          <cell r="C796" t="str">
            <v xml:space="preserve"> UN </v>
          </cell>
          <cell r="D796">
            <v>58.96</v>
          </cell>
        </row>
        <row r="797">
          <cell r="A797" t="str">
            <v>00001027</v>
          </cell>
          <cell r="B797" t="str">
            <v xml:space="preserve"> CAIXA DAGUA FIBROCIMENTO 100L </v>
          </cell>
          <cell r="C797" t="str">
            <v xml:space="preserve"> UN </v>
          </cell>
          <cell r="D797">
            <v>34.57</v>
          </cell>
        </row>
        <row r="798">
          <cell r="A798" t="str">
            <v>00011241</v>
          </cell>
          <cell r="B798" t="str">
            <v xml:space="preserve"> CAIXA DE FERRO FUNDIDO P/ REGISTRO NA RUA - 38,5 X 38,5 X 22CM - 59KG </v>
          </cell>
          <cell r="C798" t="str">
            <v xml:space="preserve"> UN </v>
          </cell>
          <cell r="D798">
            <v>337.47</v>
          </cell>
        </row>
        <row r="799">
          <cell r="A799" t="str">
            <v>00010521</v>
          </cell>
          <cell r="B799" t="str">
            <v xml:space="preserve"> CAIXA DE INCENDIO/ABRIGO DE MANGUEIRAS EM CHAPA SAE 1020 LAMINADA A FRIO, PORTA C/ VENTILACAO E </v>
          </cell>
          <cell r="C799" t="str">
            <v xml:space="preserve"> UN </v>
          </cell>
          <cell r="D799">
            <v>161</v>
          </cell>
        </row>
        <row r="800">
          <cell r="A800" t="str">
            <v>00010885</v>
          </cell>
          <cell r="B800" t="str">
            <v xml:space="preserve"> CAIXA DE INCENDIO/ABRIGO DE MANGUEIRAS EM CHAPA SAE 1020 LAMINADA A FRIO, PORTA C/ VENTILACAO E </v>
          </cell>
          <cell r="C800" t="str">
            <v xml:space="preserve"> UN </v>
          </cell>
          <cell r="D800">
            <v>208.24</v>
          </cell>
        </row>
        <row r="801">
          <cell r="A801" t="str">
            <v>00020962</v>
          </cell>
          <cell r="B801" t="str">
            <v xml:space="preserve"> CAIXA DE INCENDIO/ABRIGO DE MANGUEIRAS EM CHAPA SAE 1020 LAMINADA A FRIO, PORTA C/ VENTILACAO E </v>
          </cell>
          <cell r="C801" t="str">
            <v xml:space="preserve"> UN </v>
          </cell>
          <cell r="D801">
            <v>162.5</v>
          </cell>
        </row>
        <row r="802">
          <cell r="A802" t="str">
            <v>00020963</v>
          </cell>
          <cell r="B802" t="str">
            <v xml:space="preserve"> CAIXA DE INCENDIO/ABRIGO DE MANGUEIRAS EM CHAPA SAE 1020 LAMINADA A FRIO, PORTA C/ VENTILACAO E </v>
          </cell>
          <cell r="C802" t="str">
            <v xml:space="preserve"> UN </v>
          </cell>
          <cell r="D802">
            <v>222.69</v>
          </cell>
        </row>
        <row r="803">
          <cell r="A803" t="str">
            <v>00011246</v>
          </cell>
          <cell r="B803" t="str">
            <v xml:space="preserve"> CAIXA DE PASSAGEM N 1 PADRAO TELEBRAS DIM 10 X10 X 5CM EM CHAPA DE ACO GALV </v>
          </cell>
          <cell r="C803" t="str">
            <v xml:space="preserve"> UN </v>
          </cell>
          <cell r="D803">
            <v>6.37</v>
          </cell>
        </row>
        <row r="804">
          <cell r="A804" t="str">
            <v>00011250</v>
          </cell>
          <cell r="B804" t="str">
            <v xml:space="preserve"> CAIXA DE PASSAGEM N 2 PADRAO TELEBRAS DIM 20 X 20 X 12CM EM CHAPA DE ACO GALV </v>
          </cell>
          <cell r="C804" t="str">
            <v xml:space="preserve"> UN </v>
          </cell>
          <cell r="D804">
            <v>31.19</v>
          </cell>
        </row>
        <row r="805">
          <cell r="A805" t="str">
            <v>00011251</v>
          </cell>
          <cell r="B805" t="str">
            <v xml:space="preserve"> CAIXA DE PASSAGEM N 3 PADRAO TELEBRAS DIM 40 X 40 X 12CM EM CHAPA DE ACO GALV </v>
          </cell>
          <cell r="C805" t="str">
            <v xml:space="preserve"> UN </v>
          </cell>
          <cell r="D805">
            <v>56.49</v>
          </cell>
        </row>
        <row r="806">
          <cell r="A806" t="str">
            <v>00011253</v>
          </cell>
          <cell r="B806" t="str">
            <v xml:space="preserve"> CAIXA DE PASSAGEM N 4 PADRAO TELEBRAS DIM 60 X 60 X 12CM EM CHAPA DE ACO GALV </v>
          </cell>
          <cell r="C806" t="str">
            <v xml:space="preserve"> UN </v>
          </cell>
          <cell r="D806">
            <v>89.74</v>
          </cell>
        </row>
        <row r="807">
          <cell r="A807" t="str">
            <v>00011255</v>
          </cell>
          <cell r="B807" t="str">
            <v xml:space="preserve"> CAIXA DE PASSAGEM N 5 PADRAO TELEBRAS DIM 80 X 80 X 12CM EM CHAPA DE ACO GALV </v>
          </cell>
          <cell r="C807" t="str">
            <v xml:space="preserve"> UN </v>
          </cell>
          <cell r="D807">
            <v>132.69999999999999</v>
          </cell>
        </row>
        <row r="808">
          <cell r="A808" t="str">
            <v>00014055</v>
          </cell>
          <cell r="B808" t="str">
            <v xml:space="preserve"> CAIXA DE PASSAGEM N 6 PADRAO TELEBRAS DIM 120 X 120 X 12CM EM CHAPA DE ACO GALV </v>
          </cell>
          <cell r="C808" t="str">
            <v xml:space="preserve"> UN </v>
          </cell>
          <cell r="D808">
            <v>320.49</v>
          </cell>
        </row>
        <row r="809">
          <cell r="A809" t="str">
            <v>00010569</v>
          </cell>
          <cell r="B809" t="str">
            <v xml:space="preserve"> CAIXA DE PASSAGEM OCTOGONAL 4" X 4" FUNDO MOVEL, EM CHAPA GALVANIZADA" </v>
          </cell>
          <cell r="C809" t="str">
            <v xml:space="preserve"> UN </v>
          </cell>
          <cell r="D809">
            <v>1.28</v>
          </cell>
        </row>
        <row r="810">
          <cell r="A810" t="str">
            <v>00011247</v>
          </cell>
          <cell r="B810" t="str">
            <v xml:space="preserve"> CAIXA DE PASSAGEM P/ TELEFONE EM CHAPA DE ACO GALV 150 X 150 X 15CM </v>
          </cell>
          <cell r="C810" t="str">
            <v xml:space="preserve"> UN </v>
          </cell>
          <cell r="D810">
            <v>576.88</v>
          </cell>
        </row>
        <row r="811">
          <cell r="A811" t="str">
            <v>00011248</v>
          </cell>
          <cell r="B811" t="str">
            <v xml:space="preserve"> CAIXA DE PASSAGEM P/ TELEFONE EM CHAPA DE ACO GALV 200 X 200 X 15CM </v>
          </cell>
          <cell r="C811" t="str">
            <v xml:space="preserve"> UN </v>
          </cell>
          <cell r="D811">
            <v>786.79</v>
          </cell>
        </row>
        <row r="812">
          <cell r="A812" t="str">
            <v>00011249</v>
          </cell>
          <cell r="B812" t="str">
            <v xml:space="preserve"> CAIXA DE PASSAGEM P/ TELEFONE EM CHAPA DE ACO GALV 200 X 200 X 21,8CM </v>
          </cell>
          <cell r="C812" t="str">
            <v xml:space="preserve"> UN </v>
          </cell>
          <cell r="D812">
            <v>1100.3399999999999</v>
          </cell>
        </row>
        <row r="813">
          <cell r="A813" t="str">
            <v>00011254</v>
          </cell>
          <cell r="B813" t="str">
            <v xml:space="preserve"> CAIXA DE PASSAGEM P/ TELEFONE EM CHAPA DE ACO GALV 60 X 60 X 15CM </v>
          </cell>
          <cell r="C813" t="str">
            <v xml:space="preserve"> UN </v>
          </cell>
          <cell r="D813">
            <v>94.97</v>
          </cell>
        </row>
        <row r="814">
          <cell r="A814" t="str">
            <v>00011256</v>
          </cell>
          <cell r="B814" t="str">
            <v xml:space="preserve"> CAIXA DE PASSAGEM P/ TELEFONE EM CHAPA DE ACO GALV 80 X 80 X 15CM </v>
          </cell>
          <cell r="C814" t="str">
            <v xml:space="preserve"> UN </v>
          </cell>
          <cell r="D814">
            <v>158.09</v>
          </cell>
        </row>
        <row r="815">
          <cell r="A815" t="str">
            <v>00011252</v>
          </cell>
          <cell r="B815" t="str">
            <v xml:space="preserve"> CAIXA DE PASSAGEM PADRAO TELESP/TELEBRAS DIM 50 X 50 X 12CM EM CHAPA DE ACO GALV </v>
          </cell>
          <cell r="C815" t="str">
            <v xml:space="preserve"> UN </v>
          </cell>
          <cell r="D815">
            <v>64.2</v>
          </cell>
        </row>
        <row r="816">
          <cell r="A816" t="str">
            <v>00002555</v>
          </cell>
          <cell r="B816" t="str">
            <v xml:space="preserve"> CAIXA DE PASSAGEM 3" X 3" SEXTAVADA EM FERRO GALV" </v>
          </cell>
          <cell r="C816" t="str">
            <v xml:space="preserve"> UN </v>
          </cell>
          <cell r="D816">
            <v>1.07</v>
          </cell>
        </row>
        <row r="817">
          <cell r="A817" t="str">
            <v>00002556</v>
          </cell>
          <cell r="B817" t="str">
            <v xml:space="preserve"> CAIXA DE PASSAGEM 4" X 2" EM FERRO GALV" </v>
          </cell>
          <cell r="C817" t="str">
            <v xml:space="preserve"> UN </v>
          </cell>
          <cell r="D817">
            <v>0.64</v>
          </cell>
        </row>
        <row r="818">
          <cell r="A818" t="str">
            <v>00002557</v>
          </cell>
          <cell r="B818" t="str">
            <v xml:space="preserve"> CAIXA DE PASSAGEM 4" X 4" EM FERRO GALV" </v>
          </cell>
          <cell r="C818" t="str">
            <v xml:space="preserve"> UN </v>
          </cell>
          <cell r="D818">
            <v>1.07</v>
          </cell>
        </row>
        <row r="819">
          <cell r="A819" t="str">
            <v>00001066</v>
          </cell>
          <cell r="B819" t="str">
            <v xml:space="preserve"> CAIXA DE PROTECAO P/ MEDIDOR HORO-SAZONAL EM CHAPA DE ALUMINIO DE 3MM </v>
          </cell>
          <cell r="C819" t="str">
            <v xml:space="preserve"> UN </v>
          </cell>
          <cell r="D819">
            <v>661.17</v>
          </cell>
        </row>
        <row r="820">
          <cell r="A820" t="str">
            <v>00001043</v>
          </cell>
          <cell r="B820" t="str">
            <v xml:space="preserve"> CAIXA DE PROTECAO P/ MEDIDOR MONOFASICO E DISJUNTOR EM CHAPA ALUMINIO 3MM </v>
          </cell>
          <cell r="C820" t="str">
            <v xml:space="preserve"> UN </v>
          </cell>
          <cell r="D820">
            <v>70.099999999999994</v>
          </cell>
        </row>
        <row r="821">
          <cell r="A821" t="str">
            <v>00001072</v>
          </cell>
          <cell r="B821" t="str">
            <v xml:space="preserve"> CAIXA DE PROTECAO P/ MEDIDOR MONOFASICO E DISJUNTOR EM CHAPA DE FERRO GALV </v>
          </cell>
          <cell r="C821" t="str">
            <v xml:space="preserve"> UN </v>
          </cell>
          <cell r="D821">
            <v>37.22</v>
          </cell>
        </row>
        <row r="822">
          <cell r="A822" t="str">
            <v>00001062</v>
          </cell>
          <cell r="B822" t="str">
            <v xml:space="preserve"> CAIXA DE PROTECAO P/ MEDIDOR TRIFASICO E DISJUNTOR EM CHAPA DE ACO GALV 18 USG </v>
          </cell>
          <cell r="C822" t="str">
            <v xml:space="preserve"> UN </v>
          </cell>
          <cell r="D822">
            <v>101.23</v>
          </cell>
        </row>
        <row r="823">
          <cell r="A823" t="str">
            <v>00001061</v>
          </cell>
          <cell r="B823" t="str">
            <v xml:space="preserve"> CAIXA DE PROTECAO P/ MEDIDOR TRIFASICO E DISJUNTOR EM CHAPA DE ALUMINIO 3MM </v>
          </cell>
          <cell r="C823" t="str">
            <v xml:space="preserve"> UN </v>
          </cell>
          <cell r="D823">
            <v>156.13</v>
          </cell>
        </row>
        <row r="824">
          <cell r="A824" t="str">
            <v>00001065</v>
          </cell>
          <cell r="B824" t="str">
            <v xml:space="preserve"> CAIXA DE PROTECAO P/ TRANSFORMADOR DE CORRENTE EM CHAPA DE ALUMINIO DE 3MM </v>
          </cell>
          <cell r="C824" t="str">
            <v xml:space="preserve"> UN </v>
          </cell>
          <cell r="D824">
            <v>173.94</v>
          </cell>
        </row>
        <row r="825">
          <cell r="A825" t="str">
            <v>00011694</v>
          </cell>
          <cell r="B825" t="str">
            <v xml:space="preserve"> CAIXA DESCARGA PLASTICA, EMBUTIR, COMPLETA, COM ESPELHO CROMADO - CAPACIDADE 12 A 14 L </v>
          </cell>
          <cell r="C825" t="str">
            <v xml:space="preserve"> UN </v>
          </cell>
          <cell r="D825">
            <v>137.32</v>
          </cell>
        </row>
        <row r="826">
          <cell r="A826" t="str">
            <v>00001030</v>
          </cell>
          <cell r="B826" t="str">
            <v xml:space="preserve"> CAIXA DESCARGA PLASTICA, EXTERNA, COMPLETA COM TUBO DE DESCARGA, ENGATE FLEXIVEL, BOIA E </v>
          </cell>
          <cell r="C826" t="str">
            <v xml:space="preserve"> UN </v>
          </cell>
          <cell r="D826">
            <v>19.5</v>
          </cell>
        </row>
        <row r="827">
          <cell r="A827" t="str">
            <v>00003280</v>
          </cell>
          <cell r="B827" t="str">
            <v xml:space="preserve"> CAIXA GORDURA DUPLA CONCRETO PRE MOLDADO CIRCULAR COM TAMPA D = 61CM </v>
          </cell>
          <cell r="C827" t="str">
            <v xml:space="preserve"> UN </v>
          </cell>
          <cell r="D827">
            <v>154.19</v>
          </cell>
        </row>
        <row r="828">
          <cell r="A828" t="str">
            <v>00011881</v>
          </cell>
          <cell r="B828" t="str">
            <v xml:space="preserve"> CAIXA GORDURA SIMPLES CONCRETO PRE MOLDADO CIRCULAR COM TAMPA D = 40CM </v>
          </cell>
          <cell r="C828" t="str">
            <v xml:space="preserve"> UN </v>
          </cell>
          <cell r="D828">
            <v>40.32</v>
          </cell>
        </row>
        <row r="829">
          <cell r="A829" t="str">
            <v>00003278</v>
          </cell>
          <cell r="B829" t="str">
            <v xml:space="preserve"> CAIXA INSPECAO CONCRETO PRE MOLDADO CIRCULAR COM TAMPA D = 40CM </v>
          </cell>
          <cell r="C829" t="str">
            <v xml:space="preserve"> UN </v>
          </cell>
          <cell r="D829">
            <v>32.619999999999997</v>
          </cell>
        </row>
        <row r="830">
          <cell r="A830" t="str">
            <v>00003279</v>
          </cell>
          <cell r="B830" t="str">
            <v xml:space="preserve"> CAIXA INSPECAO CONCRETO PRE MOLDADO CIRCULAR COM TAMPA D = 60CM H=60CM </v>
          </cell>
          <cell r="C830" t="str">
            <v xml:space="preserve"> UN </v>
          </cell>
          <cell r="D830">
            <v>97.84</v>
          </cell>
        </row>
        <row r="831">
          <cell r="A831" t="str">
            <v>00013845</v>
          </cell>
          <cell r="B831" t="str">
            <v xml:space="preserve"> CAIXA METALICA P/ MEDICAO MONOFASICA CHAPA 18 (300 X 300 X 145MM) P/ USO EXTERNO C/ PORTA E CX. DE </v>
          </cell>
          <cell r="C831" t="str">
            <v xml:space="preserve"> UN </v>
          </cell>
          <cell r="D831">
            <v>46.04</v>
          </cell>
        </row>
        <row r="832">
          <cell r="A832" t="str">
            <v>00013844</v>
          </cell>
          <cell r="B832" t="str">
            <v xml:space="preserve"> CAIXA METALICA P/ MEDICAO MONOFASICA CHAPA 18 (300 X 330 X 145MM) P/ USO INTERNO C/ PORTA E CX. DE </v>
          </cell>
          <cell r="C832" t="str">
            <v xml:space="preserve"> UN </v>
          </cell>
          <cell r="D832">
            <v>48.93</v>
          </cell>
        </row>
        <row r="833">
          <cell r="A833" t="str">
            <v>00013843</v>
          </cell>
          <cell r="B833" t="str">
            <v xml:space="preserve"> CAIXA METALICA P/ MEDICAO TRIFASICA CHAPA 18 P/ USO EXTERNO C/ PORTA E CX. DE MUFLA, COR CINZA, SEM </v>
          </cell>
          <cell r="C833" t="str">
            <v xml:space="preserve"> UN </v>
          </cell>
          <cell r="D833">
            <v>64.099999999999994</v>
          </cell>
        </row>
        <row r="834">
          <cell r="A834" t="str">
            <v>00013842</v>
          </cell>
          <cell r="B834" t="str">
            <v xml:space="preserve"> CAIXA METALICA P/ MEDICAO TRIFASICA CHAPA 18 P/ USO INTERNO C/ PORTA E CX DE MUFLA, COR CINZA, SEM </v>
          </cell>
          <cell r="C834" t="str">
            <v xml:space="preserve"> UN </v>
          </cell>
          <cell r="D834">
            <v>75.209999999999994</v>
          </cell>
        </row>
        <row r="835">
          <cell r="A835" t="str">
            <v>00012075</v>
          </cell>
          <cell r="B835" t="str">
            <v xml:space="preserve"> CAIXA P/ MEDICAO DE DEMANDA E ENERGIA REATIVA EM CHAPA 18 ESTAMPADA , PADRAO DE CONCESSIONARIA </v>
          </cell>
          <cell r="C835" t="str">
            <v xml:space="preserve"> UN </v>
          </cell>
          <cell r="D835">
            <v>251.75</v>
          </cell>
        </row>
        <row r="836">
          <cell r="A836" t="str">
            <v>00013405</v>
          </cell>
          <cell r="B836" t="str">
            <v xml:space="preserve"> CAIXA P/ MEDICAO MONOF 30 X 33 X 15CM EM CHAPA 18 C/ VISOR/PORTA/CX MUFLA USO EXTERNO COR CINZA </v>
          </cell>
          <cell r="C836" t="str">
            <v xml:space="preserve"> UN </v>
          </cell>
          <cell r="D836">
            <v>83.33</v>
          </cell>
        </row>
        <row r="837">
          <cell r="A837" t="str">
            <v>00013404</v>
          </cell>
          <cell r="B837" t="str">
            <v xml:space="preserve"> CAIXA P/ MEDICAO MONOF 30 X 33 X 15CM EM CHAPA 18 C/ VISOR/PORTA/CX MUFLA USO INTERNO COR CINZA </v>
          </cell>
          <cell r="C837" t="str">
            <v xml:space="preserve"> UN </v>
          </cell>
          <cell r="D837">
            <v>83.33</v>
          </cell>
        </row>
        <row r="838">
          <cell r="A838" t="str">
            <v>00011882</v>
          </cell>
          <cell r="B838" t="str">
            <v xml:space="preserve"> CAIXA PARA HIDROMETRO CONCRETO PRE MOLDADO </v>
          </cell>
          <cell r="C838" t="str">
            <v xml:space="preserve"> UN </v>
          </cell>
          <cell r="D838">
            <v>44.47</v>
          </cell>
        </row>
        <row r="839">
          <cell r="A839" t="str">
            <v>00011996</v>
          </cell>
          <cell r="B839" t="str">
            <v xml:space="preserve"> CAIXA PASSAGEM EM CHAPA 18 DE FERRO GALV 5" X 10" X 3" (125 X 250 X 80MM) COM TAMPA E PARAFUSO." </v>
          </cell>
          <cell r="C839" t="str">
            <v xml:space="preserve"> UN </v>
          </cell>
          <cell r="D839">
            <v>1.47</v>
          </cell>
        </row>
        <row r="840">
          <cell r="A840" t="str">
            <v>00020254</v>
          </cell>
          <cell r="B840" t="str">
            <v xml:space="preserve"> CAIXA PASSAGEM METALICA 15 X 15 X 10CM P/ INST ELETRICA </v>
          </cell>
          <cell r="C840" t="str">
            <v xml:space="preserve"> UN </v>
          </cell>
          <cell r="D840">
            <v>6.5</v>
          </cell>
        </row>
        <row r="841">
          <cell r="A841" t="str">
            <v>00020255</v>
          </cell>
          <cell r="B841" t="str">
            <v xml:space="preserve"> CAIXA PASSAGEM METALICA 25 X 25 X 10CM P/ INST ELETRICA </v>
          </cell>
          <cell r="C841" t="str">
            <v xml:space="preserve"> UN </v>
          </cell>
          <cell r="D841">
            <v>11.69</v>
          </cell>
        </row>
        <row r="842">
          <cell r="A842" t="str">
            <v>00020253</v>
          </cell>
          <cell r="B842" t="str">
            <v xml:space="preserve"> CAIXA PASSAGEM METALICA 35 X 35 X 12CM P/ INST ELETRICA </v>
          </cell>
          <cell r="C842" t="str">
            <v xml:space="preserve"> UN </v>
          </cell>
          <cell r="D842">
            <v>23.08</v>
          </cell>
        </row>
        <row r="843">
          <cell r="A843" t="str">
            <v>00012001</v>
          </cell>
          <cell r="B843" t="str">
            <v xml:space="preserve"> CAIXA PVC OCTOGONAL - 4" </v>
          </cell>
          <cell r="C843" t="str">
            <v xml:space="preserve"> UN </v>
          </cell>
          <cell r="D843">
            <v>2.9</v>
          </cell>
        </row>
        <row r="844">
          <cell r="A844" t="str">
            <v>00001871</v>
          </cell>
          <cell r="B844" t="str">
            <v xml:space="preserve"> CAIXA PVC OCTOGONAL 3" X 3" </v>
          </cell>
          <cell r="C844" t="str">
            <v xml:space="preserve"> UN </v>
          </cell>
          <cell r="D844">
            <v>3.92</v>
          </cell>
        </row>
        <row r="845">
          <cell r="A845" t="str">
            <v>00001872</v>
          </cell>
          <cell r="B845" t="str">
            <v xml:space="preserve"> CAIXA PVC 4" X 2" P/ ELETRODUTO " </v>
          </cell>
          <cell r="C845" t="str">
            <v xml:space="preserve"> UN </v>
          </cell>
          <cell r="D845">
            <v>1.44</v>
          </cell>
        </row>
        <row r="846">
          <cell r="A846" t="str">
            <v>00001873</v>
          </cell>
          <cell r="B846" t="str">
            <v xml:space="preserve"> CAIXA PVC 4" X 4" P/ ELETRODUTO " </v>
          </cell>
          <cell r="C846" t="str">
            <v xml:space="preserve"> UN </v>
          </cell>
          <cell r="D846">
            <v>2.29</v>
          </cell>
        </row>
        <row r="847">
          <cell r="A847" t="str">
            <v>00011639</v>
          </cell>
          <cell r="B847" t="str">
            <v xml:space="preserve"> CAIXA SARJETA PREMOLDADA 1,4 X 0,6 X 0,4 M </v>
          </cell>
          <cell r="C847" t="str">
            <v xml:space="preserve"> UN </v>
          </cell>
          <cell r="D847">
            <v>384.82</v>
          </cell>
        </row>
        <row r="848">
          <cell r="A848" t="str">
            <v>00011712</v>
          </cell>
          <cell r="B848" t="str">
            <v xml:space="preserve"> CAIXA SIFONADA DE PVC, 150 X 150 X 50MM, COM GRELHA QUADRADA BRANCA - NB 5688 </v>
          </cell>
          <cell r="C848" t="str">
            <v xml:space="preserve"> UN </v>
          </cell>
          <cell r="D848">
            <v>17.21</v>
          </cell>
        </row>
        <row r="849">
          <cell r="A849" t="str">
            <v>00011716</v>
          </cell>
          <cell r="B849" t="str">
            <v xml:space="preserve"> CAIXA SIFONADA PVC 100 X 100 X 40MM C/ GRELHA REDONDA BRANCA </v>
          </cell>
          <cell r="C849" t="str">
            <v xml:space="preserve"> UN </v>
          </cell>
          <cell r="D849">
            <v>9.06</v>
          </cell>
        </row>
        <row r="850">
          <cell r="A850" t="str">
            <v>00005103</v>
          </cell>
          <cell r="B850" t="str">
            <v xml:space="preserve"> CAIXA SIFONADA PVC 100 X 100 X 50MM C/ GRELHA REDONDA BRANCA </v>
          </cell>
          <cell r="C850" t="str">
            <v xml:space="preserve"> UN </v>
          </cell>
          <cell r="D850">
            <v>9.2799999999999994</v>
          </cell>
        </row>
        <row r="851">
          <cell r="A851" t="str">
            <v>00011717</v>
          </cell>
          <cell r="B851" t="str">
            <v xml:space="preserve"> CAIXA SIFONADA PVC 150 X 150 X 50MM C/ GRELHA REDONDA BRANCA </v>
          </cell>
          <cell r="C851" t="str">
            <v xml:space="preserve"> UN </v>
          </cell>
          <cell r="D851">
            <v>16.239999999999998</v>
          </cell>
        </row>
        <row r="852">
          <cell r="A852" t="str">
            <v>00011713</v>
          </cell>
          <cell r="B852" t="str">
            <v xml:space="preserve"> CAIXA SIFONADA PVC 150 X 150 X 50MM C/ TAMPA CEGA QUADRADA BRANCA </v>
          </cell>
          <cell r="C852" t="str">
            <v xml:space="preserve"> UN </v>
          </cell>
          <cell r="D852">
            <v>19.34</v>
          </cell>
        </row>
        <row r="853">
          <cell r="A853" t="str">
            <v>00011714</v>
          </cell>
          <cell r="B853" t="str">
            <v xml:space="preserve"> CAIXA SIFONADA PVC 150 X 185 X 75MM C/ GRELHA QUADRADA BRANCA </v>
          </cell>
          <cell r="C853" t="str">
            <v xml:space="preserve"> UN </v>
          </cell>
          <cell r="D853">
            <v>21.27</v>
          </cell>
        </row>
        <row r="854">
          <cell r="A854" t="str">
            <v>00011715</v>
          </cell>
          <cell r="B854" t="str">
            <v xml:space="preserve"> CAIXA SIFONADA PVC 150 X 185 X 75MM C/ TAMPA CEGA QUADRADA BRANCA </v>
          </cell>
          <cell r="C854" t="str">
            <v xml:space="preserve"> UN </v>
          </cell>
          <cell r="D854">
            <v>23.12</v>
          </cell>
        </row>
        <row r="855">
          <cell r="A855" t="str">
            <v>00011880</v>
          </cell>
          <cell r="B855" t="str">
            <v xml:space="preserve"> CAIXA SIFONADA PVC 250 X 230 X 75 MM C/ TAMPA E PORTA TAMPA </v>
          </cell>
          <cell r="C855" t="str">
            <v xml:space="preserve"> UN </v>
          </cell>
          <cell r="D855">
            <v>29.25</v>
          </cell>
        </row>
        <row r="856">
          <cell r="A856" t="str">
            <v>00001056</v>
          </cell>
          <cell r="B856" t="str">
            <v xml:space="preserve"> CAIXA TP "J" OU EQUIV CONCESSIONARIA LOCAL" </v>
          </cell>
          <cell r="C856" t="str">
            <v xml:space="preserve"> UN </v>
          </cell>
          <cell r="D856">
            <v>127.45</v>
          </cell>
        </row>
        <row r="857">
          <cell r="A857" t="str">
            <v>00001068</v>
          </cell>
          <cell r="B857" t="str">
            <v xml:space="preserve"> CAIXA TP "L" OU EQUIV CONCESSIONARIA LOCAL" </v>
          </cell>
          <cell r="C857" t="str">
            <v xml:space="preserve"> UN </v>
          </cell>
          <cell r="D857">
            <v>128.66</v>
          </cell>
        </row>
        <row r="858">
          <cell r="A858" t="str">
            <v>00014116</v>
          </cell>
          <cell r="B858" t="str">
            <v xml:space="preserve"> CAIXA 20 X 26CM PADRAO LIGHT T-1 PAINEL </v>
          </cell>
          <cell r="C858" t="str">
            <v xml:space="preserve"> UN </v>
          </cell>
          <cell r="D858">
            <v>12.71</v>
          </cell>
        </row>
        <row r="859">
          <cell r="A859" t="str">
            <v>00014061</v>
          </cell>
          <cell r="B859" t="str">
            <v xml:space="preserve"> CAIXA 46 X 66CM PADRAO LIGHT T-3 PAINEL </v>
          </cell>
          <cell r="C859" t="str">
            <v xml:space="preserve"> UN </v>
          </cell>
          <cell r="D859">
            <v>52.82</v>
          </cell>
        </row>
        <row r="860">
          <cell r="A860" t="str">
            <v>00000599</v>
          </cell>
          <cell r="B860" t="str">
            <v xml:space="preserve"> CAIXILHO FIXO ALUMINIO SERIE 25 COMPLETO 60 X 80CM </v>
          </cell>
          <cell r="C860" t="str">
            <v xml:space="preserve"> M2 </v>
          </cell>
          <cell r="D860">
            <v>222.94</v>
          </cell>
        </row>
        <row r="861">
          <cell r="A861" t="str">
            <v>00000619</v>
          </cell>
          <cell r="B861" t="str">
            <v xml:space="preserve"> CAIXILHO FIXO CHAPA DOBRADA ACO GALVANIZADO A FOGO 60 X 80 CM (3/4" X 1/8") </v>
          </cell>
          <cell r="C861" t="str">
            <v xml:space="preserve"> M2 </v>
          </cell>
          <cell r="D861">
            <v>308.27</v>
          </cell>
        </row>
        <row r="862">
          <cell r="A862" t="str">
            <v>00000621</v>
          </cell>
          <cell r="B862" t="str">
            <v xml:space="preserve"> CAIXILHO FIXO EM CANTONEIRA DE FERRO 5/8" X 1/8" - 100 X 100 CM </v>
          </cell>
          <cell r="C862" t="str">
            <v xml:space="preserve"> M2 </v>
          </cell>
          <cell r="D862">
            <v>856.15</v>
          </cell>
        </row>
        <row r="863">
          <cell r="A863" t="str">
            <v>00011161</v>
          </cell>
          <cell r="B863" t="str">
            <v xml:space="preserve"> CAL HIDRATADA P/ PINTURA </v>
          </cell>
          <cell r="C863" t="str">
            <v xml:space="preserve"> KG </v>
          </cell>
          <cell r="D863">
            <v>0.88</v>
          </cell>
        </row>
        <row r="864">
          <cell r="A864" t="str">
            <v>00001106</v>
          </cell>
          <cell r="B864" t="str">
            <v xml:space="preserve"> CAL HIDRATADA, DE 1A. QUALIDADE, PARA ARGAMASSA </v>
          </cell>
          <cell r="C864" t="str">
            <v xml:space="preserve"> KG </v>
          </cell>
          <cell r="D864">
            <v>0.4</v>
          </cell>
        </row>
        <row r="865">
          <cell r="A865" t="str">
            <v>00001107</v>
          </cell>
          <cell r="B865" t="str">
            <v xml:space="preserve"> CAL VIRGEM </v>
          </cell>
          <cell r="C865" t="str">
            <v xml:space="preserve"> KG </v>
          </cell>
          <cell r="D865">
            <v>0.23</v>
          </cell>
        </row>
        <row r="866">
          <cell r="A866" t="str">
            <v>00004758</v>
          </cell>
          <cell r="B866" t="str">
            <v xml:space="preserve"> CALAFETADOR/CALAFATE </v>
          </cell>
          <cell r="C866" t="str">
            <v xml:space="preserve"> H </v>
          </cell>
          <cell r="D866">
            <v>11.4</v>
          </cell>
        </row>
        <row r="867">
          <cell r="A867" t="str">
            <v>00013186</v>
          </cell>
          <cell r="B867" t="str">
            <v xml:space="preserve"> CALCAMENTO POLIEDRICO </v>
          </cell>
          <cell r="C867" t="str">
            <v xml:space="preserve"> M3 </v>
          </cell>
          <cell r="D867">
            <v>70.08</v>
          </cell>
        </row>
        <row r="868">
          <cell r="A868" t="str">
            <v>00025963</v>
          </cell>
          <cell r="B868" t="str">
            <v xml:space="preserve"> CALCARIO DOLOMITICO A - POSTO PEDREIRA / FORNECEDOR (SEM FRETE) </v>
          </cell>
          <cell r="C868" t="str">
            <v xml:space="preserve"> KG </v>
          </cell>
          <cell r="D868">
            <v>7.0000000000000007E-2</v>
          </cell>
        </row>
        <row r="869">
          <cell r="A869" t="str">
            <v>00004759</v>
          </cell>
          <cell r="B869" t="str">
            <v xml:space="preserve"> CALCETEIRO </v>
          </cell>
          <cell r="C869" t="str">
            <v xml:space="preserve"> H </v>
          </cell>
          <cell r="D869">
            <v>9.8800000000000008</v>
          </cell>
        </row>
        <row r="870">
          <cell r="A870" t="str">
            <v>00011572</v>
          </cell>
          <cell r="B870" t="str">
            <v xml:space="preserve"> CALCO/PRENDEDOR LATAO CROMADO P/ PORTA </v>
          </cell>
          <cell r="C870" t="str">
            <v xml:space="preserve"> UN </v>
          </cell>
          <cell r="D870">
            <v>13.62</v>
          </cell>
        </row>
        <row r="871">
          <cell r="A871" t="str">
            <v>00013241</v>
          </cell>
          <cell r="B871" t="str">
            <v xml:space="preserve"> CALDEIRA AQUECEDORA DE ASFALTO, FERLEX, MOD CB-601, CAPACIDADE 600 L, C/ ESPARGIDOR POR </v>
          </cell>
          <cell r="C871" t="str">
            <v xml:space="preserve"> UN </v>
          </cell>
          <cell r="D871">
            <v>33936</v>
          </cell>
        </row>
        <row r="872">
          <cell r="A872" t="str">
            <v>00013242</v>
          </cell>
          <cell r="B872" t="str">
            <v xml:space="preserve"> CALDEIRA AQUECEDORA DE ASFALTO, FERLEX, MOD. CB-603, CAPACIDADE 600 L, C/ BOMBA P/ ESPARGIMENTO </v>
          </cell>
          <cell r="C872" t="str">
            <v xml:space="preserve"> UN </v>
          </cell>
          <cell r="D872">
            <v>49560</v>
          </cell>
        </row>
        <row r="873">
          <cell r="A873" t="str">
            <v>00020218</v>
          </cell>
          <cell r="B873" t="str">
            <v xml:space="preserve"> CALDEIRA DE ASFALTO, CONSMAQ, MOD CA 1, C/ TANQUE 1200 L, REBOCÁVEL, C/ FUNDO DUPLO AQUECIDO POR </v>
          </cell>
          <cell r="C873" t="str">
            <v xml:space="preserve"> UN </v>
          </cell>
          <cell r="D873">
            <v>67852.679999999993</v>
          </cell>
        </row>
        <row r="874">
          <cell r="A874" t="str">
            <v>00014220</v>
          </cell>
          <cell r="B874" t="str">
            <v xml:space="preserve"> CALDEIRA DE ASFALTO, CONSMAQ, MOD. CA 2, C/TANQUE ISOLADO DE 2500 L, C/2 MAÇARICOS, C/BOMBA </v>
          </cell>
          <cell r="C874" t="str">
            <v xml:space="preserve"> UN </v>
          </cell>
          <cell r="D874">
            <v>84000</v>
          </cell>
        </row>
        <row r="875">
          <cell r="A875" t="str">
            <v>00001108</v>
          </cell>
          <cell r="B875" t="str">
            <v xml:space="preserve"> CALHA CHAPA GALVANIZADA NUM 24 L = 33CM </v>
          </cell>
          <cell r="C875" t="str">
            <v xml:space="preserve"> M </v>
          </cell>
          <cell r="D875">
            <v>9.51</v>
          </cell>
        </row>
        <row r="876">
          <cell r="A876" t="str">
            <v>00001117</v>
          </cell>
          <cell r="B876" t="str">
            <v xml:space="preserve"> CALHA CHAPA GALVANIZADA NUM 24 L = 40CM </v>
          </cell>
          <cell r="C876" t="str">
            <v xml:space="preserve"> M </v>
          </cell>
          <cell r="D876">
            <v>11.18</v>
          </cell>
        </row>
        <row r="877">
          <cell r="A877" t="str">
            <v>00001118</v>
          </cell>
          <cell r="B877" t="str">
            <v xml:space="preserve"> CALHA CHAPA GALVANIZADA NUM 24 L = 50CM </v>
          </cell>
          <cell r="C877" t="str">
            <v xml:space="preserve"> M </v>
          </cell>
          <cell r="D877">
            <v>13.79</v>
          </cell>
        </row>
        <row r="878">
          <cell r="A878" t="str">
            <v>00001119</v>
          </cell>
          <cell r="B878" t="str">
            <v xml:space="preserve"> CALHA CHAPA GALVANIZADA NUM 26 L = 10CM </v>
          </cell>
          <cell r="C878" t="str">
            <v xml:space="preserve"> M </v>
          </cell>
          <cell r="D878">
            <v>4.76</v>
          </cell>
        </row>
        <row r="879">
          <cell r="A879" t="str">
            <v>00001109</v>
          </cell>
          <cell r="B879" t="str">
            <v xml:space="preserve"> CALHA CHAPA GALVANIZADA NUM 26 L = 35CM </v>
          </cell>
          <cell r="C879" t="str">
            <v xml:space="preserve"> M </v>
          </cell>
          <cell r="D879">
            <v>9.75</v>
          </cell>
        </row>
        <row r="880">
          <cell r="A880" t="str">
            <v>00001110</v>
          </cell>
          <cell r="B880" t="str">
            <v xml:space="preserve"> CALHA CHAPA GALVANIZADA NUM 26 L = 45CM </v>
          </cell>
          <cell r="C880" t="str">
            <v xml:space="preserve"> M </v>
          </cell>
          <cell r="D880">
            <v>10.7</v>
          </cell>
        </row>
        <row r="881">
          <cell r="A881" t="str">
            <v>00013115</v>
          </cell>
          <cell r="B881" t="str">
            <v xml:space="preserve"> CALHA CONCRETO SIMPLES D = 20 CM P/ AGUA PLUVIAL </v>
          </cell>
          <cell r="C881" t="str">
            <v xml:space="preserve"> M </v>
          </cell>
          <cell r="D881">
            <v>9.8000000000000007</v>
          </cell>
        </row>
        <row r="882">
          <cell r="A882" t="str">
            <v>00010541</v>
          </cell>
          <cell r="B882" t="str">
            <v xml:space="preserve"> CALHA CONCRETO SIMPLES D = 30 CM PARA ÁGUA PLUVIAL </v>
          </cell>
          <cell r="C882" t="str">
            <v xml:space="preserve"> M </v>
          </cell>
          <cell r="D882">
            <v>12.25</v>
          </cell>
        </row>
        <row r="883">
          <cell r="A883" t="str">
            <v>00010542</v>
          </cell>
          <cell r="B883" t="str">
            <v xml:space="preserve"> CALHA CONCRETO SIMPLES D = 40 CM PARA ÁGUA PLUVIAL </v>
          </cell>
          <cell r="C883" t="str">
            <v xml:space="preserve"> M </v>
          </cell>
          <cell r="D883">
            <v>16.329999999999998</v>
          </cell>
        </row>
        <row r="884">
          <cell r="A884" t="str">
            <v>00010543</v>
          </cell>
          <cell r="B884" t="str">
            <v xml:space="preserve"> CALHA CONCRETO SIMPLES D = 50 CM PARA ÁGUA PLUVIAL </v>
          </cell>
          <cell r="C884" t="str">
            <v xml:space="preserve"> M </v>
          </cell>
          <cell r="D884">
            <v>24.03</v>
          </cell>
        </row>
        <row r="885">
          <cell r="A885" t="str">
            <v>00010544</v>
          </cell>
          <cell r="B885" t="str">
            <v xml:space="preserve"> CALHA CONCRETO SIMPLES D = 60 CM PARA ÁGUA PLUVIAL </v>
          </cell>
          <cell r="C885" t="str">
            <v xml:space="preserve"> M </v>
          </cell>
          <cell r="D885">
            <v>31.38</v>
          </cell>
        </row>
        <row r="886">
          <cell r="A886" t="str">
            <v>00010545</v>
          </cell>
          <cell r="B886" t="str">
            <v xml:space="preserve"> CALHA CONCRETO SIMPLES D = 80 CM PARA ÁGUA PLUVIAL </v>
          </cell>
          <cell r="C886" t="str">
            <v xml:space="preserve"> M </v>
          </cell>
          <cell r="D886">
            <v>57.75</v>
          </cell>
        </row>
        <row r="887">
          <cell r="A887" t="str">
            <v>00012618</v>
          </cell>
          <cell r="B887" t="str">
            <v xml:space="preserve"> CALHA PVC AQUAPLUV DN = 125 MM C/ 3,00 M DE COMPRIM= </v>
          </cell>
          <cell r="C887" t="str">
            <v xml:space="preserve"> UN </v>
          </cell>
          <cell r="D887">
            <v>152.46</v>
          </cell>
        </row>
        <row r="888">
          <cell r="A888" t="str">
            <v>00013599</v>
          </cell>
          <cell r="B888" t="str">
            <v xml:space="preserve"> CAMINHÃO MERCEDES BENZ ATEGO 1418/48, POTÊNCIA 177 CV , PBT = 13990 KG, DIST. ENTRE EIXOS 4760 MM - </v>
          </cell>
          <cell r="C888" t="str">
            <v xml:space="preserve"> UN </v>
          </cell>
          <cell r="D888">
            <v>175864.92</v>
          </cell>
        </row>
        <row r="889">
          <cell r="A889" t="str">
            <v>00010631</v>
          </cell>
          <cell r="B889" t="str">
            <v xml:space="preserve"> CAMINHÃO TOCO FORD CARGO 815 E, 150 CV, PBT= 8250 KG , CARGA UTIL MAX C/ EQUIP = 5200 KG , DIST. </v>
          </cell>
          <cell r="C889" t="str">
            <v xml:space="preserve"> UN </v>
          </cell>
          <cell r="D889">
            <v>116574.05</v>
          </cell>
        </row>
        <row r="890">
          <cell r="A890" t="str">
            <v>00001133</v>
          </cell>
          <cell r="B890" t="str">
            <v xml:space="preserve"> CAMINHÃO BASCULANTE 5,0M3/11T DIESEL TIPO MERCEDES 142HP LK-1214 OU EQUIV (INCL MANUT/OPERACAO) </v>
          </cell>
          <cell r="C890" t="str">
            <v xml:space="preserve"> H </v>
          </cell>
          <cell r="D890">
            <v>40.549999999999997</v>
          </cell>
        </row>
        <row r="891">
          <cell r="A891" t="str">
            <v>00001139</v>
          </cell>
          <cell r="B891" t="str">
            <v xml:space="preserve"> CAMINHÃO BASCULANTE 8,0M3/16T DIESEL TIPO MERCEDES 170HP LK-1418 OU EQUIV (INCL MANUT/OPERACAO) </v>
          </cell>
          <cell r="C891" t="str">
            <v xml:space="preserve"> H </v>
          </cell>
          <cell r="D891">
            <v>48.15</v>
          </cell>
        </row>
        <row r="892">
          <cell r="A892" t="str">
            <v>00025010</v>
          </cell>
          <cell r="B892" t="str">
            <v xml:space="preserve"> CAMINHÃO FORA DE ESTRADA VOLVO A30D 6X6, CAÇAMBA DE 14 M³ , CAPACIDADE DE CARGA ÚTIL DE 30 </v>
          </cell>
          <cell r="C892" t="str">
            <v xml:space="preserve"> UN </v>
          </cell>
          <cell r="D892">
            <v>1251542.95</v>
          </cell>
        </row>
        <row r="893">
          <cell r="A893" t="str">
            <v>00025011</v>
          </cell>
          <cell r="B893" t="str">
            <v xml:space="preserve"> CAMINHÃO FORA DE ESTRADA VOLVO A35D, CAÇAMBA DE 20 M³, CAPACIDADE DE CARGA ÚTIL DE 32,5 </v>
          </cell>
          <cell r="C893" t="str">
            <v xml:space="preserve"> UN </v>
          </cell>
          <cell r="D893">
            <v>1410586.88</v>
          </cell>
        </row>
        <row r="894">
          <cell r="A894" t="str">
            <v>00013614</v>
          </cell>
          <cell r="B894" t="str">
            <v xml:space="preserve"> CAMINHÃO TOCO FORD CARGO 815 E, POTÊNCIA 150 CV, PBT= 8250 KG, CARGA UTIL MAX C/ EQUIP = 5200 KG, </v>
          </cell>
          <cell r="C894" t="str">
            <v xml:space="preserve"> UN </v>
          </cell>
          <cell r="D894">
            <v>123319.16</v>
          </cell>
        </row>
        <row r="895">
          <cell r="A895" t="str">
            <v>00010623</v>
          </cell>
          <cell r="B895" t="str">
            <v xml:space="preserve"> CAMINHÃO TOCO FORD F-4000, POTENCIA 120 CV, PBT = 6800 KG, CARGA UTIL + CARROCERIA = 3980 KG, DIST </v>
          </cell>
          <cell r="C895" t="str">
            <v xml:space="preserve"> UN </v>
          </cell>
          <cell r="D895">
            <v>101419.44</v>
          </cell>
        </row>
        <row r="896">
          <cell r="A896" t="str">
            <v>00011278</v>
          </cell>
          <cell r="B896" t="str">
            <v xml:space="preserve"> CAMINHÃO TOCO MERCEDES BENS ATEGO 1418/ 48, DIST. ENTRE EIXOS 4760 MM, POTÊNCIA 177 CV, PBT= 13990 </v>
          </cell>
          <cell r="C896" t="str">
            <v xml:space="preserve"> UN </v>
          </cell>
          <cell r="D896">
            <v>175884.35</v>
          </cell>
        </row>
        <row r="897">
          <cell r="A897" t="str">
            <v>00013452</v>
          </cell>
          <cell r="B897" t="str">
            <v xml:space="preserve"> CAMINHÃO TOCO MERCEDES BENZ 710 PLUS, POTÊNCIA 110 CV , PBT = 6700 KG, CARGA UTIL MAX. C/ EQUIP = </v>
          </cell>
          <cell r="C897" t="str">
            <v xml:space="preserve"> UN </v>
          </cell>
          <cell r="D897">
            <v>117897.76</v>
          </cell>
        </row>
        <row r="898">
          <cell r="A898" t="str">
            <v>00014226</v>
          </cell>
          <cell r="B898" t="str">
            <v xml:space="preserve"> CAMINHÃO TOCO MERCEDES BENZ ATEGO 1315 / 48, POTÊNCIA 150 CV, PBT 12990 KG, CARGA UTIL MAX C/ EQUIP. </v>
          </cell>
          <cell r="C898" t="str">
            <v xml:space="preserve"> UN </v>
          </cell>
          <cell r="D898">
            <v>172099.27</v>
          </cell>
        </row>
        <row r="899">
          <cell r="A899" t="str">
            <v>00011279</v>
          </cell>
          <cell r="B899" t="str">
            <v xml:space="preserve"> CAMINHÃO TOCO MERCEDES BENZ ATEGO 1718 / 54 , POTÊNCIA 177 CV , PBT = 16000 KG, DIST. ENTRE EIXOS </v>
          </cell>
          <cell r="C899" t="str">
            <v xml:space="preserve"> UN </v>
          </cell>
          <cell r="D899">
            <v>221169.89</v>
          </cell>
        </row>
        <row r="900">
          <cell r="A900" t="str">
            <v>00013527</v>
          </cell>
          <cell r="B900" t="str">
            <v xml:space="preserve"> CAMINHÃO TOCO MERCEDES BENZ 1315 / 36, POTÊNCIA 150 CV - PBT = 12990 KG - CARGA UTIL + CARROCERIA = </v>
          </cell>
          <cell r="C900" t="str">
            <v xml:space="preserve"> UN </v>
          </cell>
          <cell r="D900">
            <v>181326.52</v>
          </cell>
        </row>
        <row r="901">
          <cell r="A901" t="str">
            <v>00010621</v>
          </cell>
          <cell r="B901" t="str">
            <v xml:space="preserve"> CAMINHÃO TOCO VOLKSWAGEN 13 180 E, 180 CV, PBT=13000 KG - CARGA UTIL + CARROCERIA = 8315 KG, DIST. </v>
          </cell>
          <cell r="C901" t="str">
            <v xml:space="preserve"> UN </v>
          </cell>
          <cell r="D901">
            <v>170286.21</v>
          </cell>
        </row>
        <row r="902">
          <cell r="A902" t="str">
            <v>00025009</v>
          </cell>
          <cell r="B902" t="str">
            <v xml:space="preserve"> CAMINHÃO TOCO VOLKSWAGEN 17.220 - MOTOR CUMMINS 218CV - PBT=16000KG -CARGA UTIL + CARROCERIA = </v>
          </cell>
          <cell r="C902" t="str">
            <v xml:space="preserve"> UN </v>
          </cell>
          <cell r="D902">
            <v>214237.21</v>
          </cell>
        </row>
        <row r="903">
          <cell r="A903" t="str">
            <v>00025008</v>
          </cell>
          <cell r="B903" t="str">
            <v xml:space="preserve"> CAMINHÃO TOCO VOLKSWAGEN 8120 EURO III MECÂNICO, POTÊNCIA 115 CV - PBT 7700 KG - CARGA UTIL + </v>
          </cell>
          <cell r="C903" t="str">
            <v xml:space="preserve"> UN </v>
          </cell>
          <cell r="D903">
            <v>121625.60000000001</v>
          </cell>
        </row>
        <row r="904">
          <cell r="A904" t="str">
            <v>00014228</v>
          </cell>
          <cell r="B904" t="str">
            <v xml:space="preserve"> CAMINHÃO TRUCADO (C/ TERCEIRO EIXO) MERCEDES BENZ L1620 ELETRÔNICO - POTÊNCIA 231CV - PBT = </v>
          </cell>
          <cell r="C904" t="str">
            <v xml:space="preserve"> UN </v>
          </cell>
          <cell r="D904">
            <v>231988.16</v>
          </cell>
        </row>
        <row r="905">
          <cell r="A905" t="str">
            <v>00001150</v>
          </cell>
          <cell r="B905" t="str">
            <v xml:space="preserve"> CAMINHAO TOCO FORD CARGO 1717 E MOTOR CUMMINS 170 CV - PBT=16000 KG - CARGA UTIL + CARROCERIA = </v>
          </cell>
          <cell r="C905" t="str">
            <v xml:space="preserve"> UN </v>
          </cell>
          <cell r="D905">
            <v>173118.95</v>
          </cell>
        </row>
        <row r="906">
          <cell r="A906" t="str">
            <v>00001156</v>
          </cell>
          <cell r="B906" t="str">
            <v xml:space="preserve"> CAMINHAO TOCO FORD CARGO 1717 E, MOTOR CUMMINS 170 CV, PBT= 16000 KG , CARGA UTIL + CARROCERIA </v>
          </cell>
          <cell r="C906" t="str">
            <v xml:space="preserve"> UN </v>
          </cell>
          <cell r="D906">
            <v>165794.21</v>
          </cell>
        </row>
        <row r="907">
          <cell r="A907" t="str">
            <v>00013863</v>
          </cell>
          <cell r="B907" t="str">
            <v xml:space="preserve"> CAMINHAO BASCULANTE 10,0M3 TRUCADO MERCEDES BENZ 2423 K - POTENCIA 231CV - PBT =26500KG - CARGA </v>
          </cell>
          <cell r="C907" t="str">
            <v xml:space="preserve"> UN </v>
          </cell>
          <cell r="D907">
            <v>270524.84999999998</v>
          </cell>
        </row>
        <row r="908">
          <cell r="A908" t="str">
            <v>00010619</v>
          </cell>
          <cell r="B908" t="str">
            <v xml:space="preserve"> CAMINHAO BASCULANTE 4,0M3 TOCO FORD F-12000 S270 MOTOR CUMMINS 162CV PBT=11800KG - CARGA UTIL </v>
          </cell>
          <cell r="C908" t="str">
            <v xml:space="preserve"> UN </v>
          </cell>
          <cell r="D908">
            <v>146452.74</v>
          </cell>
        </row>
        <row r="909">
          <cell r="A909" t="str">
            <v>00013598</v>
          </cell>
          <cell r="B909" t="str">
            <v xml:space="preserve"> CAMINHAO BASCULANTE 4,0M3 TOCO MERCEDES BENZ 1215 C - POTENCIA 152 CV - PBT 12900KG -CARGA UTIL </v>
          </cell>
          <cell r="C909" t="str">
            <v xml:space="preserve"> UN </v>
          </cell>
          <cell r="D909">
            <v>184658.6</v>
          </cell>
        </row>
        <row r="910">
          <cell r="A910" t="str">
            <v>00013213</v>
          </cell>
          <cell r="B910" t="str">
            <v xml:space="preserve"> CAMINHAO BASCULANTE 4,0M3 TOCO VOLKSWAGEN 13.150T - POTENCIA 145 CV - PBT =12900 KG - CARGA UTIL </v>
          </cell>
          <cell r="C910" t="str">
            <v xml:space="preserve"> UN </v>
          </cell>
          <cell r="D910">
            <v>158233.95000000001</v>
          </cell>
        </row>
        <row r="911">
          <cell r="A911" t="str">
            <v>00011276</v>
          </cell>
          <cell r="B911" t="str">
            <v xml:space="preserve"> CAMINHAO BASCULANTE 5,0M3 TOCO MERCEDES BENZ 1718 K - POTENCIA 170CV - PBT 16500KG - CARGA UTIL </v>
          </cell>
          <cell r="C911" t="str">
            <v xml:space="preserve"> UN </v>
          </cell>
          <cell r="D911">
            <v>265047.87</v>
          </cell>
        </row>
        <row r="912">
          <cell r="A912" t="str">
            <v>00001155</v>
          </cell>
          <cell r="B912" t="str">
            <v xml:space="preserve"> CAMINHAO BASCULANTE 6,0M3 TOCO FORD F-14000 S550 MOTOR CUMMINS 208CV PBT=14100KG - DIST ENTRE </v>
          </cell>
          <cell r="C912" t="str">
            <v xml:space="preserve"> UN </v>
          </cell>
          <cell r="D912">
            <v>188479.19</v>
          </cell>
        </row>
        <row r="913">
          <cell r="A913" t="str">
            <v>00011277</v>
          </cell>
          <cell r="B913" t="str">
            <v xml:space="preserve"> CAMINHAO BASCULANTE 6,0M3 TOCO MERCEDES BENZ 1720 K - POTENCIA 211CV - PBT =16500KG - CARGA UTIL </v>
          </cell>
          <cell r="C913" t="str">
            <v xml:space="preserve"> UN </v>
          </cell>
          <cell r="D913">
            <v>227532.63</v>
          </cell>
        </row>
        <row r="914">
          <cell r="A914" t="str">
            <v>00013212</v>
          </cell>
          <cell r="B914" t="str">
            <v xml:space="preserve"> CAMINHAO BASCULANTE 8,0M3 TRUCADO (C/ TERCEIRO EIXO) MERCEDES BENZ LK 1620 - POTENCIA 204CV - PBT </v>
          </cell>
          <cell r="C914" t="str">
            <v xml:space="preserve"> UN </v>
          </cell>
          <cell r="D914">
            <v>267437.36</v>
          </cell>
        </row>
        <row r="915">
          <cell r="A915" t="str">
            <v>00001286</v>
          </cell>
          <cell r="B915" t="str">
            <v xml:space="preserve"> CAMINHAO CAVALO MECANICO C/ CARRETA PRANCHA CAP 20T (INCL MANUT/OPERACAO) </v>
          </cell>
          <cell r="C915" t="str">
            <v xml:space="preserve"> H </v>
          </cell>
          <cell r="D915">
            <v>109.53</v>
          </cell>
        </row>
        <row r="916">
          <cell r="A916" t="str">
            <v>00013529</v>
          </cell>
          <cell r="B916" t="str">
            <v xml:space="preserve"> CAMINHAO DE LIMPEZA A VACUO MERCEDES BENZ 1215 C - POTENCIA 152CV - PBT = 12,9T - CARGA UTIL C/ </v>
          </cell>
          <cell r="C916" t="str">
            <v xml:space="preserve"> UN </v>
          </cell>
          <cell r="D916">
            <v>389000</v>
          </cell>
        </row>
        <row r="917">
          <cell r="A917" t="str">
            <v>00013531</v>
          </cell>
          <cell r="B917" t="str">
            <v xml:space="preserve"> CAMINHAO DE LIMPEZA COMBINADO (VACUO/ALTA PRESSAO) MERCEDES BENZ L-1418 R - POTENCIA 170CV - </v>
          </cell>
          <cell r="C917" t="str">
            <v xml:space="preserve"> UN </v>
          </cell>
          <cell r="D917">
            <v>506462.44</v>
          </cell>
        </row>
        <row r="918">
          <cell r="A918" t="str">
            <v>00013530</v>
          </cell>
          <cell r="B918" t="str">
            <v xml:space="preserve"> CAMINHAO DE LIMPEZA DE ALTA PRESSAO MERCEDES BENZ 1215 C - POTENCIA 152CV - PBT = 12,9T - CARGA </v>
          </cell>
          <cell r="C918" t="str">
            <v xml:space="preserve"> UN </v>
          </cell>
          <cell r="D918">
            <v>421349.24</v>
          </cell>
        </row>
        <row r="919">
          <cell r="A919" t="str">
            <v>00001140</v>
          </cell>
          <cell r="B919" t="str">
            <v xml:space="preserve"> CAMINHAO FORD F-4000 OU EQUIV C/ CARROCERIA MADEIRA FIXA - CAP CARGA ATE 5,0T (INCL </v>
          </cell>
          <cell r="C919" t="str">
            <v xml:space="preserve"> H </v>
          </cell>
          <cell r="D919">
            <v>25.74</v>
          </cell>
        </row>
        <row r="920">
          <cell r="A920" t="str">
            <v>00010625</v>
          </cell>
          <cell r="B920" t="str">
            <v xml:space="preserve"> CAMINHAO PIPA TRUCADO 14.000L (C/ TERCEIRO EIXO) VOLKSWAGEN 17.210 - MOTOR CUMMINS 214CV - PBT = </v>
          </cell>
          <cell r="C920" t="str">
            <v xml:space="preserve"> UN </v>
          </cell>
          <cell r="D920">
            <v>220770.81</v>
          </cell>
        </row>
        <row r="921">
          <cell r="A921" t="str">
            <v>00001146</v>
          </cell>
          <cell r="B921" t="str">
            <v xml:space="preserve"> CAMINHAO PIPA 10.000L C/ BARRA ESPARGIDORA (INCL MANUT/OPERACAO) </v>
          </cell>
          <cell r="C921" t="str">
            <v xml:space="preserve"> H </v>
          </cell>
          <cell r="D921">
            <v>47.75</v>
          </cell>
        </row>
        <row r="922">
          <cell r="A922" t="str">
            <v>00013352</v>
          </cell>
          <cell r="B922" t="str">
            <v xml:space="preserve"> CAMINHAO PIPA 10.000L TRUCADO (C/ TERCEIRO EIXO) FORD F-14000 - MOTOR CUMMINS 208CV - PBT =21,1T E </v>
          </cell>
          <cell r="C922" t="str">
            <v xml:space="preserve"> UN </v>
          </cell>
          <cell r="D922">
            <v>189400.3</v>
          </cell>
        </row>
        <row r="923">
          <cell r="A923" t="str">
            <v>00013218</v>
          </cell>
          <cell r="B923" t="str">
            <v xml:space="preserve"> CAMINHAO PIPA 10.000L TRUCADO (C/ TERCEIRO EIXO) MERCEDES BENZ L-1218 R - POTENCIA 170CV - PBT =19000 </v>
          </cell>
          <cell r="C923" t="str">
            <v xml:space="preserve"> UN </v>
          </cell>
          <cell r="D923">
            <v>201237.63</v>
          </cell>
        </row>
        <row r="924">
          <cell r="A924" t="str">
            <v>00010627</v>
          </cell>
          <cell r="B924" t="str">
            <v xml:space="preserve"> CAMINHAO PIPA 3.000L TOCO MERCEDES BENZ 712 C - POTENCIA 122CV - PBT = 7700KG - CARGA UTIL MAX C/ </v>
          </cell>
          <cell r="C924" t="str">
            <v xml:space="preserve"> UN </v>
          </cell>
          <cell r="D924">
            <v>150928.6</v>
          </cell>
        </row>
        <row r="925">
          <cell r="A925" t="str">
            <v>00001147</v>
          </cell>
          <cell r="B925" t="str">
            <v xml:space="preserve"> CAMINHAO PIPA 6.000L C/ BARRA ESPARGIDORA (INCL MANUTENCAO/OPERACAO) </v>
          </cell>
          <cell r="C925" t="str">
            <v xml:space="preserve"> H </v>
          </cell>
          <cell r="D925">
            <v>42.44</v>
          </cell>
        </row>
        <row r="926">
          <cell r="A926" t="str">
            <v>00001152</v>
          </cell>
          <cell r="B926" t="str">
            <v xml:space="preserve"> CAMINHAO PIPA 6.000L TOCO FORD F-12000 POTENCIA 162CV - PBT=11800KG - CARGA UTIL + TANQUE = 7480KG - </v>
          </cell>
          <cell r="C926" t="str">
            <v xml:space="preserve"> UN </v>
          </cell>
          <cell r="D926">
            <v>171643.55</v>
          </cell>
        </row>
        <row r="927">
          <cell r="A927" t="str">
            <v>00013455</v>
          </cell>
          <cell r="B927" t="str">
            <v xml:space="preserve"> CAMINHAO PIPA 6.000L TOCO MERCEDES BENZ L-1218 R - POTENCIA 170CV - PBT = 12300 KG - CARGA UTIL MAX </v>
          </cell>
          <cell r="C927" t="str">
            <v xml:space="preserve"> UN </v>
          </cell>
          <cell r="D927">
            <v>174899.08</v>
          </cell>
        </row>
        <row r="928">
          <cell r="A928" t="str">
            <v>00001142</v>
          </cell>
          <cell r="B928" t="str">
            <v xml:space="preserve"> CAMINHAO TOCO C/ CARROCERIA MADEIRA FIXA CAP. CARGA  6 A 8T (INCL MANUT/OPERACAO) </v>
          </cell>
          <cell r="C928" t="str">
            <v xml:space="preserve"> H </v>
          </cell>
          <cell r="D928">
            <v>29.5</v>
          </cell>
        </row>
        <row r="929">
          <cell r="A929" t="str">
            <v>00001149</v>
          </cell>
          <cell r="B929" t="str">
            <v xml:space="preserve"> CAMINHAO TOCO MERCEDES BENZ, ATEGO 1418/48 - POTENCIA 177 CV - PBT = 13990 KG - DIST. ENTRE EIXOS </v>
          </cell>
          <cell r="C929" t="str">
            <v xml:space="preserve"> UN </v>
          </cell>
          <cell r="D929">
            <v>169000</v>
          </cell>
        </row>
        <row r="930">
          <cell r="A930" t="str">
            <v>00001143</v>
          </cell>
          <cell r="B930" t="str">
            <v xml:space="preserve"> CAMINHAO TRUCADO (3 EIXOS) C/ CARROCERIA MADEIRA FIXA CAP. CARGA 10 A 12T (INCL MANUT/OPERACAO) </v>
          </cell>
          <cell r="C930" t="str">
            <v xml:space="preserve"> H </v>
          </cell>
          <cell r="D930">
            <v>42.87</v>
          </cell>
        </row>
        <row r="931">
          <cell r="A931" t="str">
            <v>00013441</v>
          </cell>
          <cell r="B931" t="str">
            <v xml:space="preserve"> CAMINHONETE CHEVROLET S-10 GASOLINA </v>
          </cell>
          <cell r="C931" t="str">
            <v xml:space="preserve"> UN </v>
          </cell>
          <cell r="D931">
            <v>59150</v>
          </cell>
        </row>
        <row r="932">
          <cell r="A932" t="str">
            <v>00001158</v>
          </cell>
          <cell r="B932" t="str">
            <v xml:space="preserve"> CAMINHONETE DE CARGA ATE 1,2 T C/ MOTOR DIESEL TIPO GM D-10 OU EQUIV (INCL MANUT/OPERACAO) </v>
          </cell>
          <cell r="C932" t="str">
            <v xml:space="preserve"> H </v>
          </cell>
          <cell r="D932">
            <v>24.05</v>
          </cell>
        </row>
        <row r="933">
          <cell r="A933" t="str">
            <v>00013532</v>
          </cell>
          <cell r="B933" t="str">
            <v xml:space="preserve"> CAMINHONETE FIAT FIORINO A GASOLINACAIXA </v>
          </cell>
          <cell r="C933" t="str">
            <v xml:space="preserve"> UN </v>
          </cell>
          <cell r="D933">
            <v>36932.67</v>
          </cell>
        </row>
        <row r="934">
          <cell r="A934" t="str">
            <v>00001159</v>
          </cell>
          <cell r="B934" t="str">
            <v xml:space="preserve"> CAMINHONETE FORD F-250 XL-4.2L D577 - 180CV DIESEL </v>
          </cell>
          <cell r="C934" t="str">
            <v xml:space="preserve"> UN </v>
          </cell>
          <cell r="D934">
            <v>93774.64</v>
          </cell>
        </row>
        <row r="935">
          <cell r="A935" t="str">
            <v>00012114</v>
          </cell>
          <cell r="B935" t="str">
            <v xml:space="preserve"> CAMPAINHA ALTA POTENCIA 110V REF. 41418 - PIAL </v>
          </cell>
          <cell r="C935" t="str">
            <v xml:space="preserve"> UN </v>
          </cell>
          <cell r="D935">
            <v>103.5</v>
          </cell>
        </row>
        <row r="936">
          <cell r="A936" t="str">
            <v>00011552</v>
          </cell>
          <cell r="B936" t="str">
            <v xml:space="preserve"> CANALETA ALUMINIO 1 X 1CM P/ PORTA /JANELA CORRER </v>
          </cell>
          <cell r="C936" t="str">
            <v xml:space="preserve"> M </v>
          </cell>
          <cell r="D936">
            <v>5.16</v>
          </cell>
        </row>
        <row r="937">
          <cell r="A937" t="str">
            <v>00000659</v>
          </cell>
          <cell r="B937" t="str">
            <v xml:space="preserve"> CANALETA CONCRETO 14 X 19 X 19CM (CLASSE D - NBR 6136/07) </v>
          </cell>
          <cell r="C937" t="str">
            <v xml:space="preserve"> UN </v>
          </cell>
          <cell r="D937">
            <v>1.56</v>
          </cell>
        </row>
        <row r="938">
          <cell r="A938" t="str">
            <v>00000660</v>
          </cell>
          <cell r="B938" t="str">
            <v xml:space="preserve"> CANALETA CONCRETO 19 X 19 X 19 CM (CLASSE D - NBR 6136/07) </v>
          </cell>
          <cell r="C938" t="str">
            <v xml:space="preserve"> UN </v>
          </cell>
          <cell r="D938">
            <v>1.56</v>
          </cell>
        </row>
        <row r="939">
          <cell r="A939" t="str">
            <v>00000658</v>
          </cell>
          <cell r="B939" t="str">
            <v xml:space="preserve"> CANALETA CONCRETO 9 X 19 X 19CM (CLASSE D - NBR 6136/07) </v>
          </cell>
          <cell r="C939" t="str">
            <v xml:space="preserve"> UN </v>
          </cell>
          <cell r="D939">
            <v>1.07</v>
          </cell>
        </row>
        <row r="940">
          <cell r="A940" t="str">
            <v>00011659</v>
          </cell>
          <cell r="B940" t="str">
            <v xml:space="preserve"> CANALETA ENTRADA P/ TIL C/ ANEL DE FIXACAO PVC EB-644 P/ REDE COLET ESG DN 100/DE 101,6MM. </v>
          </cell>
          <cell r="C940" t="str">
            <v xml:space="preserve"> UN </v>
          </cell>
          <cell r="D940">
            <v>26.37</v>
          </cell>
        </row>
        <row r="941">
          <cell r="A941" t="str">
            <v>00011660</v>
          </cell>
          <cell r="B941" t="str">
            <v xml:space="preserve"> CANALETA ENTRADA P/ TIL C/ ANEL DE FIXACAO PVC EB-644 P/ REDE COLET ESG DN 100/DE 110,0MM </v>
          </cell>
          <cell r="C941" t="str">
            <v xml:space="preserve"> UN </v>
          </cell>
          <cell r="D941">
            <v>31.39</v>
          </cell>
        </row>
        <row r="942">
          <cell r="A942" t="str">
            <v>00011661</v>
          </cell>
          <cell r="B942" t="str">
            <v xml:space="preserve"> CANALETA ENTRADA P/ TIL C/ ANEL DE FIXACAO PVC EB-644 P/ REDE COLET ESG DN 125/DE 125,0MM </v>
          </cell>
          <cell r="C942" t="str">
            <v xml:space="preserve"> UN </v>
          </cell>
          <cell r="D942">
            <v>44.29</v>
          </cell>
        </row>
        <row r="943">
          <cell r="A943" t="str">
            <v>00011662</v>
          </cell>
          <cell r="B943" t="str">
            <v xml:space="preserve"> CANALETA ENTRADA P/ TIL C/ ANEL DE FIXACAO PVC EB-644 P/ REDE COLET ESG DN 150/DE 160,0MM </v>
          </cell>
          <cell r="C943" t="str">
            <v xml:space="preserve"> UN </v>
          </cell>
          <cell r="D943">
            <v>44.39</v>
          </cell>
        </row>
        <row r="944">
          <cell r="A944" t="str">
            <v>00000585</v>
          </cell>
          <cell r="B944" t="str">
            <v xml:space="preserve"> CANTONEIRA "U" ALUMINIO ABAS IGUAIS 1" E = 3/32 " </v>
          </cell>
          <cell r="C944" t="str">
            <v xml:space="preserve"> KG </v>
          </cell>
          <cell r="D944">
            <v>15.64</v>
          </cell>
        </row>
        <row r="945">
          <cell r="A945" t="str">
            <v>00010951</v>
          </cell>
          <cell r="B945" t="str">
            <v xml:space="preserve"> CANTONEIRA ACO ABAS DESIGUAIS (QUALQUER BITOLA) E = 3/16" </v>
          </cell>
          <cell r="C945" t="str">
            <v xml:space="preserve"> KG </v>
          </cell>
          <cell r="D945">
            <v>3.06</v>
          </cell>
        </row>
        <row r="946">
          <cell r="A946" t="str">
            <v>00004777</v>
          </cell>
          <cell r="B946" t="str">
            <v xml:space="preserve"> CANTONEIRA ACO ABAS IGUAIS (QUALQUER BITOLA) E = 1/4" </v>
          </cell>
          <cell r="C946" t="str">
            <v xml:space="preserve"> KG </v>
          </cell>
          <cell r="D946">
            <v>2.79</v>
          </cell>
        </row>
        <row r="947">
          <cell r="A947" t="str">
            <v>00010952</v>
          </cell>
          <cell r="B947" t="str">
            <v xml:space="preserve"> CANTONEIRA ACO ABAS IGUAIS (QUALQUER BITOLA) E = 1/8" </v>
          </cell>
          <cell r="C947" t="str">
            <v xml:space="preserve"> KG </v>
          </cell>
          <cell r="D947">
            <v>3.06</v>
          </cell>
        </row>
        <row r="948">
          <cell r="A948" t="str">
            <v>00010953</v>
          </cell>
          <cell r="B948" t="str">
            <v xml:space="preserve"> CANTONEIRA ACO ABAS IGUAIS (QUALQUER BITOLA) E = 3/16" </v>
          </cell>
          <cell r="C948" t="str">
            <v xml:space="preserve"> KG </v>
          </cell>
          <cell r="D948">
            <v>3.09</v>
          </cell>
        </row>
        <row r="949">
          <cell r="A949" t="str">
            <v>00004912</v>
          </cell>
          <cell r="B949" t="str">
            <v xml:space="preserve"> CANTONEIRA ACO 3 X 3 X 1/4" </v>
          </cell>
          <cell r="C949" t="str">
            <v xml:space="preserve"> KG </v>
          </cell>
          <cell r="D949">
            <v>2.82</v>
          </cell>
        </row>
        <row r="950">
          <cell r="A950" t="str">
            <v>00000587</v>
          </cell>
          <cell r="B950" t="str">
            <v xml:space="preserve"> CANTONEIRA ALUMINIO ABAS DESIGUAIS 1 X 3/4" E = 1/8" </v>
          </cell>
          <cell r="C950" t="str">
            <v xml:space="preserve"> KG </v>
          </cell>
          <cell r="D950">
            <v>15.98</v>
          </cell>
        </row>
        <row r="951">
          <cell r="A951" t="str">
            <v>00000590</v>
          </cell>
          <cell r="B951" t="str">
            <v xml:space="preserve"> CANTONEIRA ALUMINIO ABAS DESIGUAIS 2.1/2 X 1/2" E = 3/16" </v>
          </cell>
          <cell r="C951" t="str">
            <v xml:space="preserve"> KG </v>
          </cell>
          <cell r="D951">
            <v>16.13</v>
          </cell>
        </row>
        <row r="952">
          <cell r="A952" t="str">
            <v>00000591</v>
          </cell>
          <cell r="B952" t="str">
            <v xml:space="preserve"> CANTONEIRA ALUMINIO ABAS IGUAIS 1 1/2" E = 3/16" </v>
          </cell>
          <cell r="C952" t="str">
            <v xml:space="preserve"> KG </v>
          </cell>
          <cell r="D952">
            <v>15.98</v>
          </cell>
        </row>
        <row r="953">
          <cell r="A953" t="str">
            <v>00000588</v>
          </cell>
          <cell r="B953" t="str">
            <v xml:space="preserve"> CANTONEIRA ALUMINIO ABAS IGUAIS 1 1/4" E = 3/16" </v>
          </cell>
          <cell r="C953" t="str">
            <v xml:space="preserve"> M </v>
          </cell>
          <cell r="D953">
            <v>12.82</v>
          </cell>
        </row>
        <row r="954">
          <cell r="A954" t="str">
            <v>00000586</v>
          </cell>
          <cell r="B954" t="str">
            <v xml:space="preserve"> CANTONEIRA ALUMINIO ABAS IGUAIS 1" E = 3 /16" </v>
          </cell>
          <cell r="C954" t="str">
            <v xml:space="preserve"> M </v>
          </cell>
          <cell r="D954">
            <v>6.08</v>
          </cell>
        </row>
        <row r="955">
          <cell r="A955" t="str">
            <v>00000589</v>
          </cell>
          <cell r="B955" t="str">
            <v xml:space="preserve"> CANTONEIRA ALUMINIO ABAS IGUAIS 2" E = 1/4" </v>
          </cell>
          <cell r="C955" t="str">
            <v xml:space="preserve"> M </v>
          </cell>
          <cell r="D955">
            <v>23.88</v>
          </cell>
        </row>
        <row r="956">
          <cell r="A956" t="str">
            <v>00000584</v>
          </cell>
          <cell r="B956" t="str">
            <v xml:space="preserve"> CANTONEIRA ALUMINIO ABAS IGUAIS 2" E = 1/8" </v>
          </cell>
          <cell r="C956" t="str">
            <v xml:space="preserve"> M </v>
          </cell>
          <cell r="D956">
            <v>11.98</v>
          </cell>
        </row>
        <row r="957">
          <cell r="A957" t="str">
            <v>00000592</v>
          </cell>
          <cell r="B957" t="str">
            <v xml:space="preserve"> CANTONEIRA DE ALUMÍNIO COM ABAS IGUAIS DE 1" X 1/8" (25,40 X 3,17 MM), (0,408 KG/M) </v>
          </cell>
          <cell r="C957" t="str">
            <v xml:space="preserve"> KG </v>
          </cell>
          <cell r="D957">
            <v>16.670000000000002</v>
          </cell>
        </row>
        <row r="958">
          <cell r="A958" t="str">
            <v>00000574</v>
          </cell>
          <cell r="B958" t="str">
            <v xml:space="preserve"> CANTONEIRA FERRO GALV 'L" 1 1/2 X 1/4" - (3,40KG/M) </v>
          </cell>
          <cell r="C958" t="str">
            <v xml:space="preserve"> M </v>
          </cell>
          <cell r="D958">
            <v>20.05</v>
          </cell>
        </row>
        <row r="959">
          <cell r="A959" t="str">
            <v>00000568</v>
          </cell>
          <cell r="B959" t="str">
            <v xml:space="preserve"> CANTONEIRA FERRO GALV 'L" 2 X 3/8" - (6,9 KG/M) </v>
          </cell>
          <cell r="C959" t="str">
            <v xml:space="preserve"> M </v>
          </cell>
          <cell r="D959">
            <v>39.25</v>
          </cell>
        </row>
        <row r="960">
          <cell r="A960" t="str">
            <v>00000567</v>
          </cell>
          <cell r="B960" t="str">
            <v xml:space="preserve"> CANTONEIRA FERRO GALV 1" X 1/8" - (1,20KG/M) </v>
          </cell>
          <cell r="C960" t="str">
            <v xml:space="preserve"> M </v>
          </cell>
          <cell r="D960">
            <v>7.41</v>
          </cell>
        </row>
        <row r="961">
          <cell r="A961" t="str">
            <v>00000569</v>
          </cell>
          <cell r="B961" t="str">
            <v xml:space="preserve"> CANTONEIRA FERRO GALV 3/4" X (QUALQUER ESPESSURA) </v>
          </cell>
          <cell r="C961" t="str">
            <v xml:space="preserve"> KG </v>
          </cell>
          <cell r="D961">
            <v>5.86</v>
          </cell>
        </row>
        <row r="962">
          <cell r="A962" t="str">
            <v>00013596</v>
          </cell>
          <cell r="B962" t="str">
            <v xml:space="preserve"> CANTONEIRA P/ FILTRO EM GRANILITE, MARMORITE OU GRANITINA - 30 X 30 X 3CM </v>
          </cell>
          <cell r="C962" t="str">
            <v xml:space="preserve"> UN </v>
          </cell>
          <cell r="D962">
            <v>45.51</v>
          </cell>
        </row>
        <row r="963">
          <cell r="A963" t="str">
            <v>00001165</v>
          </cell>
          <cell r="B963" t="str">
            <v xml:space="preserve"> CAP OU TAMPAO FERRO GALV ROSCA 1 1/2" </v>
          </cell>
          <cell r="C963" t="str">
            <v xml:space="preserve"> UN </v>
          </cell>
          <cell r="D963">
            <v>6.78</v>
          </cell>
        </row>
        <row r="964">
          <cell r="A964" t="str">
            <v>00001164</v>
          </cell>
          <cell r="B964" t="str">
            <v xml:space="preserve"> CAP OU TAMPAO FERRO GALV ROSCA 1 1/4" </v>
          </cell>
          <cell r="C964" t="str">
            <v xml:space="preserve"> UN </v>
          </cell>
          <cell r="D964">
            <v>5.87</v>
          </cell>
        </row>
        <row r="965">
          <cell r="A965" t="str">
            <v>00001162</v>
          </cell>
          <cell r="B965" t="str">
            <v xml:space="preserve"> CAP OU TAMPAO FERRO GALV ROSCA 1/2" </v>
          </cell>
          <cell r="C965" t="str">
            <v xml:space="preserve"> UN </v>
          </cell>
          <cell r="D965">
            <v>1.71</v>
          </cell>
        </row>
        <row r="966">
          <cell r="A966" t="str">
            <v>00012395</v>
          </cell>
          <cell r="B966" t="str">
            <v xml:space="preserve"> CAP OU TAMPAO FERRO GALV ROSCA 1/4" </v>
          </cell>
          <cell r="C966" t="str">
            <v xml:space="preserve"> UN </v>
          </cell>
          <cell r="D966">
            <v>1.53</v>
          </cell>
        </row>
        <row r="967">
          <cell r="A967" t="str">
            <v>00001170</v>
          </cell>
          <cell r="B967" t="str">
            <v xml:space="preserve"> CAP OU TAMPAO FERRO GALV ROSCA 1" </v>
          </cell>
          <cell r="C967" t="str">
            <v xml:space="preserve"> UN </v>
          </cell>
          <cell r="D967">
            <v>3.54</v>
          </cell>
        </row>
        <row r="968">
          <cell r="A968" t="str">
            <v>00001169</v>
          </cell>
          <cell r="B968" t="str">
            <v xml:space="preserve"> CAP OU TAMPAO FERRO GALV ROSCA 2 1/2" </v>
          </cell>
          <cell r="C968" t="str">
            <v xml:space="preserve"> UN </v>
          </cell>
          <cell r="D968">
            <v>11.58</v>
          </cell>
        </row>
        <row r="969">
          <cell r="A969" t="str">
            <v>00001166</v>
          </cell>
          <cell r="B969" t="str">
            <v xml:space="preserve"> CAP OU TAMPAO FERRO GALV ROSCA 2" </v>
          </cell>
          <cell r="C969" t="str">
            <v xml:space="preserve"> UN </v>
          </cell>
          <cell r="D969">
            <v>8.84</v>
          </cell>
        </row>
        <row r="970">
          <cell r="A970" t="str">
            <v>00001163</v>
          </cell>
          <cell r="B970" t="str">
            <v xml:space="preserve"> CAP OU TAMPAO FERRO GALV ROSCA 3/4" </v>
          </cell>
          <cell r="C970" t="str">
            <v xml:space="preserve"> UN </v>
          </cell>
          <cell r="D970">
            <v>2.39</v>
          </cell>
        </row>
        <row r="971">
          <cell r="A971" t="str">
            <v>00012396</v>
          </cell>
          <cell r="B971" t="str">
            <v xml:space="preserve"> CAP OU TAMPAO FERRO GALV ROSCA 3/8" </v>
          </cell>
          <cell r="C971" t="str">
            <v xml:space="preserve"> UN </v>
          </cell>
          <cell r="D971">
            <v>1.5</v>
          </cell>
        </row>
        <row r="972">
          <cell r="A972" t="str">
            <v>00001168</v>
          </cell>
          <cell r="B972" t="str">
            <v xml:space="preserve"> CAP OU TAMPAO FERRO GALV ROSCA 3" </v>
          </cell>
          <cell r="C972" t="str">
            <v xml:space="preserve"> UN </v>
          </cell>
          <cell r="D972">
            <v>19.96</v>
          </cell>
        </row>
        <row r="973">
          <cell r="A973" t="str">
            <v>00001167</v>
          </cell>
          <cell r="B973" t="str">
            <v xml:space="preserve"> CAP OU TAMPAO FERRO GALV ROSCA 4" </v>
          </cell>
          <cell r="C973" t="str">
            <v xml:space="preserve"> UN </v>
          </cell>
          <cell r="D973">
            <v>35.49</v>
          </cell>
        </row>
        <row r="974">
          <cell r="A974" t="str">
            <v>00001210</v>
          </cell>
          <cell r="B974" t="str">
            <v xml:space="preserve"> CAP PVC C/ROSCA P/AGUA FRIA PREDIAL 1 1/2" </v>
          </cell>
          <cell r="C974" t="str">
            <v xml:space="preserve"> UN </v>
          </cell>
          <cell r="D974">
            <v>5.45</v>
          </cell>
        </row>
        <row r="975">
          <cell r="A975" t="str">
            <v>00001203</v>
          </cell>
          <cell r="B975" t="str">
            <v xml:space="preserve"> CAP PVC C/ROSCA P/AGUA FRIA PREDIAL 1 1/4" </v>
          </cell>
          <cell r="C975" t="str">
            <v xml:space="preserve"> UN </v>
          </cell>
          <cell r="D975">
            <v>4.67</v>
          </cell>
        </row>
        <row r="976">
          <cell r="A976" t="str">
            <v>00001197</v>
          </cell>
          <cell r="B976" t="str">
            <v xml:space="preserve"> CAP PVC C/ROSCA P/AGUA FRIA PREDIAL 1/2" </v>
          </cell>
          <cell r="C976" t="str">
            <v xml:space="preserve"> UN </v>
          </cell>
          <cell r="D976">
            <v>1.01</v>
          </cell>
        </row>
        <row r="977">
          <cell r="A977" t="str">
            <v>00001202</v>
          </cell>
          <cell r="B977" t="str">
            <v xml:space="preserve"> CAP PVC C/ROSCA P/AGUA FRIA PREDIAL 1" </v>
          </cell>
          <cell r="C977" t="str">
            <v xml:space="preserve"> UN </v>
          </cell>
          <cell r="D977">
            <v>2.67</v>
          </cell>
        </row>
        <row r="978">
          <cell r="A978" t="str">
            <v>00001188</v>
          </cell>
          <cell r="B978" t="str">
            <v xml:space="preserve"> CAP PVC C/ROSCA P/AGUA FRIA PREDIAL 2 1/2" </v>
          </cell>
          <cell r="C978" t="str">
            <v xml:space="preserve"> UN </v>
          </cell>
          <cell r="D978">
            <v>8.8699999999999992</v>
          </cell>
        </row>
        <row r="979">
          <cell r="A979" t="str">
            <v>00001211</v>
          </cell>
          <cell r="B979" t="str">
            <v xml:space="preserve"> CAP PVC C/ROSCA P/AGUA FRIA PREDIAL 2" </v>
          </cell>
          <cell r="C979" t="str">
            <v xml:space="preserve"> UN </v>
          </cell>
          <cell r="D979">
            <v>6.62</v>
          </cell>
        </row>
        <row r="980">
          <cell r="A980" t="str">
            <v>00001198</v>
          </cell>
          <cell r="B980" t="str">
            <v xml:space="preserve"> CAP PVC C/ROSCA P/AGUA FRIA PREDIAL 3/4" </v>
          </cell>
          <cell r="C980" t="str">
            <v xml:space="preserve"> UN </v>
          </cell>
          <cell r="D980">
            <v>1.51</v>
          </cell>
        </row>
        <row r="981">
          <cell r="A981" t="str">
            <v>00001199</v>
          </cell>
          <cell r="B981" t="str">
            <v xml:space="preserve"> CAP PVC C/ROSCA P/AGUA FRIA PREDIAL 3" </v>
          </cell>
          <cell r="C981" t="str">
            <v xml:space="preserve"> UN </v>
          </cell>
          <cell r="D981">
            <v>9.7799999999999994</v>
          </cell>
        </row>
        <row r="982">
          <cell r="A982" t="str">
            <v>00001187</v>
          </cell>
          <cell r="B982" t="str">
            <v xml:space="preserve"> CAP PVC C/ROSCA P/AGUA FRIA PREDIAL 4" </v>
          </cell>
          <cell r="C982" t="str">
            <v xml:space="preserve"> UN </v>
          </cell>
          <cell r="D982">
            <v>21.99</v>
          </cell>
        </row>
        <row r="983">
          <cell r="A983" t="str">
            <v>00026047</v>
          </cell>
          <cell r="B983" t="str">
            <v xml:space="preserve"> CAP PVC JE P/REDE ESGOTO 150 MM </v>
          </cell>
          <cell r="C983" t="str">
            <v xml:space="preserve"> UN </v>
          </cell>
          <cell r="D983">
            <v>60.49</v>
          </cell>
        </row>
        <row r="984">
          <cell r="A984" t="str">
            <v>00026048</v>
          </cell>
          <cell r="B984" t="str">
            <v xml:space="preserve"> CAP PVC JE P/REDE ESGOTO 200MM </v>
          </cell>
          <cell r="C984" t="str">
            <v xml:space="preserve"> UN </v>
          </cell>
          <cell r="D984">
            <v>102.86</v>
          </cell>
        </row>
        <row r="985">
          <cell r="A985" t="str">
            <v>00001207</v>
          </cell>
          <cell r="B985" t="str">
            <v xml:space="preserve"> CAP PVC PBA NBR 10351 P/ REDE AGUA JE DN 100/DE 110 MM </v>
          </cell>
          <cell r="C985" t="str">
            <v xml:space="preserve"> UN </v>
          </cell>
          <cell r="D985">
            <v>19.79</v>
          </cell>
        </row>
        <row r="986">
          <cell r="A986" t="str">
            <v>00001206</v>
          </cell>
          <cell r="B986" t="str">
            <v xml:space="preserve"> CAP PVC PBA NBR 10351 P/ REDE AGUA JE DN 50/DE 60 MM </v>
          </cell>
          <cell r="C986" t="str">
            <v xml:space="preserve"> UN </v>
          </cell>
          <cell r="D986">
            <v>4.76</v>
          </cell>
        </row>
        <row r="987">
          <cell r="A987" t="str">
            <v>00001183</v>
          </cell>
          <cell r="B987" t="str">
            <v xml:space="preserve"> CAP PVC PBA NBR 10351 P/ REDE AGUA JE DN 75/DE 85 MM </v>
          </cell>
          <cell r="C987" t="str">
            <v xml:space="preserve"> UN </v>
          </cell>
          <cell r="D987">
            <v>10.65</v>
          </cell>
        </row>
        <row r="988">
          <cell r="A988" t="str">
            <v>00020088</v>
          </cell>
          <cell r="B988" t="str">
            <v xml:space="preserve"> CAP PVC SERIE R P/ ESG PREDIAL DN 100 MM </v>
          </cell>
          <cell r="C988" t="str">
            <v xml:space="preserve"> UN </v>
          </cell>
          <cell r="D988">
            <v>12.96</v>
          </cell>
        </row>
        <row r="989">
          <cell r="A989" t="str">
            <v>00020089</v>
          </cell>
          <cell r="B989" t="str">
            <v xml:space="preserve"> CAP PVC SERIE R P/ ESG PREDIAL DN 150 MM </v>
          </cell>
          <cell r="C989" t="str">
            <v xml:space="preserve"> UN </v>
          </cell>
          <cell r="D989">
            <v>64.430000000000007</v>
          </cell>
        </row>
        <row r="990">
          <cell r="A990" t="str">
            <v>00020087</v>
          </cell>
          <cell r="B990" t="str">
            <v xml:space="preserve"> CAP PVC SERIE R P/ ESG PREDIAL DN 75 MM </v>
          </cell>
          <cell r="C990" t="str">
            <v xml:space="preserve"> UN </v>
          </cell>
          <cell r="D990">
            <v>8.7799999999999994</v>
          </cell>
        </row>
        <row r="991">
          <cell r="A991" t="str">
            <v>00001184</v>
          </cell>
          <cell r="B991" t="str">
            <v xml:space="preserve"> CAP PVC SOLD P/ AGUA FRIA PREDIAL 110 MM </v>
          </cell>
          <cell r="C991" t="str">
            <v xml:space="preserve"> UN </v>
          </cell>
          <cell r="D991">
            <v>65.39</v>
          </cell>
        </row>
        <row r="992">
          <cell r="A992" t="str">
            <v>00001191</v>
          </cell>
          <cell r="B992" t="str">
            <v xml:space="preserve"> CAP PVC SOLD P/ AGUA FRIA PREDIAL 20 MM </v>
          </cell>
          <cell r="C992" t="str">
            <v xml:space="preserve"> UN </v>
          </cell>
          <cell r="D992">
            <v>1.05</v>
          </cell>
        </row>
        <row r="993">
          <cell r="A993" t="str">
            <v>00001185</v>
          </cell>
          <cell r="B993" t="str">
            <v xml:space="preserve"> CAP PVC SOLD P/ AGUA FRIA PREDIAL 25 MM </v>
          </cell>
          <cell r="C993" t="str">
            <v xml:space="preserve"> UN </v>
          </cell>
          <cell r="D993">
            <v>1.1499999999999999</v>
          </cell>
        </row>
        <row r="994">
          <cell r="A994" t="str">
            <v>00001189</v>
          </cell>
          <cell r="B994" t="str">
            <v xml:space="preserve"> CAP PVC SOLD P/ AGUA FRIA PREDIAL 32 MM </v>
          </cell>
          <cell r="C994" t="str">
            <v xml:space="preserve"> UN </v>
          </cell>
          <cell r="D994">
            <v>1.62</v>
          </cell>
        </row>
        <row r="995">
          <cell r="A995" t="str">
            <v>00001193</v>
          </cell>
          <cell r="B995" t="str">
            <v xml:space="preserve"> CAP PVC SOLD P/ AGUA FRIA PREDIAL 40 MM </v>
          </cell>
          <cell r="C995" t="str">
            <v xml:space="preserve"> UN </v>
          </cell>
          <cell r="D995">
            <v>3.24</v>
          </cell>
        </row>
        <row r="996">
          <cell r="A996" t="str">
            <v>00001194</v>
          </cell>
          <cell r="B996" t="str">
            <v xml:space="preserve"> CAP PVC SOLD P/ AGUA FRIA PREDIAL 50 MM </v>
          </cell>
          <cell r="C996" t="str">
            <v xml:space="preserve"> UN </v>
          </cell>
          <cell r="D996">
            <v>5.94</v>
          </cell>
        </row>
        <row r="997">
          <cell r="A997" t="str">
            <v>00001195</v>
          </cell>
          <cell r="B997" t="str">
            <v xml:space="preserve"> CAP PVC SOLD P/ AGUA FRIA PREDIAL 60 MM </v>
          </cell>
          <cell r="C997" t="str">
            <v xml:space="preserve"> UN </v>
          </cell>
          <cell r="D997">
            <v>9.08</v>
          </cell>
        </row>
        <row r="998">
          <cell r="A998" t="str">
            <v>00001204</v>
          </cell>
          <cell r="B998" t="str">
            <v xml:space="preserve"> CAP PVC SOLD P/ AGUA FRIA PREDIAL 75 MM </v>
          </cell>
          <cell r="C998" t="str">
            <v xml:space="preserve"> UN </v>
          </cell>
          <cell r="D998">
            <v>16.71</v>
          </cell>
        </row>
        <row r="999">
          <cell r="A999" t="str">
            <v>00001205</v>
          </cell>
          <cell r="B999" t="str">
            <v xml:space="preserve"> CAP PVC SOLD P/ AGUA FRIA PREDIAL 85 MM </v>
          </cell>
          <cell r="C999" t="str">
            <v xml:space="preserve"> UN </v>
          </cell>
          <cell r="D999">
            <v>37.729999999999997</v>
          </cell>
        </row>
        <row r="1000">
          <cell r="A1000" t="str">
            <v>00001200</v>
          </cell>
          <cell r="B1000" t="str">
            <v xml:space="preserve"> CAP PVC SOLD P/ ESG PREDIAL DN 100 MM </v>
          </cell>
          <cell r="C1000" t="str">
            <v xml:space="preserve"> UN </v>
          </cell>
          <cell r="D1000">
            <v>7.24</v>
          </cell>
        </row>
        <row r="1001">
          <cell r="A1001" t="str">
            <v>00012909</v>
          </cell>
          <cell r="B1001" t="str">
            <v xml:space="preserve"> CAP PVC SOLD P/ ESG PREDIAL DN 50 MM </v>
          </cell>
          <cell r="C1001" t="str">
            <v xml:space="preserve"> UN </v>
          </cell>
          <cell r="D1001">
            <v>3.25</v>
          </cell>
        </row>
        <row r="1002">
          <cell r="A1002" t="str">
            <v>00012910</v>
          </cell>
          <cell r="B1002" t="str">
            <v xml:space="preserve"> CAP PVC SOLD P/ ESG PREDIAL DN 75 MM </v>
          </cell>
          <cell r="C1002" t="str">
            <v xml:space="preserve"> UN </v>
          </cell>
          <cell r="D1002">
            <v>5.48</v>
          </cell>
        </row>
        <row r="1003">
          <cell r="A1003" t="str">
            <v>00020090</v>
          </cell>
          <cell r="B1003" t="str">
            <v xml:space="preserve"> CAP PVC SOLD P/ TUBO LEVE DN 125 MM </v>
          </cell>
          <cell r="C1003" t="str">
            <v xml:space="preserve"> UN </v>
          </cell>
          <cell r="D1003">
            <v>35.78</v>
          </cell>
        </row>
        <row r="1004">
          <cell r="A1004" t="str">
            <v>00020092</v>
          </cell>
          <cell r="B1004" t="str">
            <v xml:space="preserve"> CAP PVC SOLD P/ TUBO LEVE DN 200 MM </v>
          </cell>
          <cell r="C1004" t="str">
            <v xml:space="preserve"> UN </v>
          </cell>
          <cell r="D1004">
            <v>86.61</v>
          </cell>
        </row>
        <row r="1005">
          <cell r="A1005" t="str">
            <v>00012894</v>
          </cell>
          <cell r="B1005" t="str">
            <v xml:space="preserve"> CAPA P/ CHUVA </v>
          </cell>
          <cell r="C1005" t="str">
            <v xml:space="preserve"> UN </v>
          </cell>
          <cell r="D1005">
            <v>27.57</v>
          </cell>
        </row>
        <row r="1006">
          <cell r="A1006" t="str">
            <v>00012895</v>
          </cell>
          <cell r="B1006" t="str">
            <v xml:space="preserve"> CAPACETE PLASTICO RIGIDO </v>
          </cell>
          <cell r="C1006" t="str">
            <v xml:space="preserve"> UN </v>
          </cell>
          <cell r="D1006">
            <v>11.66</v>
          </cell>
        </row>
        <row r="1007">
          <cell r="A1007" t="str">
            <v>00001631</v>
          </cell>
          <cell r="B1007" t="str">
            <v xml:space="preserve"> CAPACITOR TRIFASICO C/ DIELETRICO PLASTICO 220V-2,5KVA </v>
          </cell>
          <cell r="C1007" t="str">
            <v xml:space="preserve"> UN </v>
          </cell>
          <cell r="D1007">
            <v>153.52000000000001</v>
          </cell>
        </row>
        <row r="1008">
          <cell r="A1008" t="str">
            <v>00001633</v>
          </cell>
          <cell r="B1008" t="str">
            <v xml:space="preserve"> CAPACITOR TRIFASICO C/ DIELETRICO PLASTICO 220V-5KVA </v>
          </cell>
          <cell r="C1008" t="str">
            <v xml:space="preserve"> UN </v>
          </cell>
          <cell r="D1008">
            <v>163.99</v>
          </cell>
        </row>
        <row r="1009">
          <cell r="A1009" t="str">
            <v>00010818</v>
          </cell>
          <cell r="B1009" t="str">
            <v xml:space="preserve"> CAPIM BRAQUEARA DECUMBENS OU BRAQUIARINHA - VALOR CULTURAL (VC) = 30 </v>
          </cell>
          <cell r="C1009" t="str">
            <v xml:space="preserve"> KG </v>
          </cell>
          <cell r="D1009">
            <v>10.08</v>
          </cell>
        </row>
        <row r="1010">
          <cell r="A1010" t="str">
            <v>00004274</v>
          </cell>
          <cell r="B1010" t="str">
            <v xml:space="preserve"> CAPTOR FRANKLIN 350MM, 1 DESCIDA DE CABO, LATAO NIQUELADO OU CROMADO </v>
          </cell>
          <cell r="C1010" t="str">
            <v xml:space="preserve"> UN </v>
          </cell>
          <cell r="D1010">
            <v>49.2</v>
          </cell>
        </row>
        <row r="1011">
          <cell r="A1011" t="str">
            <v>00010709</v>
          </cell>
          <cell r="B1011" t="str">
            <v xml:space="preserve"> CARPETE DE NYLON E = 10MM COLOCADO </v>
          </cell>
          <cell r="C1011" t="str">
            <v xml:space="preserve"> M2 </v>
          </cell>
          <cell r="D1011">
            <v>93.18</v>
          </cell>
        </row>
        <row r="1012">
          <cell r="A1012" t="str">
            <v>00001212</v>
          </cell>
          <cell r="B1012" t="str">
            <v xml:space="preserve"> CARPETE DE NYLON E = 3MM COLOCADO </v>
          </cell>
          <cell r="C1012" t="str">
            <v xml:space="preserve"> M2 </v>
          </cell>
          <cell r="D1012">
            <v>21.76</v>
          </cell>
        </row>
        <row r="1013">
          <cell r="A1013" t="str">
            <v>00010708</v>
          </cell>
          <cell r="B1013" t="str">
            <v xml:space="preserve"> CARPETE DE NYLON E = 4,5MM DURAFELTI COLOCADO </v>
          </cell>
          <cell r="C1013" t="str">
            <v xml:space="preserve"> M2 </v>
          </cell>
          <cell r="D1013">
            <v>52.03</v>
          </cell>
        </row>
        <row r="1014">
          <cell r="A1014" t="str">
            <v>00010710</v>
          </cell>
          <cell r="B1014" t="str">
            <v xml:space="preserve"> CARPETE DE NYLON E = 6MM COLOCADO </v>
          </cell>
          <cell r="C1014" t="str">
            <v xml:space="preserve"> M2 </v>
          </cell>
          <cell r="D1014">
            <v>61.5</v>
          </cell>
        </row>
        <row r="1015">
          <cell r="A1015" t="str">
            <v>00001214</v>
          </cell>
          <cell r="B1015" t="str">
            <v xml:space="preserve"> CARPINTEIRO DE ESQUADRIA </v>
          </cell>
          <cell r="C1015" t="str">
            <v xml:space="preserve"> H </v>
          </cell>
          <cell r="D1015">
            <v>11.83</v>
          </cell>
        </row>
        <row r="1016">
          <cell r="A1016" t="str">
            <v>00001213</v>
          </cell>
          <cell r="B1016" t="str">
            <v xml:space="preserve"> CARPINTEIRO DE FORMAS </v>
          </cell>
          <cell r="C1016" t="str">
            <v xml:space="preserve"> H </v>
          </cell>
          <cell r="D1016">
            <v>11.4</v>
          </cell>
        </row>
        <row r="1017">
          <cell r="A1017" t="str">
            <v>00005091</v>
          </cell>
          <cell r="B1017" t="str">
            <v xml:space="preserve"> CARRANCA FERRO CROMADO 40MM </v>
          </cell>
          <cell r="C1017" t="str">
            <v xml:space="preserve"> UN </v>
          </cell>
          <cell r="D1017">
            <v>12.47</v>
          </cell>
        </row>
        <row r="1018">
          <cell r="A1018" t="str">
            <v>00010744</v>
          </cell>
          <cell r="B1018" t="str">
            <v xml:space="preserve"> CARRETA P/ PERFURACAO SOBRE ESTEIRA, A AR COMPRIMIDO ATLAS COPCO ROC 442, DIAM DO FURO 3 /1/2, </v>
          </cell>
          <cell r="C1018" t="str">
            <v xml:space="preserve"> UN </v>
          </cell>
          <cell r="D1018">
            <v>403600</v>
          </cell>
        </row>
        <row r="1019">
          <cell r="A1019" t="str">
            <v>00013653</v>
          </cell>
          <cell r="B1019" t="str">
            <v xml:space="preserve"> CARRETA PARA 30 TONELADAS </v>
          </cell>
          <cell r="C1019" t="str">
            <v xml:space="preserve"> MES </v>
          </cell>
          <cell r="D1019">
            <v>10141.219999999999</v>
          </cell>
        </row>
        <row r="1020">
          <cell r="A1020" t="str">
            <v>00014615</v>
          </cell>
          <cell r="B1020" t="str">
            <v xml:space="preserve"> CARRINHO P/ TRANSP TUBO CONCRETO ALT ATE 1,0M E DIAM ATE 1000MM, C/ ESTRUTURA EM PERFIL OU TUBO </v>
          </cell>
          <cell r="C1020" t="str">
            <v xml:space="preserve"> UN </v>
          </cell>
          <cell r="D1020">
            <v>3693.9</v>
          </cell>
        </row>
        <row r="1021">
          <cell r="A1021" t="str">
            <v>00002711</v>
          </cell>
          <cell r="B1021" t="str">
            <v xml:space="preserve"> CARRO-DE-MAO CACAMBA METALICA E PNEU MACICO </v>
          </cell>
          <cell r="C1021" t="str">
            <v xml:space="preserve"> UN </v>
          </cell>
          <cell r="D1021">
            <v>53.13</v>
          </cell>
        </row>
        <row r="1022">
          <cell r="A1022" t="str">
            <v>00004743</v>
          </cell>
          <cell r="B1022" t="str">
            <v xml:space="preserve"> CASCALHO DE CAVA </v>
          </cell>
          <cell r="C1022" t="str">
            <v xml:space="preserve"> M3 </v>
          </cell>
          <cell r="D1022">
            <v>88</v>
          </cell>
        </row>
        <row r="1023">
          <cell r="A1023" t="str">
            <v>00004744</v>
          </cell>
          <cell r="B1023" t="str">
            <v xml:space="preserve"> CASCALHO DE RIO </v>
          </cell>
          <cell r="C1023" t="str">
            <v xml:space="preserve"> M3 </v>
          </cell>
          <cell r="D1023">
            <v>72</v>
          </cell>
        </row>
        <row r="1024">
          <cell r="A1024" t="str">
            <v>00004745</v>
          </cell>
          <cell r="B1024" t="str">
            <v xml:space="preserve"> CASCALHO LAVADO </v>
          </cell>
          <cell r="C1024" t="str">
            <v xml:space="preserve"> M3 </v>
          </cell>
          <cell r="D1024">
            <v>108</v>
          </cell>
        </row>
        <row r="1025">
          <cell r="A1025" t="str">
            <v>00004746</v>
          </cell>
          <cell r="B1025" t="str">
            <v xml:space="preserve"> CASCALHO, PEDREGULHO OU PICARRA (MATERIAL DE JAZIDA PARA BASE DE PAVIMENTACAO, REVESTIMENTO </v>
          </cell>
          <cell r="C1025" t="str">
            <v xml:space="preserve"> M3 </v>
          </cell>
          <cell r="D1025">
            <v>42</v>
          </cell>
        </row>
        <row r="1026">
          <cell r="A1026" t="str">
            <v>00001315</v>
          </cell>
          <cell r="B1026" t="str">
            <v xml:space="preserve"> CASQUILHO CERAMICO, TIJOLETE OU LITOCERAMICA (TP TIJOLO CERAMICO MACICO APARENTE) P/ </v>
          </cell>
          <cell r="C1026" t="str">
            <v xml:space="preserve"> M2 </v>
          </cell>
          <cell r="D1026">
            <v>8.84</v>
          </cell>
        </row>
        <row r="1027">
          <cell r="A1027" t="str">
            <v>00014616</v>
          </cell>
          <cell r="B1027" t="str">
            <v xml:space="preserve"> CAVALETE P/ TALHA C/ ESTRUTURA EM TUBO METALICO H = 3,8M EQUIPADO C/ RODAS DE BORRACHA P/ </v>
          </cell>
          <cell r="C1027" t="str">
            <v xml:space="preserve"> UN </v>
          </cell>
          <cell r="D1027">
            <v>6440.14</v>
          </cell>
        </row>
        <row r="1028">
          <cell r="A1028" t="str">
            <v>00013456</v>
          </cell>
          <cell r="B1028" t="str">
            <v xml:space="preserve"> CAVALO MECÂNICO MERCEDES BENZ AXOR 2035, DIESEL, POT. 354 CV, CAPAC. MAX. TRAÇÃO 80 TON., A SER </v>
          </cell>
          <cell r="C1028" t="str">
            <v xml:space="preserve"> UN </v>
          </cell>
          <cell r="D1028">
            <v>405892.54</v>
          </cell>
        </row>
        <row r="1029">
          <cell r="A1029" t="str">
            <v>00001283</v>
          </cell>
          <cell r="B1029" t="str">
            <v xml:space="preserve"> CAVALO MECANICO MERCEDES BENZ LS-1938 - POTENCIA 360CV - DIST ENTRE EIXOS 4,6M - CAPACIDADE MAX DE </v>
          </cell>
          <cell r="C1029" t="str">
            <v xml:space="preserve"> UN </v>
          </cell>
          <cell r="D1029">
            <v>300000</v>
          </cell>
        </row>
        <row r="1030">
          <cell r="A1030" t="str">
            <v>00013215</v>
          </cell>
          <cell r="B1030" t="str">
            <v xml:space="preserve"> CAVALO MECANICO SCANIA CA6X4NZ STANDART - POT MAX =360HP - CABINE CP14 - CX MUDANCAS GR900 - PBT </v>
          </cell>
          <cell r="C1030" t="str">
            <v xml:space="preserve"> UN </v>
          </cell>
          <cell r="D1030">
            <v>323394</v>
          </cell>
        </row>
        <row r="1031">
          <cell r="A1031" t="str">
            <v>00010630</v>
          </cell>
          <cell r="B1031" t="str">
            <v xml:space="preserve"> CAVALO MECANICO SCANIA GA4X2NZ STANDART - POT MAX =322HP - CABINE CP14 - CX MUDANCAS GR801 - PBT </v>
          </cell>
          <cell r="C1031" t="str">
            <v xml:space="preserve"> UN </v>
          </cell>
          <cell r="D1031">
            <v>306882</v>
          </cell>
        </row>
        <row r="1032">
          <cell r="A1032" t="str">
            <v>00010609</v>
          </cell>
          <cell r="B1032" t="str">
            <v xml:space="preserve"> CAVALO MECANICO SCANIA LA4X2NA STANDART - POT MAX =360HP - CABINE CP14 - CX MUDANCAS GR900 - PBT </v>
          </cell>
          <cell r="C1032" t="str">
            <v xml:space="preserve"> UN </v>
          </cell>
          <cell r="D1032">
            <v>316515</v>
          </cell>
        </row>
        <row r="1033">
          <cell r="A1033" t="str">
            <v>00004235</v>
          </cell>
          <cell r="B1033" t="str">
            <v xml:space="preserve"> CAVOUQUEIRO OU OPERADOR PERFURATRIZ/ROMPEDOR </v>
          </cell>
          <cell r="C1033" t="str">
            <v xml:space="preserve"> H </v>
          </cell>
          <cell r="D1033">
            <v>15.9</v>
          </cell>
        </row>
        <row r="1034">
          <cell r="A1034" t="str">
            <v>00021109</v>
          </cell>
          <cell r="B1034" t="str">
            <v xml:space="preserve"> CENTRAL DE MINUTERIA ELETRONICA TIPO DISJUNTOR COLETIVO DE 2000 W </v>
          </cell>
          <cell r="C1034" t="str">
            <v xml:space="preserve"> UN </v>
          </cell>
          <cell r="D1034">
            <v>94.89</v>
          </cell>
        </row>
        <row r="1035">
          <cell r="A1035" t="str">
            <v>00000011</v>
          </cell>
          <cell r="B1035" t="str">
            <v xml:space="preserve"> CERA </v>
          </cell>
          <cell r="C1035" t="str">
            <v xml:space="preserve"> KG </v>
          </cell>
          <cell r="D1035">
            <v>16.71</v>
          </cell>
        </row>
        <row r="1036">
          <cell r="A1036" t="str">
            <v>00001317</v>
          </cell>
          <cell r="B1036" t="str">
            <v xml:space="preserve"> CERAMICA ESMALTADA COMERCIAL OU 2A QUALID P/ PAREDE 20 X 20CM PEI-3 </v>
          </cell>
          <cell r="C1036" t="str">
            <v xml:space="preserve"> M2 </v>
          </cell>
          <cell r="D1036">
            <v>9.26</v>
          </cell>
        </row>
        <row r="1037">
          <cell r="A1037" t="str">
            <v>00001297</v>
          </cell>
          <cell r="B1037" t="str">
            <v xml:space="preserve"> CERAMICA ESMALTADA COMERCIAL OU 2A QUALID P/ PISO PEI-3 </v>
          </cell>
          <cell r="C1037" t="str">
            <v xml:space="preserve"> M2 </v>
          </cell>
          <cell r="D1037">
            <v>8.2799999999999994</v>
          </cell>
        </row>
        <row r="1038">
          <cell r="A1038" t="str">
            <v>00001312</v>
          </cell>
          <cell r="B1038" t="str">
            <v xml:space="preserve"> CERAMICA ESMALTADA COMERCIAL OU 2A QUALID P/ PISO PEI-4 </v>
          </cell>
          <cell r="C1038" t="str">
            <v xml:space="preserve"> M2 </v>
          </cell>
          <cell r="D1038">
            <v>8.81</v>
          </cell>
        </row>
        <row r="1039">
          <cell r="A1039" t="str">
            <v>00001290</v>
          </cell>
          <cell r="B1039" t="str">
            <v xml:space="preserve"> CERAMICA ESMALTADA COMERCIAL OU 2A QUALID P/ PISO PEI-5 </v>
          </cell>
          <cell r="C1039" t="str">
            <v xml:space="preserve"> M2 </v>
          </cell>
          <cell r="D1039">
            <v>9.4</v>
          </cell>
        </row>
        <row r="1040">
          <cell r="A1040" t="str">
            <v>00010515</v>
          </cell>
          <cell r="B1040" t="str">
            <v xml:space="preserve"> CERAMICA ESMALTADA EXTRA OU 1A QUALID P/ PAREDE 20 X 20CM PEI-4 - LINHA PADRAO ALTO </v>
          </cell>
          <cell r="C1040" t="str">
            <v xml:space="preserve"> M2 </v>
          </cell>
          <cell r="D1040">
            <v>12.25</v>
          </cell>
        </row>
        <row r="1041">
          <cell r="A1041" t="str">
            <v>00010516</v>
          </cell>
          <cell r="B1041" t="str">
            <v xml:space="preserve"> CERAMICA ESMALTADA EXTRA OU 1A QUALID P/ PAREDE 20 X 20CM PEI-4 - LINHA POPULAR </v>
          </cell>
          <cell r="C1041" t="str">
            <v xml:space="preserve"> M2 </v>
          </cell>
          <cell r="D1041">
            <v>11.17</v>
          </cell>
        </row>
        <row r="1042">
          <cell r="A1042" t="str">
            <v>00001316</v>
          </cell>
          <cell r="B1042" t="str">
            <v xml:space="preserve"> CERAMICA ESMALTADA EXTRA OU 1A QUALID P/ PAREDE 20 X 20CM PEI-3 - LINHA PADRAO MEDIO </v>
          </cell>
          <cell r="C1042" t="str">
            <v xml:space="preserve"> M2 </v>
          </cell>
          <cell r="D1042">
            <v>8.6300000000000008</v>
          </cell>
        </row>
        <row r="1043">
          <cell r="A1043" t="str">
            <v>00001314</v>
          </cell>
          <cell r="B1043" t="str">
            <v xml:space="preserve"> CERAMICA ESMALTADA EXTRA OU 1A QUALID P/ PAREDE 20 X 20CM PEI-4 - LINHA PADRAO MEDIO </v>
          </cell>
          <cell r="C1043" t="str">
            <v xml:space="preserve"> M2 </v>
          </cell>
          <cell r="D1043">
            <v>11.94</v>
          </cell>
        </row>
        <row r="1044">
          <cell r="A1044" t="str">
            <v>00025006</v>
          </cell>
          <cell r="B1044" t="str">
            <v xml:space="preserve"> CERAMICA ESMALTADA EXTRA OU 1A QUALIDADE P/ PISO PEI-5 - LINHA PADRAO ALTO </v>
          </cell>
          <cell r="C1044" t="str">
            <v xml:space="preserve"> M2 </v>
          </cell>
          <cell r="D1044">
            <v>17.47</v>
          </cell>
        </row>
        <row r="1045">
          <cell r="A1045" t="str">
            <v>00001287</v>
          </cell>
          <cell r="B1045" t="str">
            <v xml:space="preserve"> CERAMICA ESMALTADA EXTRA OU 1A QUALIDADE P/ PISO PEI-4 - LINHA PADRAO MEDIO </v>
          </cell>
          <cell r="C1045" t="str">
            <v xml:space="preserve"> M2 </v>
          </cell>
          <cell r="D1045">
            <v>12.53</v>
          </cell>
        </row>
        <row r="1046">
          <cell r="A1046" t="str">
            <v>00001289</v>
          </cell>
          <cell r="B1046" t="str">
            <v xml:space="preserve"> CERAMICA ESMALTADA EXTRA OU 1A QUALIDADE P/ PISO PEI-4 - LINHA POPULAR </v>
          </cell>
          <cell r="C1046" t="str">
            <v xml:space="preserve"> M2 </v>
          </cell>
          <cell r="D1046">
            <v>11.07</v>
          </cell>
        </row>
        <row r="1047">
          <cell r="A1047" t="str">
            <v>00001292</v>
          </cell>
          <cell r="B1047" t="str">
            <v xml:space="preserve"> CERAMICA ESMALTADA EXTRA OU 1A QUALIDADE P/ PISO PEI-5 - LINHA PADRAO MEDIO </v>
          </cell>
          <cell r="C1047" t="str">
            <v xml:space="preserve"> M2 </v>
          </cell>
          <cell r="D1047">
            <v>16.29</v>
          </cell>
        </row>
        <row r="1048">
          <cell r="A1048" t="str">
            <v>00020186</v>
          </cell>
          <cell r="B1048" t="str">
            <v xml:space="preserve"> CERAMICA ESMALTADA EXTRA OU 1A QUALIDADE P/ PISO PEI-5 - LINHA POPULAR </v>
          </cell>
          <cell r="C1048" t="str">
            <v xml:space="preserve"> M2 </v>
          </cell>
          <cell r="D1048">
            <v>11.94</v>
          </cell>
        </row>
        <row r="1049">
          <cell r="A1049" t="str">
            <v>00001291</v>
          </cell>
          <cell r="B1049" t="str">
            <v xml:space="preserve"> CERAMICA ESMALTADA EXTRA OU 1A QUALIDADE P/ PISO TRAFEGO/CARGA PESADA PEI-5 </v>
          </cell>
          <cell r="C1049" t="str">
            <v xml:space="preserve"> M2 </v>
          </cell>
          <cell r="D1049">
            <v>18.8</v>
          </cell>
        </row>
        <row r="1050">
          <cell r="A1050" t="str">
            <v>00010520</v>
          </cell>
          <cell r="B1050" t="str">
            <v xml:space="preserve"> CERAMICA TP GRES COMERCIAL OU 2A QUALIDADE P/ PISO PEI-3 </v>
          </cell>
          <cell r="C1050" t="str">
            <v xml:space="preserve"> M2 </v>
          </cell>
          <cell r="D1050">
            <v>10.38</v>
          </cell>
        </row>
        <row r="1051">
          <cell r="A1051" t="str">
            <v>00010519</v>
          </cell>
          <cell r="B1051" t="str">
            <v xml:space="preserve"> CERAMICA TP GRES EXTRA OU 1A QUALIDADE P/ PISO PEI-4 </v>
          </cell>
          <cell r="C1051" t="str">
            <v xml:space="preserve"> M2 </v>
          </cell>
          <cell r="D1051">
            <v>12.07</v>
          </cell>
        </row>
        <row r="1052">
          <cell r="A1052" t="str">
            <v>00010522</v>
          </cell>
          <cell r="B1052" t="str">
            <v xml:space="preserve"> CERAMICA TP GRES EXTRA OU 1A QUALIDADE 20 X 20CM P/ PAREDE PEI-4 </v>
          </cell>
          <cell r="C1052" t="str">
            <v xml:space="preserve"> M2 </v>
          </cell>
          <cell r="D1052">
            <v>12.35</v>
          </cell>
        </row>
        <row r="1053">
          <cell r="A1053" t="str">
            <v>00001325</v>
          </cell>
          <cell r="B1053" t="str">
            <v xml:space="preserve"> CHAPA ACO FINA A FRIO PRETA 20MSG E = 0,91 MM - 7,32KG/M2 </v>
          </cell>
          <cell r="C1053" t="str">
            <v xml:space="preserve"> KG </v>
          </cell>
          <cell r="D1053">
            <v>2.95</v>
          </cell>
        </row>
        <row r="1054">
          <cell r="A1054" t="str">
            <v>00001327</v>
          </cell>
          <cell r="B1054" t="str">
            <v xml:space="preserve"> CHAPA ACO FINA A FRIO PRETA 24MSG E = 0,61 MM - 4,89KG/M2 </v>
          </cell>
          <cell r="C1054" t="str">
            <v xml:space="preserve"> KG </v>
          </cell>
          <cell r="D1054">
            <v>2.69</v>
          </cell>
        </row>
        <row r="1055">
          <cell r="A1055" t="str">
            <v>00001328</v>
          </cell>
          <cell r="B1055" t="str">
            <v xml:space="preserve"> CHAPA ACO FINA A FRIO PRETA 26MSG E = 0,46 MM - 3,66KG/M2 </v>
          </cell>
          <cell r="C1055" t="str">
            <v xml:space="preserve"> KG </v>
          </cell>
          <cell r="D1055">
            <v>2.71</v>
          </cell>
        </row>
        <row r="1056">
          <cell r="A1056" t="str">
            <v>00001321</v>
          </cell>
          <cell r="B1056" t="str">
            <v xml:space="preserve"> CHAPA ACO FINA QUENTE PRETA 13MSG E = 2,28MM - 18,31KG/M2 </v>
          </cell>
          <cell r="C1056" t="str">
            <v xml:space="preserve"> KG </v>
          </cell>
          <cell r="D1056">
            <v>1.9</v>
          </cell>
        </row>
        <row r="1057">
          <cell r="A1057" t="str">
            <v>00001318</v>
          </cell>
          <cell r="B1057" t="str">
            <v xml:space="preserve"> CHAPA ACO FINA QUENTE PRETA 14MSG E = 1,80MM - 16,00KG/M2 </v>
          </cell>
          <cell r="C1057" t="str">
            <v xml:space="preserve"> KG </v>
          </cell>
          <cell r="D1057">
            <v>2.0699999999999998</v>
          </cell>
        </row>
        <row r="1058">
          <cell r="A1058" t="str">
            <v>00001322</v>
          </cell>
          <cell r="B1058" t="str">
            <v xml:space="preserve"> CHAPA ACO FINA QUENTE PRETA 16MSG E = 1,52MM - 12,20KG/M2 </v>
          </cell>
          <cell r="C1058" t="str">
            <v xml:space="preserve"> KG </v>
          </cell>
          <cell r="D1058">
            <v>2.2799999999999998</v>
          </cell>
        </row>
        <row r="1059">
          <cell r="A1059" t="str">
            <v>00001323</v>
          </cell>
          <cell r="B1059" t="str">
            <v xml:space="preserve"> CHAPA ACO FINA QUENTE PRETA 18MSG E = 1,21MM - 9,76KG/M2 </v>
          </cell>
          <cell r="C1059" t="str">
            <v xml:space="preserve"> KG </v>
          </cell>
          <cell r="D1059">
            <v>2.2799999999999998</v>
          </cell>
        </row>
        <row r="1060">
          <cell r="A1060" t="str">
            <v>00001319</v>
          </cell>
          <cell r="B1060" t="str">
            <v xml:space="preserve"> CHAPA ACO FINA QUENTE PRETA 3/16"(4,76MM) 37,348KG/M2 </v>
          </cell>
          <cell r="C1060" t="str">
            <v xml:space="preserve"> KG </v>
          </cell>
          <cell r="D1060">
            <v>1.9</v>
          </cell>
        </row>
        <row r="1061">
          <cell r="A1061" t="str">
            <v>00001333</v>
          </cell>
          <cell r="B1061" t="str">
            <v xml:space="preserve"> CHAPA ACO GROSSA PRETA 1/2"(12,70MM) 99,593KG/M2 </v>
          </cell>
          <cell r="C1061" t="str">
            <v xml:space="preserve"> KG </v>
          </cell>
          <cell r="D1061">
            <v>1.93</v>
          </cell>
        </row>
        <row r="1062">
          <cell r="A1062" t="str">
            <v>00001330</v>
          </cell>
          <cell r="B1062" t="str">
            <v xml:space="preserve"> CHAPA ACO GROSSA PRETA 1/4"(6,35MM) 49,797KG/M2 </v>
          </cell>
          <cell r="C1062" t="str">
            <v xml:space="preserve"> KG </v>
          </cell>
          <cell r="D1062">
            <v>1.93</v>
          </cell>
        </row>
        <row r="1063">
          <cell r="A1063" t="str">
            <v>00001336</v>
          </cell>
          <cell r="B1063" t="str">
            <v xml:space="preserve"> CHAPA ACO GROSSA PRETA 1"(25,40MM) 199,87KG/M2 </v>
          </cell>
          <cell r="C1063" t="str">
            <v xml:space="preserve"> M2 </v>
          </cell>
          <cell r="D1063">
            <v>389.7</v>
          </cell>
        </row>
        <row r="1064">
          <cell r="A1064" t="str">
            <v>00010957</v>
          </cell>
          <cell r="B1064" t="str">
            <v xml:space="preserve"> CHAPA ACO GROSSA PRETA 3/4"(19,05MM) 149,39KG/M2' </v>
          </cell>
          <cell r="C1064" t="str">
            <v xml:space="preserve"> KG </v>
          </cell>
          <cell r="D1064">
            <v>2.0699999999999998</v>
          </cell>
        </row>
        <row r="1065">
          <cell r="A1065" t="str">
            <v>00001332</v>
          </cell>
          <cell r="B1065" t="str">
            <v xml:space="preserve"> CHAPA ACO GROSSA PRETA 3/8"(9,53MM) 74,695KG/M2 </v>
          </cell>
          <cell r="C1065" t="str">
            <v xml:space="preserve"> KG </v>
          </cell>
          <cell r="D1065">
            <v>1.93</v>
          </cell>
        </row>
        <row r="1066">
          <cell r="A1066" t="str">
            <v>00001334</v>
          </cell>
          <cell r="B1066" t="str">
            <v xml:space="preserve"> CHAPA ACO GROSSA PRETA 5/8"( 15,88MM) 124,492KG/M2 </v>
          </cell>
          <cell r="C1066" t="str">
            <v xml:space="preserve"> KG </v>
          </cell>
          <cell r="D1066">
            <v>1.93</v>
          </cell>
        </row>
        <row r="1067">
          <cell r="A1067" t="str">
            <v>00001335</v>
          </cell>
          <cell r="B1067" t="str">
            <v xml:space="preserve"> CHAPA ACO GROSSA PRETA 7/8"(22,23MM) 174,288KG/M2 </v>
          </cell>
          <cell r="C1067" t="str">
            <v xml:space="preserve"> KG </v>
          </cell>
          <cell r="D1067">
            <v>1.93</v>
          </cell>
        </row>
        <row r="1068">
          <cell r="A1068" t="str">
            <v>00012759</v>
          </cell>
          <cell r="B1068" t="str">
            <v xml:space="preserve"> CHAPA ACO INOX E = 4MM (32KG/M2) </v>
          </cell>
          <cell r="C1068" t="str">
            <v xml:space="preserve"> M2 </v>
          </cell>
          <cell r="D1068">
            <v>166.94</v>
          </cell>
        </row>
        <row r="1069">
          <cell r="A1069" t="str">
            <v>00012760</v>
          </cell>
          <cell r="B1069" t="str">
            <v xml:space="preserve"> CHAPA ACO INOX E = 6MM (48KG / M2) </v>
          </cell>
          <cell r="C1069" t="str">
            <v xml:space="preserve"> M2 </v>
          </cell>
          <cell r="D1069">
            <v>250.41</v>
          </cell>
        </row>
        <row r="1070">
          <cell r="A1070" t="str">
            <v>00001337</v>
          </cell>
          <cell r="B1070" t="str">
            <v xml:space="preserve"> CHAPA ACO P/PISOS LTP XADREZ 1/4" - (TP PERMETAL) </v>
          </cell>
          <cell r="C1070" t="str">
            <v xml:space="preserve"> KG </v>
          </cell>
          <cell r="D1070">
            <v>2.69</v>
          </cell>
        </row>
        <row r="1071">
          <cell r="A1071" t="str">
            <v>00011115</v>
          </cell>
          <cell r="B1071" t="str">
            <v xml:space="preserve"> CHAPA ALUMÍNIO PARA CALHA E = 0,8 MM L = 1,0 M </v>
          </cell>
          <cell r="C1071" t="str">
            <v xml:space="preserve"> M </v>
          </cell>
          <cell r="D1071">
            <v>45.23</v>
          </cell>
        </row>
        <row r="1072">
          <cell r="A1072" t="str">
            <v>00011122</v>
          </cell>
          <cell r="B1072" t="str">
            <v xml:space="preserve"> CHAPA ALUMINIO E = 3MM </v>
          </cell>
          <cell r="C1072" t="str">
            <v xml:space="preserve"> KG </v>
          </cell>
          <cell r="D1072">
            <v>20.45</v>
          </cell>
        </row>
        <row r="1073">
          <cell r="A1073" t="str">
            <v>00011123</v>
          </cell>
          <cell r="B1073" t="str">
            <v xml:space="preserve"> CHAPA ALUMINIO E = 4MM </v>
          </cell>
          <cell r="C1073" t="str">
            <v xml:space="preserve"> KG </v>
          </cell>
          <cell r="D1073">
            <v>20.21</v>
          </cell>
        </row>
        <row r="1074">
          <cell r="A1074" t="str">
            <v>00011125</v>
          </cell>
          <cell r="B1074" t="str">
            <v xml:space="preserve"> CHAPA ALUMINIO E = 6MM </v>
          </cell>
          <cell r="C1074" t="str">
            <v xml:space="preserve"> KG </v>
          </cell>
          <cell r="D1074">
            <v>20.07</v>
          </cell>
        </row>
        <row r="1075">
          <cell r="A1075" t="str">
            <v>00011112</v>
          </cell>
          <cell r="B1075" t="str">
            <v xml:space="preserve"> CHAPA ALUMINIO P/ CALHA E = 0,5MM L = 0,3M </v>
          </cell>
          <cell r="C1075" t="str">
            <v xml:space="preserve"> KG </v>
          </cell>
          <cell r="D1075">
            <v>19.649999999999999</v>
          </cell>
        </row>
        <row r="1076">
          <cell r="A1076" t="str">
            <v>00011113</v>
          </cell>
          <cell r="B1076" t="str">
            <v xml:space="preserve"> CHAPA ALUMINIO P/ CALHA E = 0,8MM L = 0,5M </v>
          </cell>
          <cell r="C1076" t="str">
            <v xml:space="preserve"> KG </v>
          </cell>
          <cell r="D1076">
            <v>19.82</v>
          </cell>
        </row>
        <row r="1077">
          <cell r="A1077" t="str">
            <v>00011114</v>
          </cell>
          <cell r="B1077" t="str">
            <v xml:space="preserve"> CHAPA ALUMINIO P/ CALHA E = 0,8MM L = 0,6M </v>
          </cell>
          <cell r="C1077" t="str">
            <v xml:space="preserve"> M </v>
          </cell>
          <cell r="D1077">
            <v>23.88</v>
          </cell>
        </row>
        <row r="1078">
          <cell r="A1078" t="str">
            <v>00001363</v>
          </cell>
          <cell r="B1078" t="str">
            <v xml:space="preserve"> CHAPA DE MADEIRA COMPENSADA E = 6MM, DE 1,60 X 2,20 M PARA ARMÁRIOS </v>
          </cell>
          <cell r="C1078" t="str">
            <v xml:space="preserve"> M2 </v>
          </cell>
          <cell r="D1078">
            <v>11.65</v>
          </cell>
        </row>
        <row r="1079">
          <cell r="A1079" t="str">
            <v>00001347</v>
          </cell>
          <cell r="B1079" t="str">
            <v xml:space="preserve"> CHAPA DE MADEIRA COMPENSADA PLASTIFICADA E=12MM DE 1,10 X 2,20 M PARA FORMA CONCRETO </v>
          </cell>
          <cell r="C1079" t="str">
            <v xml:space="preserve"> M2 </v>
          </cell>
          <cell r="D1079">
            <v>20.66</v>
          </cell>
        </row>
        <row r="1080">
          <cell r="A1080" t="str">
            <v>00001350</v>
          </cell>
          <cell r="B1080" t="str">
            <v xml:space="preserve"> CHAPA DE MADEIRA COMPENSADA RESINADA E=10MM DE 1,10 X 2,20 M PARA FORMA CONCRETO </v>
          </cell>
          <cell r="C1080" t="str">
            <v xml:space="preserve"> UN </v>
          </cell>
          <cell r="D1080">
            <v>32.340000000000003</v>
          </cell>
        </row>
        <row r="1081">
          <cell r="A1081" t="str">
            <v>00011026</v>
          </cell>
          <cell r="B1081" t="str">
            <v xml:space="preserve"> CHAPA GALV PLANA 14GSG 1,994MM 16,020KG/M2 </v>
          </cell>
          <cell r="C1081" t="str">
            <v xml:space="preserve"> KG </v>
          </cell>
          <cell r="D1081">
            <v>3.21</v>
          </cell>
        </row>
        <row r="1082">
          <cell r="A1082" t="str">
            <v>00011027</v>
          </cell>
          <cell r="B1082" t="str">
            <v xml:space="preserve"> CHAPA GALV PLANA 16GSG 1,613MM 12,969KG/M2 </v>
          </cell>
          <cell r="C1082" t="str">
            <v xml:space="preserve"> KG </v>
          </cell>
          <cell r="D1082">
            <v>3.28</v>
          </cell>
        </row>
        <row r="1083">
          <cell r="A1083" t="str">
            <v>00011046</v>
          </cell>
          <cell r="B1083" t="str">
            <v xml:space="preserve"> CHAPA GALV PLANA 18GSG 1,311MM 10,528KG/M2 </v>
          </cell>
          <cell r="C1083" t="str">
            <v xml:space="preserve"> KG </v>
          </cell>
          <cell r="D1083">
            <v>3.28</v>
          </cell>
        </row>
        <row r="1084">
          <cell r="A1084" t="str">
            <v>00011047</v>
          </cell>
          <cell r="B1084" t="str">
            <v xml:space="preserve"> CHAPA GALV PLANA 19GSG 1,158MM 9,307KG/M2 </v>
          </cell>
          <cell r="C1084" t="str">
            <v xml:space="preserve"> KG </v>
          </cell>
          <cell r="D1084">
            <v>3.21</v>
          </cell>
        </row>
        <row r="1085">
          <cell r="A1085" t="str">
            <v>00011049</v>
          </cell>
          <cell r="B1085" t="str">
            <v xml:space="preserve"> CHAPA GALV PLANA 22GSG 0,853MM 6,866KG/M2 </v>
          </cell>
          <cell r="C1085" t="str">
            <v xml:space="preserve"> KG </v>
          </cell>
          <cell r="D1085">
            <v>3.21</v>
          </cell>
        </row>
        <row r="1086">
          <cell r="A1086" t="str">
            <v>00011051</v>
          </cell>
          <cell r="B1086" t="str">
            <v xml:space="preserve"> CHAPA GALV PLANA 26GSG 0,551MM 4,425KG/M2 </v>
          </cell>
          <cell r="C1086" t="str">
            <v xml:space="preserve"> KG </v>
          </cell>
          <cell r="D1086">
            <v>3.52</v>
          </cell>
        </row>
        <row r="1087">
          <cell r="A1087" t="str">
            <v>00011061</v>
          </cell>
          <cell r="B1087" t="str">
            <v xml:space="preserve"> CHAPA GALV PLANA 30GSG 0,399MM 3,204KG/M2 </v>
          </cell>
          <cell r="C1087" t="str">
            <v xml:space="preserve"> KG </v>
          </cell>
          <cell r="D1087">
            <v>3.88</v>
          </cell>
        </row>
        <row r="1088">
          <cell r="A1088" t="str">
            <v>00001338</v>
          </cell>
          <cell r="B1088" t="str">
            <v xml:space="preserve"> CHAPA LAMINADO MELAMINICO LISO BRILHANTE E = 1,3MM (1,25X3,08M) </v>
          </cell>
          <cell r="C1088" t="str">
            <v xml:space="preserve"> M2 </v>
          </cell>
          <cell r="D1088">
            <v>12.83</v>
          </cell>
        </row>
        <row r="1089">
          <cell r="A1089" t="str">
            <v>00001340</v>
          </cell>
          <cell r="B1089" t="str">
            <v xml:space="preserve"> CHAPA LAMINADO MELAMINICO LISO FOSCO E = 1,3MM (1,25X3,08M) </v>
          </cell>
          <cell r="C1089" t="str">
            <v xml:space="preserve"> M2 </v>
          </cell>
          <cell r="D1089">
            <v>15.09</v>
          </cell>
        </row>
        <row r="1090">
          <cell r="A1090" t="str">
            <v>00001341</v>
          </cell>
          <cell r="B1090" t="str">
            <v xml:space="preserve"> CHAPA LAMINADO MELAMINICO TEXTURIZADO E = 1,3MM (1,25X3,08M) </v>
          </cell>
          <cell r="C1090" t="str">
            <v xml:space="preserve"> M2 </v>
          </cell>
          <cell r="D1090">
            <v>16.239999999999998</v>
          </cell>
        </row>
        <row r="1091">
          <cell r="A1091" t="str">
            <v>00011062</v>
          </cell>
          <cell r="B1091" t="str">
            <v xml:space="preserve"> CHAPA LISA PRENSADA DE FIBROCIMENTO 10 MM - 1,2 X 3,0 M </v>
          </cell>
          <cell r="C1091" t="str">
            <v xml:space="preserve"> M2 </v>
          </cell>
          <cell r="D1091">
            <v>52.1</v>
          </cell>
        </row>
        <row r="1092">
          <cell r="A1092" t="str">
            <v>00011063</v>
          </cell>
          <cell r="B1092" t="str">
            <v xml:space="preserve"> CHAPA LISA PRENSADA DE FIBROCIMENTO 6MM - 1,20 X 2,0M </v>
          </cell>
          <cell r="C1092" t="str">
            <v xml:space="preserve"> M2 </v>
          </cell>
          <cell r="D1092">
            <v>32.89</v>
          </cell>
        </row>
        <row r="1093">
          <cell r="A1093" t="str">
            <v>00001364</v>
          </cell>
          <cell r="B1093" t="str">
            <v xml:space="preserve"> CHAPA MADEIRA COMPENSADA CEDRO/CEDRINHO, SUMAUMA, VIROLA BRANCA OU EQUIV 2,2 X 1,6M X 10MM </v>
          </cell>
          <cell r="C1093" t="str">
            <v xml:space="preserve"> M2 </v>
          </cell>
          <cell r="D1093">
            <v>13.49</v>
          </cell>
        </row>
        <row r="1094">
          <cell r="A1094" t="str">
            <v>00001361</v>
          </cell>
          <cell r="B1094" t="str">
            <v xml:space="preserve"> CHAPA MADEIRA COMPENSADA CEDRO/CEDRINHO, SUMAUMA, VIROLA BRANCA OU EQUIV 2,2 X 1,6M X 12MM </v>
          </cell>
          <cell r="C1094" t="str">
            <v xml:space="preserve"> UN </v>
          </cell>
          <cell r="D1094">
            <v>45.65</v>
          </cell>
        </row>
        <row r="1095">
          <cell r="A1095" t="str">
            <v>00001362</v>
          </cell>
          <cell r="B1095" t="str">
            <v xml:space="preserve"> CHAPA MADEIRA COMPENSADA CEDRO/CEDRINHO, SUMAUMA, VIROLA BRANCA OU EQUIV 2,2 X 1,6M X 15MM </v>
          </cell>
          <cell r="C1095" t="str">
            <v xml:space="preserve"> M2 </v>
          </cell>
          <cell r="D1095">
            <v>19.59</v>
          </cell>
        </row>
        <row r="1096">
          <cell r="A1096" t="str">
            <v>00011131</v>
          </cell>
          <cell r="B1096" t="str">
            <v xml:space="preserve"> CHAPA MADEIRA COMPENSADA CEDRO/CEDRINHO, SUMAUMA, VIROLA BRANCA OU EQUIV 2,2 X 1,6M X 20MM </v>
          </cell>
          <cell r="C1096" t="str">
            <v xml:space="preserve"> M2 </v>
          </cell>
          <cell r="D1096">
            <v>28.82</v>
          </cell>
        </row>
        <row r="1097">
          <cell r="A1097" t="str">
            <v>00011132</v>
          </cell>
          <cell r="B1097" t="str">
            <v xml:space="preserve"> CHAPA MADEIRA COMPENSADA CEDRO/CEDRINHO, SUMAUMA, VIROLA BRANCA OU EQUIV 2,2 X 1,6M X 25MM </v>
          </cell>
          <cell r="C1097" t="str">
            <v xml:space="preserve"> M2 </v>
          </cell>
          <cell r="D1097">
            <v>32.72</v>
          </cell>
        </row>
        <row r="1098">
          <cell r="A1098" t="str">
            <v>00011130</v>
          </cell>
          <cell r="B1098" t="str">
            <v xml:space="preserve"> CHAPA MADEIRA COMPENSADA CEDRO/CEDRINHO, SUMAUMA, VIROLA BRANCA OU EQUIV 2,2 X 1,6M X 8MM </v>
          </cell>
          <cell r="C1098" t="str">
            <v xml:space="preserve"> M2 </v>
          </cell>
          <cell r="D1098">
            <v>13.92</v>
          </cell>
        </row>
        <row r="1099">
          <cell r="A1099" t="str">
            <v>00011137</v>
          </cell>
          <cell r="B1099" t="str">
            <v xml:space="preserve"> CHAPA MADEIRA COMPENSADA NAVAL (C/ COLA FENOLICA) 2,2 X 1,6M X 20MM </v>
          </cell>
          <cell r="C1099" t="str">
            <v xml:space="preserve"> M2 </v>
          </cell>
          <cell r="D1099">
            <v>39.49</v>
          </cell>
        </row>
        <row r="1100">
          <cell r="A1100" t="str">
            <v>00011134</v>
          </cell>
          <cell r="B1100" t="str">
            <v xml:space="preserve"> CHAPA MADEIRA COMPENSADA NAVAL (C/ COLA FENOLICA) 2,2 X 1,6M X 10MM </v>
          </cell>
          <cell r="C1100" t="str">
            <v xml:space="preserve"> M2 </v>
          </cell>
          <cell r="D1100">
            <v>20.97</v>
          </cell>
        </row>
        <row r="1101">
          <cell r="A1101" t="str">
            <v>00011135</v>
          </cell>
          <cell r="B1101" t="str">
            <v xml:space="preserve"> CHAPA MADEIRA COMPENSADA NAVAL (C/ COLA FENOLICA) 2,2 X 1,6M X 12MM </v>
          </cell>
          <cell r="C1101" t="str">
            <v xml:space="preserve"> M2 </v>
          </cell>
          <cell r="D1101">
            <v>24.55</v>
          </cell>
        </row>
        <row r="1102">
          <cell r="A1102" t="str">
            <v>00011136</v>
          </cell>
          <cell r="B1102" t="str">
            <v xml:space="preserve"> CHAPA MADEIRA COMPENSADA NAVAL (C/ COLA FENOLICA) 2,2 X 1,6M X 15MM </v>
          </cell>
          <cell r="C1102" t="str">
            <v xml:space="preserve"> M2 </v>
          </cell>
          <cell r="D1102">
            <v>29.58</v>
          </cell>
        </row>
        <row r="1103">
          <cell r="A1103" t="str">
            <v>00001360</v>
          </cell>
          <cell r="B1103" t="str">
            <v xml:space="preserve"> CHAPA MADEIRA COMPENSADA NAVAL (C/ COLA FENOLICA) 2,2 X 1,6M X 6MM </v>
          </cell>
          <cell r="C1103" t="str">
            <v xml:space="preserve"> M2 </v>
          </cell>
          <cell r="D1103">
            <v>15.84</v>
          </cell>
        </row>
        <row r="1104">
          <cell r="A1104" t="str">
            <v>00001346</v>
          </cell>
          <cell r="B1104" t="str">
            <v xml:space="preserve"> CHAPA MADEIRA COMPENSADA PLASTIFICADA 2,2 X 1,1M X 10MM P/ FORMA CONCRETO </v>
          </cell>
          <cell r="C1104" t="str">
            <v xml:space="preserve"> M2 </v>
          </cell>
          <cell r="D1104">
            <v>17.79</v>
          </cell>
        </row>
        <row r="1105">
          <cell r="A1105" t="str">
            <v>00001342</v>
          </cell>
          <cell r="B1105" t="str">
            <v xml:space="preserve"> CHAPA MADEIRA COMPENSADA PLASTIFICADA 2,2 X 1,1M X 15MM P/ FORMA CONCRETO </v>
          </cell>
          <cell r="C1105" t="str">
            <v xml:space="preserve"> UN </v>
          </cell>
          <cell r="D1105">
            <v>60.09</v>
          </cell>
        </row>
        <row r="1106">
          <cell r="A1106" t="str">
            <v>00001345</v>
          </cell>
          <cell r="B1106" t="str">
            <v xml:space="preserve"> CHAPA MADEIRA COMPENSADA PLASTIFICADA 2,2 X 1,1M X 18MM P/ FORMA CONCRETO </v>
          </cell>
          <cell r="C1106" t="str">
            <v xml:space="preserve"> M2 </v>
          </cell>
          <cell r="D1106">
            <v>27.84</v>
          </cell>
        </row>
        <row r="1107">
          <cell r="A1107" t="str">
            <v>00001349</v>
          </cell>
          <cell r="B1107" t="str">
            <v xml:space="preserve"> CHAPA MADEIRA COMPENSADA PLASTIFICADA 2,2 X 1,1M X 21MM P/ FORMA CONCRETO </v>
          </cell>
          <cell r="C1107" t="str">
            <v xml:space="preserve"> UN </v>
          </cell>
          <cell r="D1107">
            <v>72.47</v>
          </cell>
        </row>
        <row r="1108">
          <cell r="A1108" t="str">
            <v>00001344</v>
          </cell>
          <cell r="B1108" t="str">
            <v xml:space="preserve"> CHAPA MADEIRA COMPENSADA PLASTIFICADA 2,2 X 1,1M X 6MM P/ FORMA CONCRETO </v>
          </cell>
          <cell r="C1108" t="str">
            <v xml:space="preserve"> UN </v>
          </cell>
          <cell r="D1108">
            <v>32.78</v>
          </cell>
        </row>
        <row r="1109">
          <cell r="A1109" t="str">
            <v>00001357</v>
          </cell>
          <cell r="B1109" t="str">
            <v xml:space="preserve"> CHAPA MADEIRA COMPENSADA RESINADA 2,2 X 1,1M (12MM) P/ FORMA CONCRETO </v>
          </cell>
          <cell r="C1109" t="str">
            <v xml:space="preserve"> UN </v>
          </cell>
          <cell r="D1109">
            <v>39.64</v>
          </cell>
        </row>
        <row r="1110">
          <cell r="A1110" t="str">
            <v>00001355</v>
          </cell>
          <cell r="B1110" t="str">
            <v xml:space="preserve"> CHAPA MADEIRA COMPENSADA RESINADA 2,2 X 1,1M X 14MM P/ FORMA CONCRETO </v>
          </cell>
          <cell r="C1110" t="str">
            <v xml:space="preserve"> M2 </v>
          </cell>
          <cell r="D1110">
            <v>19.91</v>
          </cell>
        </row>
        <row r="1111">
          <cell r="A1111" t="str">
            <v>00001358</v>
          </cell>
          <cell r="B1111" t="str">
            <v xml:space="preserve"> CHAPA MADEIRA COMPENSADA RESINADA 2,2 X 1,1M X 17MM P/ FORMA CONCRETO </v>
          </cell>
          <cell r="C1111" t="str">
            <v xml:space="preserve"> M2 </v>
          </cell>
          <cell r="D1111">
            <v>23.12</v>
          </cell>
        </row>
        <row r="1112">
          <cell r="A1112" t="str">
            <v>00001359</v>
          </cell>
          <cell r="B1112" t="str">
            <v xml:space="preserve"> CHAPA MADEIRA COMPENSADA RESINADA 2,2 X 1,1M X 20MM P/ FORMA CONCRETO </v>
          </cell>
          <cell r="C1112" t="str">
            <v xml:space="preserve"> UN </v>
          </cell>
          <cell r="D1112">
            <v>67.44</v>
          </cell>
        </row>
        <row r="1113">
          <cell r="A1113" t="str">
            <v>00001351</v>
          </cell>
          <cell r="B1113" t="str">
            <v xml:space="preserve"> CHAPA MADEIRA COMPENSADA RESINADA 2,2 X 1,1M X 6MM P/ FORMA CONCRETO </v>
          </cell>
          <cell r="C1113" t="str">
            <v xml:space="preserve"> UN </v>
          </cell>
          <cell r="D1113">
            <v>22.99</v>
          </cell>
        </row>
        <row r="1114">
          <cell r="A1114" t="str">
            <v>00020064</v>
          </cell>
          <cell r="B1114" t="str">
            <v xml:space="preserve"> CHAPA PLANA DE PVC P/ CALHA C/ 0,30M DE LARGURA </v>
          </cell>
          <cell r="C1114" t="str">
            <v xml:space="preserve"> M </v>
          </cell>
          <cell r="D1114">
            <v>1063.48</v>
          </cell>
        </row>
        <row r="1115">
          <cell r="A1115" t="str">
            <v>00012619</v>
          </cell>
          <cell r="B1115" t="str">
            <v xml:space="preserve"> CHAPA PLANA DE PVC P/ CALHA C/ 0,40M DE LARGURA </v>
          </cell>
          <cell r="C1115" t="str">
            <v xml:space="preserve"> M </v>
          </cell>
          <cell r="D1115">
            <v>1405.3</v>
          </cell>
        </row>
        <row r="1116">
          <cell r="A1116" t="str">
            <v>00012620</v>
          </cell>
          <cell r="B1116" t="str">
            <v xml:space="preserve"> CHAPA PLANA DE PVC P/ CALHA C/ 0,50M DE LARGURA </v>
          </cell>
          <cell r="C1116" t="str">
            <v xml:space="preserve"> M </v>
          </cell>
          <cell r="D1116">
            <v>1747.12</v>
          </cell>
        </row>
        <row r="1117">
          <cell r="A1117" t="str">
            <v>00012621</v>
          </cell>
          <cell r="B1117" t="str">
            <v xml:space="preserve"> CHAPA PLANA DE PVC P/ CALHA C/ 0,60M DE LARGURA </v>
          </cell>
          <cell r="C1117" t="str">
            <v xml:space="preserve"> M </v>
          </cell>
          <cell r="D1117">
            <v>2089.04</v>
          </cell>
        </row>
        <row r="1118">
          <cell r="A1118" t="str">
            <v>00012622</v>
          </cell>
          <cell r="B1118" t="str">
            <v xml:space="preserve"> CHAPA PLANA DE PVC P/ CALHA C/ 1,00M DE LARGURA </v>
          </cell>
          <cell r="C1118" t="str">
            <v xml:space="preserve"> M </v>
          </cell>
          <cell r="D1118">
            <v>3494.34</v>
          </cell>
        </row>
        <row r="1119">
          <cell r="A1119" t="str">
            <v>00011584</v>
          </cell>
          <cell r="B1119" t="str">
            <v xml:space="preserve"> CHAPA RIGIDA FIBRAS MAD PRENSADA A QUENTE TIPO EUCADUR LISA 1,22 X 2,44M ESP=2,5MM </v>
          </cell>
          <cell r="C1119" t="str">
            <v xml:space="preserve"> UN </v>
          </cell>
          <cell r="D1119">
            <v>49.6</v>
          </cell>
        </row>
        <row r="1120">
          <cell r="A1120" t="str">
            <v>00007244</v>
          </cell>
          <cell r="B1120" t="str">
            <v xml:space="preserve"> CHAPA ZINCADA P/ CALHA DE AGUAS PLUVIAIS - E = 0,5MM X L = 0,50M </v>
          </cell>
          <cell r="C1120" t="str">
            <v xml:space="preserve"> M </v>
          </cell>
          <cell r="D1120">
            <v>10.34</v>
          </cell>
        </row>
        <row r="1121">
          <cell r="A1121" t="str">
            <v>00013712</v>
          </cell>
          <cell r="B1121" t="str">
            <v xml:space="preserve"> CHAVE COMPENSADORA TRIFASICA P/ MOTOR 15CV (380V) C/ FUSIVEL DIAZED 50A </v>
          </cell>
          <cell r="C1121" t="str">
            <v xml:space="preserve"> UN </v>
          </cell>
          <cell r="D1121">
            <v>5004.03</v>
          </cell>
        </row>
        <row r="1122">
          <cell r="A1122" t="str">
            <v>00013711</v>
          </cell>
          <cell r="B1122" t="str">
            <v xml:space="preserve"> CHAVE COMPENSADORA TRIFASICA P/ MOTOR 150CV (380V) C/ FUSIVEL NH 315A </v>
          </cell>
          <cell r="C1122" t="str">
            <v xml:space="preserve"> UN </v>
          </cell>
          <cell r="D1122">
            <v>15598.74</v>
          </cell>
        </row>
        <row r="1123">
          <cell r="A1123" t="str">
            <v>00013704</v>
          </cell>
          <cell r="B1123" t="str">
            <v xml:space="preserve"> CHAVE COMPENSADORA TRIFASICA P/ MOTOR 40CV (380V) C/ FUSIVEL NH 100A </v>
          </cell>
          <cell r="C1123" t="str">
            <v xml:space="preserve"> UN </v>
          </cell>
          <cell r="D1123">
            <v>2228.54</v>
          </cell>
        </row>
        <row r="1124">
          <cell r="A1124" t="str">
            <v>00013710</v>
          </cell>
          <cell r="B1124" t="str">
            <v xml:space="preserve"> CHAVE COMPENSADORA TRIFASICA P/ MOTOR 75CV (380V) C/ FUSIVEL NH 160A </v>
          </cell>
          <cell r="C1124" t="str">
            <v xml:space="preserve"> UN </v>
          </cell>
          <cell r="D1124">
            <v>2664.13</v>
          </cell>
        </row>
        <row r="1125">
          <cell r="A1125" t="str">
            <v>00012096</v>
          </cell>
          <cell r="B1125" t="str">
            <v xml:space="preserve"> CHAVE COMUTADORA REFORCADA TIPO FACA C/ BASE DE MARMORE 1 X 30A/250V (1 POLO) </v>
          </cell>
          <cell r="C1125" t="str">
            <v xml:space="preserve"> UN </v>
          </cell>
          <cell r="D1125">
            <v>10.99</v>
          </cell>
        </row>
        <row r="1126">
          <cell r="A1126" t="str">
            <v>00012097</v>
          </cell>
          <cell r="B1126" t="str">
            <v xml:space="preserve"> CHAVE COMUTADORA REFORCADA TIPO FACA C/ BASE DE MARMORE 2 X 30A/250V (2 POLOS) </v>
          </cell>
          <cell r="C1126" t="str">
            <v xml:space="preserve"> UN </v>
          </cell>
          <cell r="D1126">
            <v>9.68</v>
          </cell>
        </row>
        <row r="1127">
          <cell r="A1127" t="str">
            <v>00012098</v>
          </cell>
          <cell r="B1127" t="str">
            <v xml:space="preserve"> CHAVE COMUTADORA REFORCADA TIPO FACA C/ BASE DE MARMORE 2 X 60A/250V (2 POLOS) </v>
          </cell>
          <cell r="C1127" t="str">
            <v xml:space="preserve"> UN </v>
          </cell>
          <cell r="D1127">
            <v>15.2</v>
          </cell>
        </row>
        <row r="1128">
          <cell r="A1128" t="str">
            <v>00012099</v>
          </cell>
          <cell r="B1128" t="str">
            <v xml:space="preserve"> CHAVE COMUTADORA REFORCADA TIPO FACA C/ BASE DE MARMORE 3 X 30A/250V (3 POLOS) </v>
          </cell>
          <cell r="C1128" t="str">
            <v xml:space="preserve"> UN </v>
          </cell>
          <cell r="D1128">
            <v>13.26</v>
          </cell>
        </row>
        <row r="1129">
          <cell r="A1129" t="str">
            <v>00012100</v>
          </cell>
          <cell r="B1129" t="str">
            <v xml:space="preserve"> CHAVE COMUTADORA REFORCADA TIPO FACA C/ BASE DE MARMORE 3 X 60A/250V (3 POLOS) </v>
          </cell>
          <cell r="C1129" t="str">
            <v xml:space="preserve"> UN </v>
          </cell>
          <cell r="D1129">
            <v>16.34</v>
          </cell>
        </row>
        <row r="1130">
          <cell r="A1130" t="str">
            <v>00020971</v>
          </cell>
          <cell r="B1130" t="str">
            <v xml:space="preserve"> CHAVE DUPLA P/ CONEXOES TIPO STORZ EM LATAO ENGATE RAPIDO 1 1/2" X 2 1/2" </v>
          </cell>
          <cell r="C1130" t="str">
            <v xml:space="preserve"> UN </v>
          </cell>
          <cell r="D1130">
            <v>23.28</v>
          </cell>
        </row>
        <row r="1131">
          <cell r="A1131" t="str">
            <v>00013709</v>
          </cell>
          <cell r="B1131" t="str">
            <v xml:space="preserve"> CHAVE ESTRELA TRIANGULO TRIFASICA P/ MOTOR 15CV (380V) P/ FUSIVEL DIAZED 35A </v>
          </cell>
          <cell r="C1131" t="str">
            <v xml:space="preserve"> UN </v>
          </cell>
          <cell r="D1131">
            <v>305.82</v>
          </cell>
        </row>
        <row r="1132">
          <cell r="A1132" t="str">
            <v>00013366</v>
          </cell>
          <cell r="B1132" t="str">
            <v xml:space="preserve"> CHAVE FACA BIPOLAR C/ BASE DE ARDOSIA P/ FUSIVEIS CARTUCHO 60A/250V </v>
          </cell>
          <cell r="C1132" t="str">
            <v xml:space="preserve"> UN </v>
          </cell>
          <cell r="D1132">
            <v>13.91</v>
          </cell>
        </row>
        <row r="1133">
          <cell r="A1133" t="str">
            <v>00013403</v>
          </cell>
          <cell r="B1133" t="str">
            <v xml:space="preserve"> CHAVE FACA BIPOLAR C/ BASE DE ARDOSIA/MARMORE P/ FUSIVEIS CARTUCHO 30A/250V </v>
          </cell>
          <cell r="C1133" t="str">
            <v xml:space="preserve"> UN </v>
          </cell>
          <cell r="D1133">
            <v>10.9</v>
          </cell>
        </row>
        <row r="1134">
          <cell r="A1134" t="str">
            <v>00012080</v>
          </cell>
          <cell r="B1134" t="str">
            <v xml:space="preserve"> CHAVE FACA MONOPOLAR BLINDADA 30A/250V </v>
          </cell>
          <cell r="C1134" t="str">
            <v xml:space="preserve"> UN </v>
          </cell>
          <cell r="D1134">
            <v>21.07</v>
          </cell>
        </row>
        <row r="1135">
          <cell r="A1135" t="str">
            <v>00012083</v>
          </cell>
          <cell r="B1135" t="str">
            <v xml:space="preserve"> CHAVE FACA TRIPOLAR BLINDADA 100A/250V, TIPO F-323 SPF DA MAR-GIRIUS CONTINENTAL OU EQUIV </v>
          </cell>
          <cell r="C1135" t="str">
            <v xml:space="preserve"> UN </v>
          </cell>
          <cell r="D1135">
            <v>326.89</v>
          </cell>
        </row>
        <row r="1136">
          <cell r="A1136" t="str">
            <v>00012079</v>
          </cell>
          <cell r="B1136" t="str">
            <v xml:space="preserve"> CHAVE FACA TRIPOLAR BLINDADA 150A/500V, C/BASE P/FUSIVEIS NH DE 125A, TIPO F-824 DA MAR-GIRIUS </v>
          </cell>
          <cell r="C1136" t="str">
            <v xml:space="preserve"> UN </v>
          </cell>
          <cell r="D1136">
            <v>266.63</v>
          </cell>
        </row>
        <row r="1137">
          <cell r="A1137" t="str">
            <v>00012081</v>
          </cell>
          <cell r="B1137" t="str">
            <v xml:space="preserve"> CHAVE FACA TRIPOLAR BLINDADA 30A/250V, TIPO F-321 SPF DA MAR-GIRIUS CONTINENTAL OU EQUIV </v>
          </cell>
          <cell r="C1137" t="str">
            <v xml:space="preserve"> UN </v>
          </cell>
          <cell r="D1137">
            <v>87.17</v>
          </cell>
        </row>
        <row r="1138">
          <cell r="A1138" t="str">
            <v>00012082</v>
          </cell>
          <cell r="B1138" t="str">
            <v xml:space="preserve"> CHAVE FACA TRIPOLAR BLINDADA 60A/250V, TIPO F-322 SPF DA MAR-GIRIUS CONTINENTAL OU EQUIV </v>
          </cell>
          <cell r="C1138" t="str">
            <v xml:space="preserve"> UN </v>
          </cell>
          <cell r="D1138">
            <v>142.19999999999999</v>
          </cell>
        </row>
        <row r="1139">
          <cell r="A1139" t="str">
            <v>00012092</v>
          </cell>
          <cell r="B1139" t="str">
            <v xml:space="preserve"> CHAVE FACA TRIPOLAR C/BASE DE ARDOSIA/MARMORE 100A/250V </v>
          </cell>
          <cell r="C1139" t="str">
            <v xml:space="preserve"> UN </v>
          </cell>
          <cell r="D1139">
            <v>34.94</v>
          </cell>
        </row>
        <row r="1140">
          <cell r="A1140" t="str">
            <v>00013368</v>
          </cell>
          <cell r="B1140" t="str">
            <v xml:space="preserve"> CHAVE FACA TRIPOLAR C/BASE DE ARDOSIA/MARMORE 100A/500V </v>
          </cell>
          <cell r="C1140" t="str">
            <v xml:space="preserve"> UN </v>
          </cell>
          <cell r="D1140">
            <v>38.14</v>
          </cell>
        </row>
        <row r="1141">
          <cell r="A1141" t="str">
            <v>00012090</v>
          </cell>
          <cell r="B1141" t="str">
            <v xml:space="preserve"> CHAVE FACA TRIPOLAR C/BASE DE ARDOSIA/MARMORE 30A/250V </v>
          </cell>
          <cell r="C1141" t="str">
            <v xml:space="preserve"> UN </v>
          </cell>
          <cell r="D1141">
            <v>16.11</v>
          </cell>
        </row>
        <row r="1142">
          <cell r="A1142" t="str">
            <v>00012091</v>
          </cell>
          <cell r="B1142" t="str">
            <v xml:space="preserve"> CHAVE FACA TRIPOLAR C/BASE DE ARDOSIA/MARMORE 60A/250V </v>
          </cell>
          <cell r="C1142" t="str">
            <v xml:space="preserve"> UN </v>
          </cell>
          <cell r="D1142">
            <v>19.43</v>
          </cell>
        </row>
        <row r="1143">
          <cell r="A1143" t="str">
            <v>00013367</v>
          </cell>
          <cell r="B1143" t="str">
            <v xml:space="preserve"> CHAVE FACA TRIPOLAR C/BASE DE ARDOSIA/MARMORE 60A/500V </v>
          </cell>
          <cell r="C1143" t="str">
            <v xml:space="preserve"> UN </v>
          </cell>
          <cell r="D1143">
            <v>23.43</v>
          </cell>
        </row>
        <row r="1144">
          <cell r="A1144" t="str">
            <v>00005047</v>
          </cell>
          <cell r="B1144" t="str">
            <v xml:space="preserve"> CHAVE FUSIVEL DE DISTRIBUICAO 15,0KV/100A </v>
          </cell>
          <cell r="C1144" t="str">
            <v xml:space="preserve"> UN </v>
          </cell>
          <cell r="D1144">
            <v>133.62</v>
          </cell>
        </row>
        <row r="1145">
          <cell r="A1145" t="str">
            <v>00005048</v>
          </cell>
          <cell r="B1145" t="str">
            <v xml:space="preserve"> CHAVE FUSIVEL DE DISTRIBUICAO 34,5KV/100A </v>
          </cell>
          <cell r="C1145" t="str">
            <v xml:space="preserve"> UN </v>
          </cell>
          <cell r="D1145">
            <v>180.02</v>
          </cell>
        </row>
        <row r="1146">
          <cell r="A1146" t="str">
            <v>00013386</v>
          </cell>
          <cell r="B1146" t="str">
            <v xml:space="preserve"> CHAVE MAGNETICA 2 X 30A P/ COMANDO ILUMINACAO PUBLICA, ACIONADA POR RELE FOTOELETRICO NA </v>
          </cell>
          <cell r="C1146" t="str">
            <v xml:space="preserve"> UN </v>
          </cell>
          <cell r="D1146">
            <v>190.68</v>
          </cell>
        </row>
        <row r="1147">
          <cell r="A1147" t="str">
            <v>00020056</v>
          </cell>
          <cell r="B1147" t="str">
            <v xml:space="preserve"> CHAVE P/ TAMPAO PVC EB- 644 3/8" </v>
          </cell>
          <cell r="C1147" t="str">
            <v xml:space="preserve"> UN </v>
          </cell>
          <cell r="D1147">
            <v>95.78</v>
          </cell>
        </row>
        <row r="1148">
          <cell r="A1148" t="str">
            <v>00013354</v>
          </cell>
          <cell r="B1148" t="str">
            <v xml:space="preserve"> CHAVE PARTIDA DIRETA P/MOTOR TRIFASICO 7,50CV/380V, C/FUSIVEIS DIAZED E BOTAO LIGA-DESLIGA TIPO GPS </v>
          </cell>
          <cell r="C1148" t="str">
            <v xml:space="preserve"> UN </v>
          </cell>
          <cell r="D1148">
            <v>265.14</v>
          </cell>
        </row>
        <row r="1149">
          <cell r="A1149" t="str">
            <v>00014058</v>
          </cell>
          <cell r="B1149" t="str">
            <v xml:space="preserve"> CHAVE PARTIDA DIRETA TRIFASICA P/ MOTOR 10CV-220V C/ FUSIVEL DIAZED 63A </v>
          </cell>
          <cell r="C1149" t="str">
            <v xml:space="preserve"> UN </v>
          </cell>
          <cell r="D1149">
            <v>336.13</v>
          </cell>
        </row>
        <row r="1150">
          <cell r="A1150" t="str">
            <v>00014056</v>
          </cell>
          <cell r="B1150" t="str">
            <v xml:space="preserve"> CHAVE PARTIDA DIRETA TRIFASICA P/ MOTOR 30CV-220V C/ FUSIVEL NH 160A </v>
          </cell>
          <cell r="C1150" t="str">
            <v xml:space="preserve"> UN </v>
          </cell>
          <cell r="D1150">
            <v>2226.34</v>
          </cell>
        </row>
        <row r="1151">
          <cell r="A1151" t="str">
            <v>00014057</v>
          </cell>
          <cell r="B1151" t="str">
            <v xml:space="preserve"> CHAVE PARTIDA DIRETA TRIFASICA P/ MOTOR 5CV-220V C/ FUSIVEL DIAZED 35A </v>
          </cell>
          <cell r="C1151" t="str">
            <v xml:space="preserve"> UN </v>
          </cell>
          <cell r="D1151">
            <v>346.37</v>
          </cell>
        </row>
        <row r="1152">
          <cell r="A1152" t="str">
            <v>00013708</v>
          </cell>
          <cell r="B1152" t="str">
            <v xml:space="preserve"> CHAVE PARTIDA DIRETA TRIFASICA P/ MOTOR 5CV-380V C/ FUSIVEL DIAZED 20A </v>
          </cell>
          <cell r="C1152" t="str">
            <v xml:space="preserve"> UN </v>
          </cell>
          <cell r="D1152">
            <v>365.99</v>
          </cell>
        </row>
        <row r="1153">
          <cell r="A1153" t="str">
            <v>00013353</v>
          </cell>
          <cell r="B1153" t="str">
            <v xml:space="preserve"> CHAVE REVERSORA BLINDADA 30A/500V ELETROMAR OU EQUIV </v>
          </cell>
          <cell r="C1153" t="str">
            <v xml:space="preserve"> UN </v>
          </cell>
          <cell r="D1153">
            <v>152.37</v>
          </cell>
        </row>
        <row r="1154">
          <cell r="A1154" t="str">
            <v>00013847</v>
          </cell>
          <cell r="B1154" t="str">
            <v xml:space="preserve"> CHAVE REVERSORA TRIFASICA BLINDADA 30A, 250V </v>
          </cell>
          <cell r="C1154" t="str">
            <v xml:space="preserve"> UN </v>
          </cell>
          <cell r="D1154">
            <v>65.34</v>
          </cell>
        </row>
        <row r="1155">
          <cell r="A1155" t="str">
            <v>00013369</v>
          </cell>
          <cell r="B1155" t="str">
            <v xml:space="preserve"> CHAVE SECCIONADORA FUSIVEL TRIPOLAR, MANOBRA C/ CARGA, 160A/500V P/ FUSIVEIS NH TAMANHO 00 </v>
          </cell>
          <cell r="C1155" t="str">
            <v xml:space="preserve"> UN </v>
          </cell>
          <cell r="D1155">
            <v>123.29</v>
          </cell>
        </row>
        <row r="1156">
          <cell r="A1156" t="str">
            <v>00013370</v>
          </cell>
          <cell r="B1156" t="str">
            <v xml:space="preserve"> CHAVE SECCIONADORA FUSIVEL TRIPOLAR, MANOBRA C/ CARGA, 250A/500V P/ FUSIVEIS NH TAMANHO 1 </v>
          </cell>
          <cell r="C1156" t="str">
            <v xml:space="preserve"> UN </v>
          </cell>
          <cell r="D1156">
            <v>151.44</v>
          </cell>
        </row>
        <row r="1157">
          <cell r="A1157" t="str">
            <v>00002395</v>
          </cell>
          <cell r="B1157" t="str">
            <v xml:space="preserve"> CHAVE SECCIONADORA TRIPOLAR C/ PORTA FUSIVEIS NH, MANOBRA C/ CARGA, 125A/500V, TIPO S37 SIEMENS OU </v>
          </cell>
          <cell r="C1157" t="str">
            <v xml:space="preserve"> UN </v>
          </cell>
          <cell r="D1157">
            <v>343.23</v>
          </cell>
        </row>
        <row r="1158">
          <cell r="A1158" t="str">
            <v>00002398</v>
          </cell>
          <cell r="B1158" t="str">
            <v xml:space="preserve"> CHAVE SECCIONADORA TRIPOLAR C/ PORTA FUSIVEIS NH, MANOBRA C/ CARGA, 300A/500V, TIPO S37 SIEMENS OU </v>
          </cell>
          <cell r="C1158" t="str">
            <v xml:space="preserve"> UN </v>
          </cell>
          <cell r="D1158">
            <v>752.04</v>
          </cell>
        </row>
        <row r="1159">
          <cell r="A1159" t="str">
            <v>00002399</v>
          </cell>
          <cell r="B1159" t="str">
            <v xml:space="preserve"> CHAVE SECCIONADORA TRIPOLAR C/ PORTA FUSIVEIS NH, MANOBRA C/ CARGA, 400A/500V, TIPO S37 SIEMENS OU </v>
          </cell>
          <cell r="C1159" t="str">
            <v xml:space="preserve"> UN </v>
          </cell>
          <cell r="D1159">
            <v>933.81</v>
          </cell>
        </row>
        <row r="1160">
          <cell r="A1160" t="str">
            <v>00012340</v>
          </cell>
          <cell r="B1160" t="str">
            <v xml:space="preserve"> CHAVE SECCIONADORA TRIPOLAR P/ MEDIA TENSAO 400A/15KV, C/ COMANDO MANUAL SIMULTANEO NAS 3 </v>
          </cell>
          <cell r="C1160" t="str">
            <v xml:space="preserve"> UN </v>
          </cell>
          <cell r="D1160">
            <v>1104.1500000000001</v>
          </cell>
        </row>
        <row r="1161">
          <cell r="A1161" t="str">
            <v>00012341</v>
          </cell>
          <cell r="B1161" t="str">
            <v xml:space="preserve"> CHAVE SECCIONADORA TRIPOLAR P/ MEDIA TENSAO 400A/15KV, C/ COMANDO MANUAL SIMULTANEO NAS 3 </v>
          </cell>
          <cell r="C1161" t="str">
            <v xml:space="preserve"> UN </v>
          </cell>
          <cell r="D1161">
            <v>1011.9</v>
          </cell>
        </row>
        <row r="1162">
          <cell r="A1162" t="str">
            <v>00014281</v>
          </cell>
          <cell r="B1162" t="str">
            <v xml:space="preserve"> CHAVE SECCIONADORA TRIPOLAR 250A, 600V C/ FUSIVEIS NH 200A EM CAIXA BLINDADA EM ACO </v>
          </cell>
          <cell r="C1162" t="str">
            <v xml:space="preserve"> UN </v>
          </cell>
          <cell r="D1162">
            <v>510.31</v>
          </cell>
        </row>
        <row r="1163">
          <cell r="A1163" t="str">
            <v>00014282</v>
          </cell>
          <cell r="B1163" t="str">
            <v xml:space="preserve"> CHAVE SECCIONADORA TRIPOLAR 400A, 600V C/ FUSIVEIS NH 400A EM CAIXA BLINDADA EM ACO </v>
          </cell>
          <cell r="C1163" t="str">
            <v xml:space="preserve"> UN </v>
          </cell>
          <cell r="D1163">
            <v>653.78</v>
          </cell>
        </row>
        <row r="1164">
          <cell r="A1164" t="str">
            <v>00014283</v>
          </cell>
          <cell r="B1164" t="str">
            <v xml:space="preserve"> CHAVE SECCIONADORA TRIPOLAR 600A, 600V C/ FUSIVEIS NH 600A EM CAIXA BLINDADO EM ACO </v>
          </cell>
          <cell r="C1164" t="str">
            <v xml:space="preserve"> UN </v>
          </cell>
          <cell r="D1164">
            <v>878.96</v>
          </cell>
        </row>
        <row r="1165">
          <cell r="A1165" t="str">
            <v>00014386</v>
          </cell>
          <cell r="B1165" t="str">
            <v xml:space="preserve"> CHAVE SECCIONADORA TRIPOLAR, ABERTURA EM CARGA 15KV, 400A , C/ PUNHO </v>
          </cell>
          <cell r="C1165" t="str">
            <v xml:space="preserve"> UN </v>
          </cell>
          <cell r="D1165">
            <v>1016.08</v>
          </cell>
        </row>
        <row r="1166">
          <cell r="A1166" t="str">
            <v>00014385</v>
          </cell>
          <cell r="B1166" t="str">
            <v xml:space="preserve"> CHAVE SECCIONADORA UNIPOLAR, ABERTURA EM CARGA C/ VARA, 15KV, 400A USO INTERNO </v>
          </cell>
          <cell r="C1166" t="str">
            <v xml:space="preserve"> UN </v>
          </cell>
          <cell r="D1166">
            <v>290.57</v>
          </cell>
        </row>
        <row r="1167">
          <cell r="A1167" t="str">
            <v>00013278</v>
          </cell>
          <cell r="B1167" t="str">
            <v xml:space="preserve"> CHUMBADOR DE ACO 1" X 500MM C/ ROSCA E PORCA </v>
          </cell>
          <cell r="C1167" t="str">
            <v xml:space="preserve"> KG </v>
          </cell>
          <cell r="D1167">
            <v>114.73</v>
          </cell>
        </row>
        <row r="1168">
          <cell r="A1168" t="str">
            <v>00013279</v>
          </cell>
          <cell r="B1168" t="str">
            <v xml:space="preserve"> CHUMBADOR DE ACO 5/8" X 200MM C/ ROSCA E PORCA </v>
          </cell>
          <cell r="C1168" t="str">
            <v xml:space="preserve"> KG </v>
          </cell>
          <cell r="D1168">
            <v>10.5</v>
          </cell>
        </row>
        <row r="1169">
          <cell r="A1169" t="str">
            <v>00011976</v>
          </cell>
          <cell r="B1169" t="str">
            <v xml:space="preserve"> CHUMBADOR OMEGA C/PARAFUSO OM1404 1/4" </v>
          </cell>
          <cell r="C1169" t="str">
            <v xml:space="preserve"> UN </v>
          </cell>
          <cell r="D1169">
            <v>6.65</v>
          </cell>
        </row>
        <row r="1170">
          <cell r="A1170" t="str">
            <v>00011977</v>
          </cell>
          <cell r="B1170" t="str">
            <v xml:space="preserve"> CHUMBADOR URX - TECNART 1/2" </v>
          </cell>
          <cell r="C1170" t="str">
            <v xml:space="preserve"> UN </v>
          </cell>
          <cell r="D1170">
            <v>12.11</v>
          </cell>
        </row>
        <row r="1171">
          <cell r="A1171" t="str">
            <v>00011974</v>
          </cell>
          <cell r="B1171" t="str">
            <v xml:space="preserve"> CHUMBADOR 1/2" C/ PORCA </v>
          </cell>
          <cell r="C1171" t="str">
            <v xml:space="preserve"> UN </v>
          </cell>
          <cell r="D1171">
            <v>13.51</v>
          </cell>
        </row>
        <row r="1172">
          <cell r="A1172" t="str">
            <v>00011975</v>
          </cell>
          <cell r="B1172" t="str">
            <v xml:space="preserve"> CHUMBADOR 5/8 X 6" </v>
          </cell>
          <cell r="C1172" t="str">
            <v xml:space="preserve"> UN </v>
          </cell>
          <cell r="D1172">
            <v>18.55</v>
          </cell>
        </row>
        <row r="1173">
          <cell r="A1173" t="str">
            <v>00014017</v>
          </cell>
          <cell r="B1173" t="str">
            <v xml:space="preserve"> CHUMBO VIRGEM EM LINGOTE </v>
          </cell>
          <cell r="C1173" t="str">
            <v xml:space="preserve"> KG </v>
          </cell>
          <cell r="D1173">
            <v>8.27</v>
          </cell>
        </row>
        <row r="1174">
          <cell r="A1174" t="str">
            <v>00001367</v>
          </cell>
          <cell r="B1174" t="str">
            <v xml:space="preserve"> CHUVEIRO ELÉTRICO TERMOPLÁSTICO COM ACABAMENTO CROMADO, 127/220 V </v>
          </cell>
          <cell r="C1174" t="str">
            <v xml:space="preserve"> UN </v>
          </cell>
          <cell r="D1174">
            <v>118.44</v>
          </cell>
        </row>
        <row r="1175">
          <cell r="A1175" t="str">
            <v>00001368</v>
          </cell>
          <cell r="B1175" t="str">
            <v xml:space="preserve"> CHUVEIRO ELETRICO COMUM PLASTICO TP DUCHA 110/220V </v>
          </cell>
          <cell r="C1175" t="str">
            <v xml:space="preserve"> UN </v>
          </cell>
          <cell r="D1175">
            <v>22.03</v>
          </cell>
        </row>
        <row r="1176">
          <cell r="A1176" t="str">
            <v>00001369</v>
          </cell>
          <cell r="B1176" t="str">
            <v xml:space="preserve"> CHUVEIRO ELETRICO EM METAL CROMADO C/ ARTICULACAO 110/220V </v>
          </cell>
          <cell r="C1176" t="str">
            <v xml:space="preserve"> UN </v>
          </cell>
          <cell r="D1176">
            <v>136.41999999999999</v>
          </cell>
        </row>
        <row r="1177">
          <cell r="A1177" t="str">
            <v>00007607</v>
          </cell>
          <cell r="B1177" t="str">
            <v xml:space="preserve"> CHUVEIRO ELETRICO PLASTICO/PVC CROMADO TIPO DUCHA 110/220V </v>
          </cell>
          <cell r="C1177" t="str">
            <v xml:space="preserve"> UN </v>
          </cell>
          <cell r="D1177">
            <v>34.700000000000003</v>
          </cell>
        </row>
        <row r="1178">
          <cell r="A1178" t="str">
            <v>00007608</v>
          </cell>
          <cell r="B1178" t="str">
            <v xml:space="preserve"> CHUVEIRO PLASTICO BRANCO SIMPLES </v>
          </cell>
          <cell r="C1178" t="str">
            <v xml:space="preserve"> UN </v>
          </cell>
          <cell r="D1178">
            <v>5.77</v>
          </cell>
        </row>
        <row r="1179">
          <cell r="A1179" t="str">
            <v>00012115</v>
          </cell>
          <cell r="B1179" t="str">
            <v xml:space="preserve"> CIGARRA DE EMBUTIR 110/220V TIPO SILENTOQUE PIAL OU EQUIV </v>
          </cell>
          <cell r="C1179" t="str">
            <v xml:space="preserve"> UN </v>
          </cell>
          <cell r="D1179">
            <v>12.47</v>
          </cell>
        </row>
        <row r="1180">
          <cell r="A1180" t="str">
            <v>00011109</v>
          </cell>
          <cell r="B1180" t="str">
            <v xml:space="preserve"> CIMENTO ASFALTICO DE PETROLEO A GRANEL 30/45 </v>
          </cell>
          <cell r="C1180" t="str">
            <v xml:space="preserve"> KG </v>
          </cell>
          <cell r="D1180">
            <v>1.62</v>
          </cell>
        </row>
        <row r="1181">
          <cell r="A1181" t="str">
            <v>00000497</v>
          </cell>
          <cell r="B1181" t="str">
            <v xml:space="preserve"> CIMENTO ASFALTICO DE PETROLEO A GRANEL 50/70 </v>
          </cell>
          <cell r="C1181" t="str">
            <v xml:space="preserve"> T </v>
          </cell>
          <cell r="D1181">
            <v>1420.95</v>
          </cell>
        </row>
        <row r="1182">
          <cell r="A1182" t="str">
            <v>00001380</v>
          </cell>
          <cell r="B1182" t="str">
            <v xml:space="preserve"> CIMENTO BRANCO </v>
          </cell>
          <cell r="C1182" t="str">
            <v xml:space="preserve"> KG </v>
          </cell>
          <cell r="D1182">
            <v>1.46</v>
          </cell>
        </row>
        <row r="1183">
          <cell r="A1183" t="str">
            <v>00001371</v>
          </cell>
          <cell r="B1183" t="str">
            <v xml:space="preserve"> CIMENTO CRISTALIZANTE TP K11 HEY'DI VIAPOL (SEM EMULSAO ADESIVA) OU EQUIV </v>
          </cell>
          <cell r="C1183" t="str">
            <v xml:space="preserve"> KG </v>
          </cell>
          <cell r="D1183">
            <v>1.98</v>
          </cell>
        </row>
        <row r="1184">
          <cell r="A1184" t="str">
            <v>00001379</v>
          </cell>
          <cell r="B1184" t="str">
            <v xml:space="preserve"> CIMENTO PORTLAND COMPOSTO CP II- 32 </v>
          </cell>
          <cell r="C1184" t="str">
            <v xml:space="preserve"> KG </v>
          </cell>
          <cell r="D1184">
            <v>0.44</v>
          </cell>
        </row>
        <row r="1185">
          <cell r="A1185" t="str">
            <v>00010511</v>
          </cell>
          <cell r="B1185" t="str">
            <v xml:space="preserve"> CIMENTO PORTLAND COMPOSTO CP II-32 </v>
          </cell>
          <cell r="C1185" t="str">
            <v xml:space="preserve"> 50KG </v>
          </cell>
          <cell r="D1185">
            <v>21</v>
          </cell>
        </row>
        <row r="1186">
          <cell r="A1186" t="str">
            <v>00013284</v>
          </cell>
          <cell r="B1186" t="str">
            <v xml:space="preserve"> CIMENTO PORTLAND DE ALTO FORNO CP III-32 </v>
          </cell>
          <cell r="C1186" t="str">
            <v xml:space="preserve"> KG </v>
          </cell>
          <cell r="D1186">
            <v>0.38</v>
          </cell>
        </row>
        <row r="1187">
          <cell r="A1187" t="str">
            <v>00025974</v>
          </cell>
          <cell r="B1187" t="str">
            <v xml:space="preserve"> CIMENTO PORTLAND ESTRUTURAL BRANCO CPB-32 </v>
          </cell>
          <cell r="C1187" t="str">
            <v xml:space="preserve"> KG </v>
          </cell>
          <cell r="D1187">
            <v>1</v>
          </cell>
        </row>
        <row r="1188">
          <cell r="A1188" t="str">
            <v>00001382</v>
          </cell>
          <cell r="B1188" t="str">
            <v xml:space="preserve"> CIMENTO PORTLAND POZOLANICO CP IV- 32 </v>
          </cell>
          <cell r="C1188" t="str">
            <v xml:space="preserve"> 50KG </v>
          </cell>
          <cell r="D1188">
            <v>21.84</v>
          </cell>
        </row>
        <row r="1189">
          <cell r="A1189" t="str">
            <v>00000420</v>
          </cell>
          <cell r="B1189" t="str">
            <v xml:space="preserve"> CINTA FG DE 150MM P/ FIXACAO DE CAIXA MEDICAO. </v>
          </cell>
          <cell r="C1189" t="str">
            <v xml:space="preserve"> UN </v>
          </cell>
          <cell r="D1189">
            <v>16.760000000000002</v>
          </cell>
        </row>
        <row r="1190">
          <cell r="A1190" t="str">
            <v>00011943</v>
          </cell>
          <cell r="B1190" t="str">
            <v xml:space="preserve"> CINTA GALVANIZADA DE 7 1/2" </v>
          </cell>
          <cell r="C1190" t="str">
            <v xml:space="preserve"> UN </v>
          </cell>
          <cell r="D1190">
            <v>41.3</v>
          </cell>
        </row>
        <row r="1191">
          <cell r="A1191" t="str">
            <v>00011944</v>
          </cell>
          <cell r="B1191" t="str">
            <v xml:space="preserve"> CINTA GALVANIZADA DE 8" </v>
          </cell>
          <cell r="C1191" t="str">
            <v xml:space="preserve"> UN </v>
          </cell>
          <cell r="D1191">
            <v>44.8</v>
          </cell>
        </row>
        <row r="1192">
          <cell r="A1192" t="str">
            <v>00012327</v>
          </cell>
          <cell r="B1192" t="str">
            <v xml:space="preserve"> CINTA PARA INSTALACAO DE TRANSFORMADOR EM POSTE DE CONCRETO DIAM 210MM </v>
          </cell>
          <cell r="C1192" t="str">
            <v xml:space="preserve"> UN </v>
          </cell>
          <cell r="D1192">
            <v>79.599999999999994</v>
          </cell>
        </row>
        <row r="1193">
          <cell r="A1193" t="str">
            <v>00013003</v>
          </cell>
          <cell r="B1193" t="str">
            <v xml:space="preserve"> CLORO </v>
          </cell>
          <cell r="C1193" t="str">
            <v xml:space="preserve"> L </v>
          </cell>
          <cell r="D1193">
            <v>1.85</v>
          </cell>
        </row>
        <row r="1194">
          <cell r="A1194" t="str">
            <v>00012329</v>
          </cell>
          <cell r="B1194" t="str">
            <v xml:space="preserve"> COBRE ELETROLITICO EM BARRA OU CHAPA </v>
          </cell>
          <cell r="C1194" t="str">
            <v xml:space="preserve"> KG </v>
          </cell>
          <cell r="D1194">
            <v>84.56</v>
          </cell>
        </row>
        <row r="1195">
          <cell r="A1195" t="str">
            <v>00026029</v>
          </cell>
          <cell r="B1195" t="str">
            <v xml:space="preserve"> COLA À BASE DE RESINA EPÓXI, PARA TELHA DE AMIANTO </v>
          </cell>
          <cell r="C1195" t="str">
            <v xml:space="preserve"> KG </v>
          </cell>
          <cell r="D1195">
            <v>38.83</v>
          </cell>
        </row>
        <row r="1196">
          <cell r="A1196" t="str">
            <v>00011601</v>
          </cell>
          <cell r="B1196" t="str">
            <v xml:space="preserve"> COLA ADESIVA P/ MANTA BUTILICA TIPO COPILFIX OU MARCA EQUIVALENTE </v>
          </cell>
          <cell r="C1196" t="str">
            <v xml:space="preserve"> L </v>
          </cell>
          <cell r="D1196">
            <v>26.79</v>
          </cell>
        </row>
        <row r="1197">
          <cell r="A1197" t="str">
            <v>00011849</v>
          </cell>
          <cell r="B1197" t="str">
            <v xml:space="preserve"> COLA BRANCA </v>
          </cell>
          <cell r="C1197" t="str">
            <v xml:space="preserve"> L </v>
          </cell>
          <cell r="D1197">
            <v>8.6999999999999993</v>
          </cell>
        </row>
        <row r="1198">
          <cell r="A1198" t="str">
            <v>00000125</v>
          </cell>
          <cell r="B1198" t="str">
            <v xml:space="preserve"> COLA CONCENTRADA P/ ARGAMASSA, REBOCO, CHAPISCO E PASTA DE CIMENTO, SIKA CHAPISCO OU </v>
          </cell>
          <cell r="C1198" t="str">
            <v xml:space="preserve"> KG </v>
          </cell>
          <cell r="D1198">
            <v>6.89</v>
          </cell>
        </row>
        <row r="1199">
          <cell r="A1199" t="str">
            <v>00004791</v>
          </cell>
          <cell r="B1199" t="str">
            <v xml:space="preserve"> COLA CONTATO P/ CHAPA VINÍLICA/BORRACHA </v>
          </cell>
          <cell r="C1199" t="str">
            <v xml:space="preserve"> KG </v>
          </cell>
          <cell r="D1199">
            <v>25.05</v>
          </cell>
        </row>
        <row r="1200">
          <cell r="A1200" t="str">
            <v>00001339</v>
          </cell>
          <cell r="B1200" t="str">
            <v xml:space="preserve"> COLA FORMICA A BASE DE RESINAS SINTETICAS </v>
          </cell>
          <cell r="C1200" t="str">
            <v xml:space="preserve"> KG </v>
          </cell>
          <cell r="D1200">
            <v>6.39</v>
          </cell>
        </row>
        <row r="1201">
          <cell r="A1201" t="str">
            <v>00004823</v>
          </cell>
          <cell r="B1201" t="str">
            <v xml:space="preserve"> COLA IBERE P/ MARMORE/GRANITO </v>
          </cell>
          <cell r="C1201" t="str">
            <v xml:space="preserve"> KG </v>
          </cell>
          <cell r="D1201">
            <v>32.93</v>
          </cell>
        </row>
        <row r="1202">
          <cell r="A1202" t="str">
            <v>00001436</v>
          </cell>
          <cell r="B1202" t="str">
            <v xml:space="preserve"> COLAR TOMADA PVC C/ TRAVAS SAIDA ROSCA DE 110 MM X 1/2" P/ LIGACAO PREDIAL </v>
          </cell>
          <cell r="C1202" t="str">
            <v xml:space="preserve"> UN </v>
          </cell>
          <cell r="D1202">
            <v>26.31</v>
          </cell>
        </row>
        <row r="1203">
          <cell r="A1203" t="str">
            <v>00001427</v>
          </cell>
          <cell r="B1203" t="str">
            <v xml:space="preserve"> COLAR TOMADA PVC C/ TRAVAS SAIDA ROSCA DE 110 MM X 3/4" LIGACAO PREDIAL </v>
          </cell>
          <cell r="C1203" t="str">
            <v xml:space="preserve"> UN </v>
          </cell>
          <cell r="D1203">
            <v>26.54</v>
          </cell>
        </row>
        <row r="1204">
          <cell r="A1204" t="str">
            <v>00001423</v>
          </cell>
          <cell r="B1204" t="str">
            <v xml:space="preserve"> COLAR TOMADA PVC C/ TRAVAS SAIDA ROSCA DE 32 MM X 3/4" P/ LIGACAO PREDIAL </v>
          </cell>
          <cell r="C1204" t="str">
            <v xml:space="preserve"> UN </v>
          </cell>
          <cell r="D1204">
            <v>11.6</v>
          </cell>
        </row>
        <row r="1205">
          <cell r="A1205" t="str">
            <v>00001421</v>
          </cell>
          <cell r="B1205" t="str">
            <v xml:space="preserve"> COLAR TOMADA PVC C/ TRAVAS SAIDA ROSCA DE 40 MM X 1/2" P/ LIGACAO PREDIAL </v>
          </cell>
          <cell r="C1205" t="str">
            <v xml:space="preserve"> UN </v>
          </cell>
          <cell r="D1205">
            <v>12.18</v>
          </cell>
        </row>
        <row r="1206">
          <cell r="A1206" t="str">
            <v>00001420</v>
          </cell>
          <cell r="B1206" t="str">
            <v xml:space="preserve"> COLAR TOMADA PVC C/ TRAVAS SAIDA ROSCA DE 40 MM X 3/4" P/ LIGACAO PREDIAL </v>
          </cell>
          <cell r="C1206" t="str">
            <v xml:space="preserve"> UN </v>
          </cell>
          <cell r="D1206">
            <v>12.41</v>
          </cell>
        </row>
        <row r="1207">
          <cell r="A1207" t="str">
            <v>00001419</v>
          </cell>
          <cell r="B1207" t="str">
            <v xml:space="preserve"> COLAR TOMADA PVC C/ TRAVAS SAIDA ROSCA DE 50 MM X 1/2" P/ LIGACAO PREDIAL </v>
          </cell>
          <cell r="C1207" t="str">
            <v xml:space="preserve"> UN </v>
          </cell>
          <cell r="D1207">
            <v>13.44</v>
          </cell>
        </row>
        <row r="1208">
          <cell r="A1208" t="str">
            <v>00001439</v>
          </cell>
          <cell r="B1208" t="str">
            <v xml:space="preserve"> COLAR TOMADA PVC C/ TRAVAS SAIDA ROSCA DE 50 MM X 3/4" P/ LIGACAO PREDIAL </v>
          </cell>
          <cell r="C1208" t="str">
            <v xml:space="preserve"> UN </v>
          </cell>
          <cell r="D1208">
            <v>13.56</v>
          </cell>
        </row>
        <row r="1209">
          <cell r="A1209" t="str">
            <v>00001415</v>
          </cell>
          <cell r="B1209" t="str">
            <v xml:space="preserve"> COLAR TOMADA PVC C/ TRAVAS SAIDA ROSCA DE 60 MM X 1/2" P/ LIGACAO PREDIAL </v>
          </cell>
          <cell r="C1209" t="str">
            <v xml:space="preserve"> UN </v>
          </cell>
          <cell r="D1209">
            <v>15.05</v>
          </cell>
        </row>
        <row r="1210">
          <cell r="A1210" t="str">
            <v>00001414</v>
          </cell>
          <cell r="B1210" t="str">
            <v xml:space="preserve"> COLAR TOMADA PVC C/ TRAVAS SAIDA ROSCA DE 60 MM X 3/4" P/ LIGACAO PREDIAL </v>
          </cell>
          <cell r="C1210" t="str">
            <v xml:space="preserve"> UN </v>
          </cell>
          <cell r="D1210">
            <v>15.28</v>
          </cell>
        </row>
        <row r="1211">
          <cell r="A1211" t="str">
            <v>00001413</v>
          </cell>
          <cell r="B1211" t="str">
            <v xml:space="preserve"> COLAR TOMADA PVC C/ TRAVAS SAIDA ROSCA DE 75 MM X 1/2" P/ LIGACAO PREDIAL </v>
          </cell>
          <cell r="C1211" t="str">
            <v xml:space="preserve"> UN </v>
          </cell>
          <cell r="D1211">
            <v>23.09</v>
          </cell>
        </row>
        <row r="1212">
          <cell r="A1212" t="str">
            <v>00001417</v>
          </cell>
          <cell r="B1212" t="str">
            <v xml:space="preserve"> COLAR TOMADA PVC C/ TRAVAS SAIDA ROSCA DE 75 MM X 3/4" P/ LIGACAO PREDIAL </v>
          </cell>
          <cell r="C1212" t="str">
            <v xml:space="preserve"> UN </v>
          </cell>
          <cell r="D1212">
            <v>23.09</v>
          </cell>
        </row>
        <row r="1213">
          <cell r="A1213" t="str">
            <v>00001412</v>
          </cell>
          <cell r="B1213" t="str">
            <v xml:space="preserve"> COLAR TOMADA PVC C/ TRAVAS SAIDA ROSCA DE 85 MM X 1/2" P/ LIGACAO PREDIAL </v>
          </cell>
          <cell r="C1213" t="str">
            <v xml:space="preserve"> UN </v>
          </cell>
          <cell r="D1213">
            <v>20.91</v>
          </cell>
        </row>
        <row r="1214">
          <cell r="A1214" t="str">
            <v>00001416</v>
          </cell>
          <cell r="B1214" t="str">
            <v xml:space="preserve"> COLAR TOMADA PVC C/ TRAVAS SAIDA ROSCA DE 85 MM X 3/4" P/ LIGACAO PREDIAL </v>
          </cell>
          <cell r="C1214" t="str">
            <v xml:space="preserve"> UN </v>
          </cell>
          <cell r="D1214">
            <v>21.14</v>
          </cell>
        </row>
        <row r="1215">
          <cell r="A1215" t="str">
            <v>00001411</v>
          </cell>
          <cell r="B1215" t="str">
            <v xml:space="preserve"> COLAR TOMADA PVC C/ TRAVAS SAIDA ROSCAVEL C/ BUCHA DE LATAO DE 110MM X 1/2'' P/ LIGACAO PREDIAL </v>
          </cell>
          <cell r="C1215" t="str">
            <v xml:space="preserve"> UN </v>
          </cell>
          <cell r="D1215">
            <v>43.43</v>
          </cell>
        </row>
        <row r="1216">
          <cell r="A1216" t="str">
            <v>00001435</v>
          </cell>
          <cell r="B1216" t="str">
            <v xml:space="preserve"> COLAR TOMADA PVC C/ TRAVAS SAIDA ROSCAVEL C/ BUCHA DE LATAO DE 60MM X 1/2'' P/ LIGACAO PREDIAL </v>
          </cell>
          <cell r="C1216" t="str">
            <v xml:space="preserve"> UN </v>
          </cell>
          <cell r="D1216">
            <v>28.95</v>
          </cell>
        </row>
        <row r="1217">
          <cell r="A1217" t="str">
            <v>00001406</v>
          </cell>
          <cell r="B1217" t="str">
            <v xml:space="preserve"> COLAR TOMADA PVC C/ TRAVAS SAIDA ROSCAVEL C/ BUCHA DE LATAO DE 60MM X 3/4'' P/ LIGACAO PREDIAL </v>
          </cell>
          <cell r="C1217" t="str">
            <v xml:space="preserve"> UN </v>
          </cell>
          <cell r="D1217">
            <v>28.95</v>
          </cell>
        </row>
        <row r="1218">
          <cell r="A1218" t="str">
            <v>00001407</v>
          </cell>
          <cell r="B1218" t="str">
            <v xml:space="preserve"> COLAR TOMADA PVC C/ TRAVAS SAIDA ROSCAVEL C/ BUCHA DE LATAO DE 75MM X 1/2'' P/ LIGACAO PREDIAL </v>
          </cell>
          <cell r="C1218" t="str">
            <v xml:space="preserve"> UN </v>
          </cell>
          <cell r="D1218">
            <v>36.08</v>
          </cell>
        </row>
        <row r="1219">
          <cell r="A1219" t="str">
            <v>00001418</v>
          </cell>
          <cell r="B1219" t="str">
            <v xml:space="preserve"> COLAR TOMADA PVC C/ TRAVAS SAIDA ROSCAVEL C/ BUCHA DE LATAO DE 75MM X 3/4'' P/ LIGACAO PREDIAL </v>
          </cell>
          <cell r="C1219" t="str">
            <v xml:space="preserve"> UN </v>
          </cell>
          <cell r="D1219">
            <v>36.08</v>
          </cell>
        </row>
        <row r="1220">
          <cell r="A1220" t="str">
            <v>00001404</v>
          </cell>
          <cell r="B1220" t="str">
            <v xml:space="preserve"> COLAR TOMADA PVC C/ TRAVAS SAIDA ROSCAVEL C/ BUCHA DE LATAO DE 85MM X 1/2" P/ LIGACAO PREDIAL </v>
          </cell>
          <cell r="C1220" t="str">
            <v xml:space="preserve"> UN </v>
          </cell>
          <cell r="D1220">
            <v>38.15</v>
          </cell>
        </row>
        <row r="1221">
          <cell r="A1221" t="str">
            <v>00001410</v>
          </cell>
          <cell r="B1221" t="str">
            <v xml:space="preserve"> COLAR TOMADA PVC C/ TRAVAS SAIDA ROSCAVEL C/ BUCHA DE LATAO DE 85MM X 3/4'' P/ LIGACAO PREDIAL </v>
          </cell>
          <cell r="C1221" t="str">
            <v xml:space="preserve"> UN </v>
          </cell>
          <cell r="D1221">
            <v>38.15</v>
          </cell>
        </row>
        <row r="1222">
          <cell r="A1222" t="str">
            <v>00020093</v>
          </cell>
          <cell r="B1222" t="str">
            <v xml:space="preserve"> COLAR TOMADA PVC C/ TRAVAS,SAIDA ROSCAVEL C/ BUCHA DE LATAO DE 110MM X 3/4" </v>
          </cell>
          <cell r="C1222" t="str">
            <v xml:space="preserve"> UN </v>
          </cell>
          <cell r="D1222">
            <v>43.43</v>
          </cell>
        </row>
        <row r="1223">
          <cell r="A1223" t="str">
            <v>00001402</v>
          </cell>
          <cell r="B1223" t="str">
            <v xml:space="preserve"> COLAR TOMADA PVC DE 32 MM X 1/2 COM TRAVAS SAÍDA ROSCA PARA LIGAÇÃO PREDIAL </v>
          </cell>
          <cell r="C1223" t="str">
            <v xml:space="preserve"> UN </v>
          </cell>
          <cell r="D1223">
            <v>11.49</v>
          </cell>
        </row>
        <row r="1224">
          <cell r="A1224" t="str">
            <v>00020268</v>
          </cell>
          <cell r="B1224" t="str">
            <v xml:space="preserve"> COLUNA LOUCA BRANCA P/ LAVATORIO - PADRAO MEDIO </v>
          </cell>
          <cell r="C1224" t="str">
            <v xml:space="preserve"> UN </v>
          </cell>
          <cell r="D1224">
            <v>35.83</v>
          </cell>
        </row>
        <row r="1225">
          <cell r="A1225" t="str">
            <v>00013219</v>
          </cell>
          <cell r="B1225" t="str">
            <v xml:space="preserve"> COMPACTADOR SAPO TIPO F, MARCA CLO, COM FUNCIONAMENTO A AR COMPRIMIDO </v>
          </cell>
          <cell r="C1225" t="str">
            <v xml:space="preserve"> UN </v>
          </cell>
          <cell r="D1225">
            <v>14797.97</v>
          </cell>
        </row>
        <row r="1226">
          <cell r="A1226" t="str">
            <v>00013457</v>
          </cell>
          <cell r="B1226" t="str">
            <v xml:space="preserve"> COMPACTADOR SOLOS C/ PLACA VIBRATORIA DE 43 X 55CM DYNAPAC CM-20D, 7HP, A DIESEL, 415 KG, IMPACTO </v>
          </cell>
          <cell r="C1226" t="str">
            <v xml:space="preserve"> UN </v>
          </cell>
          <cell r="D1226">
            <v>35313.230000000003</v>
          </cell>
        </row>
        <row r="1227">
          <cell r="A1227" t="str">
            <v>00001442</v>
          </cell>
          <cell r="B1227" t="str">
            <v xml:space="preserve"> COMPACTADOR SOLOS C/ PLACA VIBRATORIA DE 46 X 51CM DYNAPAC CM-13D, 5HP, 156KG, DIESEL, NAO </v>
          </cell>
          <cell r="C1227" t="str">
            <v xml:space="preserve"> UN </v>
          </cell>
          <cell r="D1227">
            <v>18002.79</v>
          </cell>
        </row>
        <row r="1228">
          <cell r="A1228" t="str">
            <v>00001449</v>
          </cell>
          <cell r="B1228" t="str">
            <v xml:space="preserve"> COMPACTADOR SOLOS C/ PLACA VIBRATÓRIA MOTOR DIESEL/GASOLINA  5HP  NÃO REVERSÍVEL TIPO </v>
          </cell>
          <cell r="C1228" t="str">
            <v xml:space="preserve"> H </v>
          </cell>
          <cell r="D1228">
            <v>2.13</v>
          </cell>
        </row>
        <row r="1229">
          <cell r="A1229" t="str">
            <v>00001444</v>
          </cell>
          <cell r="B1229" t="str">
            <v xml:space="preserve"> COMPACTADOR SOLOS C/ PLACA VIBRATÓRIA MOTOR DIESEL/GASOLINA &gt; = 10CV NÃO REVERSÍVEL TIPO </v>
          </cell>
          <cell r="C1229" t="str">
            <v xml:space="preserve"> H </v>
          </cell>
          <cell r="D1229">
            <v>2.54</v>
          </cell>
        </row>
        <row r="1230">
          <cell r="A1230" t="str">
            <v>00001453</v>
          </cell>
          <cell r="B1230" t="str">
            <v xml:space="preserve"> COMPACTADOR SOLOS C/ PLACA VIBRATÓRIA MOTOR DIESEL/GASOLINA 7 A 10HP 400KG NÃO REVERSÍVEL TIPO </v>
          </cell>
          <cell r="C1230" t="str">
            <v xml:space="preserve"> H </v>
          </cell>
          <cell r="D1230">
            <v>2.84</v>
          </cell>
        </row>
        <row r="1231">
          <cell r="A1231" t="str">
            <v>00001443</v>
          </cell>
          <cell r="B1231" t="str">
            <v xml:space="preserve"> COMPACTADOR SOLOS C/ PLACA VIBRATÓRIA 135 A 156KG C/ MOTOR DIESEL / GASOLINA 4 A 6HP NÃO </v>
          </cell>
          <cell r="C1231" t="str">
            <v xml:space="preserve"> H </v>
          </cell>
          <cell r="D1231">
            <v>2.37</v>
          </cell>
        </row>
        <row r="1232">
          <cell r="A1232" t="str">
            <v>00013458</v>
          </cell>
          <cell r="B1232" t="str">
            <v xml:space="preserve"> COMPACTADOR SOLOS MOTOR GAS 4HP MIKASA MOD MTR80 OU SIMILARCAIXA </v>
          </cell>
          <cell r="C1232" t="str">
            <v xml:space="preserve"> UN </v>
          </cell>
          <cell r="D1232">
            <v>18599.23</v>
          </cell>
        </row>
        <row r="1233">
          <cell r="A1233" t="str">
            <v>00001448</v>
          </cell>
          <cell r="B1233" t="str">
            <v xml:space="preserve"> COMPACTADOR SOLOS PNEUMÁTICO TIPO SAPO ATE 35KG TIPO CLOZIRONE OU EQUIV </v>
          </cell>
          <cell r="C1233" t="str">
            <v xml:space="preserve"> H </v>
          </cell>
          <cell r="D1233">
            <v>2.84</v>
          </cell>
        </row>
        <row r="1234">
          <cell r="A1234" t="str">
            <v>00001445</v>
          </cell>
          <cell r="B1234" t="str">
            <v xml:space="preserve"> COMPACTADOR SOLOS TIPO SAPO C/ MOTOR DIESEL/GASOLINA 3HP NÃO REVERSÍVEL PADRAO DYNAPAL LC -7 </v>
          </cell>
          <cell r="C1234" t="str">
            <v xml:space="preserve"> H </v>
          </cell>
          <cell r="D1234">
            <v>2.84</v>
          </cell>
        </row>
        <row r="1235">
          <cell r="A1235" t="str">
            <v>00013907</v>
          </cell>
          <cell r="B1235" t="str">
            <v xml:space="preserve"> COMPRESSOR DE AR - ESTACIONARIO - ATLAS COPCO XA-90 - DESCARGA LIVRE EFETIVA 565 PCM PRESSAO DE </v>
          </cell>
          <cell r="C1235" t="str">
            <v xml:space="preserve"> UN </v>
          </cell>
          <cell r="D1235">
            <v>121486.57</v>
          </cell>
        </row>
        <row r="1236">
          <cell r="A1236" t="str">
            <v>00013803</v>
          </cell>
          <cell r="B1236" t="str">
            <v xml:space="preserve"> COMPRESSOR DE AR - REBOCAVEL - ATLAS COPCO XA-125 MWD - DESCARGA LIVRE EFETIVA 260 PCM - PRESSAO </v>
          </cell>
          <cell r="C1236" t="str">
            <v xml:space="preserve"> UN </v>
          </cell>
          <cell r="D1236">
            <v>86457.24</v>
          </cell>
        </row>
        <row r="1237">
          <cell r="A1237" t="str">
            <v>00025017</v>
          </cell>
          <cell r="B1237" t="str">
            <v xml:space="preserve"> COMPRESSOR DE AR - REBOCAVEL - ATLAS COPCO XA-175 MWD - DESCARGA LIVRE EFETIVA 350 PCM - PRESSAO </v>
          </cell>
          <cell r="C1237" t="str">
            <v xml:space="preserve"> UN </v>
          </cell>
          <cell r="D1237">
            <v>150249.01</v>
          </cell>
        </row>
        <row r="1238">
          <cell r="A1238" t="str">
            <v>00013461</v>
          </cell>
          <cell r="B1238" t="str">
            <v xml:space="preserve"> COMPRESSOR DE AR - REBOCAVEL - ATLAS COPCO XA-360 SB - DESCARGA LIVRE EFETIVA 760 PCM - MOTOR A </v>
          </cell>
          <cell r="C1238" t="str">
            <v xml:space="preserve"> UN </v>
          </cell>
          <cell r="D1238">
            <v>188556.68</v>
          </cell>
        </row>
        <row r="1239">
          <cell r="A1239" t="str">
            <v>00025018</v>
          </cell>
          <cell r="B1239" t="str">
            <v xml:space="preserve"> COMPRESSOR DE AR - REBOCAVEL - ATLAS COPCO XA-420 SB - DESCARGA LIVRE EFETIVA 764 PCM - MOTOR A </v>
          </cell>
          <cell r="C1239" t="str">
            <v xml:space="preserve"> UN </v>
          </cell>
          <cell r="D1239">
            <v>273813.57</v>
          </cell>
        </row>
        <row r="1240">
          <cell r="A1240" t="str">
            <v>00001507</v>
          </cell>
          <cell r="B1240" t="str">
            <v xml:space="preserve"> COMPRESSOR DE AR - REBOCAVEL - ATLAS COPCO XA-90 MWD - DESCARGA LIVRE EFETIVA 180 PCM - PRESSAO </v>
          </cell>
          <cell r="C1240" t="str">
            <v xml:space="preserve"> UN </v>
          </cell>
          <cell r="D1240">
            <v>68513</v>
          </cell>
        </row>
        <row r="1241">
          <cell r="A1241" t="str">
            <v>00001511</v>
          </cell>
          <cell r="B1241" t="str">
            <v xml:space="preserve"> COMPRESSOR DE AR DIESEL REBOCAVEL 125 A 134PCM </v>
          </cell>
          <cell r="C1241" t="str">
            <v xml:space="preserve"> H </v>
          </cell>
          <cell r="D1241">
            <v>11.62</v>
          </cell>
        </row>
        <row r="1242">
          <cell r="A1242" t="str">
            <v>00001513</v>
          </cell>
          <cell r="B1242" t="str">
            <v xml:space="preserve"> COMPRESSOR DE AR DIESEL REBOCAVEL 160 A 170PCM C/ 1 MARTELETE ROMPEDOR </v>
          </cell>
          <cell r="C1242" t="str">
            <v xml:space="preserve"> H </v>
          </cell>
          <cell r="D1242">
            <v>15.71</v>
          </cell>
        </row>
        <row r="1243">
          <cell r="A1243" t="str">
            <v>00001508</v>
          </cell>
          <cell r="B1243" t="str">
            <v xml:space="preserve"> COMPRESSOR DE AR DIESEL REBOCAVEL 160PCM </v>
          </cell>
          <cell r="C1243" t="str">
            <v xml:space="preserve"> H </v>
          </cell>
          <cell r="D1243">
            <v>12.57</v>
          </cell>
        </row>
        <row r="1244">
          <cell r="A1244" t="str">
            <v>00001512</v>
          </cell>
          <cell r="B1244" t="str">
            <v xml:space="preserve"> COMPRESSOR DE AR DIESEL REBOCAVEL 250 A 275PCM </v>
          </cell>
          <cell r="C1244" t="str">
            <v xml:space="preserve"> H </v>
          </cell>
          <cell r="D1244">
            <v>15.08</v>
          </cell>
        </row>
        <row r="1245">
          <cell r="A1245" t="str">
            <v>00001514</v>
          </cell>
          <cell r="B1245" t="str">
            <v xml:space="preserve"> COMPRESSOR DE AR DIESEL REBOCAVEL 365PCM </v>
          </cell>
          <cell r="C1245" t="str">
            <v xml:space="preserve"> H </v>
          </cell>
          <cell r="D1245">
            <v>20.420000000000002</v>
          </cell>
        </row>
        <row r="1246">
          <cell r="A1246" t="str">
            <v>00001515</v>
          </cell>
          <cell r="B1246" t="str">
            <v xml:space="preserve"> COMPRESSOR DE AR DIESEL REBOCAVEL 600PCM </v>
          </cell>
          <cell r="C1246" t="str">
            <v xml:space="preserve"> H </v>
          </cell>
          <cell r="D1246">
            <v>32.049999999999997</v>
          </cell>
        </row>
        <row r="1247">
          <cell r="A1247" t="str">
            <v>00014526</v>
          </cell>
          <cell r="B1247" t="str">
            <v xml:space="preserve"> COMPRESSOR DE AR PORTATIL HOLMAN CR-275 - 97HPCAIXA </v>
          </cell>
          <cell r="C1247" t="str">
            <v xml:space="preserve"> UN </v>
          </cell>
          <cell r="D1247">
            <v>88311.2</v>
          </cell>
        </row>
        <row r="1248">
          <cell r="A1248" t="str">
            <v>00001509</v>
          </cell>
          <cell r="B1248" t="str">
            <v xml:space="preserve"> COMPRESSOR DE AR REBOCÁVEL COM MOTOR DIESEL, 250 PCM - (LOCAÇÃO) </v>
          </cell>
          <cell r="C1248" t="str">
            <v xml:space="preserve"> H </v>
          </cell>
          <cell r="D1248">
            <v>15.08</v>
          </cell>
        </row>
        <row r="1249">
          <cell r="A1249" t="str">
            <v>00001520</v>
          </cell>
          <cell r="B1249" t="str">
            <v xml:space="preserve"> CONCRETO BETUMINOSO USINADO A QUENTE (CBUQ) CAP 50/70 - DIST.MED.TRANSP=10KM P/ PAV ASFALTICA </v>
          </cell>
          <cell r="C1249" t="str">
            <v xml:space="preserve"> M3 </v>
          </cell>
          <cell r="D1249">
            <v>431.32</v>
          </cell>
        </row>
        <row r="1250">
          <cell r="A1250" t="str">
            <v>00001518</v>
          </cell>
          <cell r="B1250" t="str">
            <v xml:space="preserve"> CONCRETO BETUMINOSO USINADO A QUENTE (CBUQ) - FAIXA C COM CAP 50/70 ( AQUISIÇÃO POSTO USINA) </v>
          </cell>
          <cell r="C1250" t="str">
            <v xml:space="preserve"> T </v>
          </cell>
          <cell r="D1250">
            <v>188.9</v>
          </cell>
        </row>
        <row r="1251">
          <cell r="A1251" t="str">
            <v>00001523</v>
          </cell>
          <cell r="B1251" t="str">
            <v xml:space="preserve"> CONCRETO USINADO BOMBEADO FCK = 15,0MPA </v>
          </cell>
          <cell r="C1251" t="str">
            <v xml:space="preserve"> M3 </v>
          </cell>
          <cell r="D1251">
            <v>265</v>
          </cell>
        </row>
        <row r="1252">
          <cell r="A1252" t="str">
            <v>00001524</v>
          </cell>
          <cell r="B1252" t="str">
            <v xml:space="preserve"> CONCRETO USINADO BOMBEADO FCK = 20,0 MPA </v>
          </cell>
          <cell r="C1252" t="str">
            <v xml:space="preserve"> M3 </v>
          </cell>
          <cell r="D1252">
            <v>279.32</v>
          </cell>
        </row>
        <row r="1253">
          <cell r="A1253" t="str">
            <v>00001527</v>
          </cell>
          <cell r="B1253" t="str">
            <v xml:space="preserve"> CONCRETO USINADO BOMBEADO FCK = 25,0 MPA </v>
          </cell>
          <cell r="C1253" t="str">
            <v xml:space="preserve"> M3 </v>
          </cell>
          <cell r="D1253">
            <v>300.81</v>
          </cell>
        </row>
        <row r="1254">
          <cell r="A1254" t="str">
            <v>00001525</v>
          </cell>
          <cell r="B1254" t="str">
            <v xml:space="preserve"> CONCRETO USINADO BOMBEADO FCK = 30,0 MPA </v>
          </cell>
          <cell r="C1254" t="str">
            <v xml:space="preserve"> M3 </v>
          </cell>
          <cell r="D1254">
            <v>328.17</v>
          </cell>
        </row>
        <row r="1255">
          <cell r="A1255" t="str">
            <v>00011145</v>
          </cell>
          <cell r="B1255" t="str">
            <v xml:space="preserve"> CONCRETO USINADO BOMBEADO FCK = 35,0 MPA </v>
          </cell>
          <cell r="C1255" t="str">
            <v xml:space="preserve"> M3 </v>
          </cell>
          <cell r="D1255">
            <v>343.76</v>
          </cell>
        </row>
        <row r="1256">
          <cell r="A1256" t="str">
            <v>00011146</v>
          </cell>
          <cell r="B1256" t="str">
            <v xml:space="preserve"> CONCRETO USINADO FCK = 15,0 MPA, AUTO-ADENSAVEL C/ SLUMP 22 CM </v>
          </cell>
          <cell r="C1256" t="str">
            <v xml:space="preserve"> M3 </v>
          </cell>
          <cell r="D1256">
            <v>307.97000000000003</v>
          </cell>
        </row>
        <row r="1257">
          <cell r="A1257" t="str">
            <v>00011147</v>
          </cell>
          <cell r="B1257" t="str">
            <v xml:space="preserve"> CONCRETO USINADO FCK = 20,0 MPA, AUTO-ADENSAVEL C/ SLUMP 22 CM </v>
          </cell>
          <cell r="C1257" t="str">
            <v xml:space="preserve"> M3 </v>
          </cell>
          <cell r="D1257">
            <v>342.35</v>
          </cell>
        </row>
        <row r="1258">
          <cell r="A1258" t="str">
            <v>00014041</v>
          </cell>
          <cell r="B1258" t="str">
            <v xml:space="preserve"> CONCRETO USINADO FCK = 9,0 MPA (NAO BOMBEADO) </v>
          </cell>
          <cell r="C1258" t="str">
            <v xml:space="preserve"> M3 </v>
          </cell>
          <cell r="D1258">
            <v>235.32</v>
          </cell>
        </row>
        <row r="1259">
          <cell r="A1259" t="str">
            <v>00014052</v>
          </cell>
          <cell r="B1259" t="str">
            <v xml:space="preserve"> CONDULETE DE ALUMINIO FUNDIDO TIPO B DN 1/2" </v>
          </cell>
          <cell r="C1259" t="str">
            <v xml:space="preserve"> UN </v>
          </cell>
          <cell r="D1259">
            <v>8.2200000000000006</v>
          </cell>
        </row>
        <row r="1260">
          <cell r="A1260" t="str">
            <v>00014054</v>
          </cell>
          <cell r="B1260" t="str">
            <v xml:space="preserve"> CONDULETE DE ALUMINIO FUNDIDO TIPO B DN 1" </v>
          </cell>
          <cell r="C1260" t="str">
            <v xml:space="preserve"> UN </v>
          </cell>
          <cell r="D1260">
            <v>13.22</v>
          </cell>
        </row>
        <row r="1261">
          <cell r="A1261" t="str">
            <v>00014053</v>
          </cell>
          <cell r="B1261" t="str">
            <v xml:space="preserve"> CONDULETE DE ALUMINIO FUNDIDO TIPO B DN 3/4" </v>
          </cell>
          <cell r="C1261" t="str">
            <v xml:space="preserve"> UN </v>
          </cell>
          <cell r="D1261">
            <v>9.02</v>
          </cell>
        </row>
        <row r="1262">
          <cell r="A1262" t="str">
            <v>00012010</v>
          </cell>
          <cell r="B1262" t="str">
            <v xml:space="preserve"> CONDULETE PVC TIPO "B" D = 1/2" S/TAMPA" </v>
          </cell>
          <cell r="C1262" t="str">
            <v xml:space="preserve"> UN </v>
          </cell>
          <cell r="D1262">
            <v>5.89</v>
          </cell>
        </row>
        <row r="1263">
          <cell r="A1263" t="str">
            <v>00012011</v>
          </cell>
          <cell r="B1263" t="str">
            <v xml:space="preserve"> CONDULETE PVC TIPO "B" D = 3/4" S/TAMPA" </v>
          </cell>
          <cell r="C1263" t="str">
            <v xml:space="preserve"> UN </v>
          </cell>
          <cell r="D1263">
            <v>5.84</v>
          </cell>
        </row>
        <row r="1264">
          <cell r="A1264" t="str">
            <v>00012016</v>
          </cell>
          <cell r="B1264" t="str">
            <v xml:space="preserve"> CONDULETE PVC TIPO "LB" D = 1/2" S/TAMPA" </v>
          </cell>
          <cell r="C1264" t="str">
            <v xml:space="preserve"> UN </v>
          </cell>
          <cell r="D1264">
            <v>3.9</v>
          </cell>
        </row>
        <row r="1265">
          <cell r="A1265" t="str">
            <v>00012015</v>
          </cell>
          <cell r="B1265" t="str">
            <v xml:space="preserve"> CONDULETE PVC TIPO "LB" D = 1" S/TAMPA" </v>
          </cell>
          <cell r="C1265" t="str">
            <v xml:space="preserve"> UN </v>
          </cell>
          <cell r="D1265">
            <v>12.92</v>
          </cell>
        </row>
        <row r="1266">
          <cell r="A1266" t="str">
            <v>00012017</v>
          </cell>
          <cell r="B1266" t="str">
            <v xml:space="preserve"> CONDULETE PVC TIPO "LB" D = 3/4" S/TAMPA" </v>
          </cell>
          <cell r="C1266" t="str">
            <v xml:space="preserve"> UN </v>
          </cell>
          <cell r="D1266">
            <v>3.95</v>
          </cell>
        </row>
        <row r="1267">
          <cell r="A1267" t="str">
            <v>00012020</v>
          </cell>
          <cell r="B1267" t="str">
            <v xml:space="preserve"> CONDULETE PVC TIPO "LL" D = 1/2" S/TAMPA" </v>
          </cell>
          <cell r="C1267" t="str">
            <v xml:space="preserve"> UN </v>
          </cell>
          <cell r="D1267">
            <v>4.1100000000000003</v>
          </cell>
        </row>
        <row r="1268">
          <cell r="A1268" t="str">
            <v>00012019</v>
          </cell>
          <cell r="B1268" t="str">
            <v xml:space="preserve"> CONDULETE PVC TIPO "LL" D = 1" S/TAMPA" </v>
          </cell>
          <cell r="C1268" t="str">
            <v xml:space="preserve"> UN </v>
          </cell>
          <cell r="D1268">
            <v>14.36</v>
          </cell>
        </row>
        <row r="1269">
          <cell r="A1269" t="str">
            <v>00012021</v>
          </cell>
          <cell r="B1269" t="str">
            <v xml:space="preserve"> CONDULETE PVC TIPO "LL" D = 3/4" S/TAMPA" </v>
          </cell>
          <cell r="C1269" t="str">
            <v xml:space="preserve"> UN </v>
          </cell>
          <cell r="D1269">
            <v>3.98</v>
          </cell>
        </row>
        <row r="1270">
          <cell r="A1270" t="str">
            <v>00012024</v>
          </cell>
          <cell r="B1270" t="str">
            <v xml:space="preserve"> CONDULETE PVC TIPO "TA" D = 3/4" S/TAMPA" </v>
          </cell>
          <cell r="C1270" t="str">
            <v xml:space="preserve"> UN </v>
          </cell>
          <cell r="D1270">
            <v>11.38</v>
          </cell>
        </row>
        <row r="1271">
          <cell r="A1271" t="str">
            <v>00012025</v>
          </cell>
          <cell r="B1271" t="str">
            <v xml:space="preserve"> CONDULETE PVC TIPO "TB" D = 1/2" S/TAMPA" </v>
          </cell>
          <cell r="C1271" t="str">
            <v xml:space="preserve"> UN </v>
          </cell>
          <cell r="D1271">
            <v>9.52</v>
          </cell>
        </row>
        <row r="1272">
          <cell r="A1272" t="str">
            <v>00012026</v>
          </cell>
          <cell r="B1272" t="str">
            <v xml:space="preserve"> CONDULETE PVC TIPO "TB" D = 3/4" S/TAMPA" </v>
          </cell>
          <cell r="C1272" t="str">
            <v xml:space="preserve"> UN </v>
          </cell>
          <cell r="D1272">
            <v>9.65</v>
          </cell>
        </row>
        <row r="1273">
          <cell r="A1273" t="str">
            <v>00012029</v>
          </cell>
          <cell r="B1273" t="str">
            <v xml:space="preserve"> CONDULETE PVC TIPO "XA" D = 3/4" S/TAMPA" </v>
          </cell>
          <cell r="C1273" t="str">
            <v xml:space="preserve"> UN </v>
          </cell>
          <cell r="D1273">
            <v>9.8699999999999992</v>
          </cell>
        </row>
        <row r="1274">
          <cell r="A1274" t="str">
            <v>00002558</v>
          </cell>
          <cell r="B1274" t="str">
            <v xml:space="preserve"> CONDULETE TIPO "C" EM LIGA ALUMINIO P/ ELETRODUTO ROSCADO 1/2" </v>
          </cell>
          <cell r="C1274" t="str">
            <v xml:space="preserve"> UN </v>
          </cell>
          <cell r="D1274">
            <v>8.9</v>
          </cell>
        </row>
        <row r="1275">
          <cell r="A1275" t="str">
            <v>00002560</v>
          </cell>
          <cell r="B1275" t="str">
            <v xml:space="preserve"> CONDULETE TIPO "C" EM LIGA ALUMINIO P/ ELETRODUTO ROSCADO 1" </v>
          </cell>
          <cell r="C1275" t="str">
            <v xml:space="preserve"> UN </v>
          </cell>
          <cell r="D1275">
            <v>13.95</v>
          </cell>
        </row>
        <row r="1276">
          <cell r="A1276" t="str">
            <v>00002559</v>
          </cell>
          <cell r="B1276" t="str">
            <v xml:space="preserve"> CONDULETE TIPO "C" EM LIGA ALUMINIO P/ ELETRODUTO ROSCADO 3/4" </v>
          </cell>
          <cell r="C1276" t="str">
            <v xml:space="preserve"> UN </v>
          </cell>
          <cell r="D1276">
            <v>8.75</v>
          </cell>
        </row>
        <row r="1277">
          <cell r="A1277" t="str">
            <v>00002592</v>
          </cell>
          <cell r="B1277" t="str">
            <v xml:space="preserve"> CONDULETE TIPO "C" EM LIGA ALUMINIO P/ ELETRODUTO ROSCADO 4" </v>
          </cell>
          <cell r="C1277" t="str">
            <v xml:space="preserve"> UN </v>
          </cell>
          <cell r="D1277">
            <v>181.44</v>
          </cell>
        </row>
        <row r="1278">
          <cell r="A1278" t="str">
            <v>00002589</v>
          </cell>
          <cell r="B1278" t="str">
            <v xml:space="preserve"> CONDULETE TIPO "E" EM LIGA ALUMINIO P/ ELETRODUTO ROSCADO 1 1/2" </v>
          </cell>
          <cell r="C1278" t="str">
            <v xml:space="preserve"> UN </v>
          </cell>
          <cell r="D1278">
            <v>32.6</v>
          </cell>
        </row>
        <row r="1279">
          <cell r="A1279" t="str">
            <v>00002566</v>
          </cell>
          <cell r="B1279" t="str">
            <v xml:space="preserve"> CONDULETE TIPO "E" EM LIGA ALUMINIO P/ ELETRODUTO ROSCADO 1 1/4" </v>
          </cell>
          <cell r="C1279" t="str">
            <v xml:space="preserve"> UN </v>
          </cell>
          <cell r="D1279">
            <v>22.62</v>
          </cell>
        </row>
        <row r="1280">
          <cell r="A1280" t="str">
            <v>00002591</v>
          </cell>
          <cell r="B1280" t="str">
            <v xml:space="preserve"> CONDULETE TIPO "E" EM LIGA ALUMINIO P/ ELETRODUTO ROSCADO 1/2" </v>
          </cell>
          <cell r="C1280" t="str">
            <v xml:space="preserve"> UN </v>
          </cell>
          <cell r="D1280">
            <v>7.55</v>
          </cell>
        </row>
        <row r="1281">
          <cell r="A1281" t="str">
            <v>00002590</v>
          </cell>
          <cell r="B1281" t="str">
            <v xml:space="preserve"> CONDULETE TIPO "E" EM LIGA ALUMINIO P/ ELETRODUTO ROSCADO 1" </v>
          </cell>
          <cell r="C1281" t="str">
            <v xml:space="preserve"> UN </v>
          </cell>
          <cell r="D1281">
            <v>13.54</v>
          </cell>
        </row>
        <row r="1282">
          <cell r="A1282" t="str">
            <v>00002567</v>
          </cell>
          <cell r="B1282" t="str">
            <v xml:space="preserve"> CONDULETE TIPO "E" EM LIGA ALUMINIO P/ ELETRODUTO ROSCADO 2" </v>
          </cell>
          <cell r="C1282" t="str">
            <v xml:space="preserve"> UN </v>
          </cell>
          <cell r="D1282">
            <v>44.35</v>
          </cell>
        </row>
        <row r="1283">
          <cell r="A1283" t="str">
            <v>00002565</v>
          </cell>
          <cell r="B1283" t="str">
            <v xml:space="preserve"> CONDULETE TIPO "E" EM LIGA ALUMINIO P/ ELETRODUTO ROSCADO 3/4" </v>
          </cell>
          <cell r="C1283" t="str">
            <v xml:space="preserve"> UN </v>
          </cell>
          <cell r="D1283">
            <v>8.17</v>
          </cell>
        </row>
        <row r="1284">
          <cell r="A1284" t="str">
            <v>00002568</v>
          </cell>
          <cell r="B1284" t="str">
            <v xml:space="preserve"> CONDULETE TIPO "E" EM LIGA ALUMINIO P/ ELETRODUTO ROSCADO 3" </v>
          </cell>
          <cell r="C1284" t="str">
            <v xml:space="preserve"> UN </v>
          </cell>
          <cell r="D1284">
            <v>95.81</v>
          </cell>
        </row>
        <row r="1285">
          <cell r="A1285" t="str">
            <v>00002594</v>
          </cell>
          <cell r="B1285" t="str">
            <v xml:space="preserve"> CONDULETE TIPO "E" EM LIGA ALUMINIO P/ ELETRODUTO ROSCADO 4" </v>
          </cell>
          <cell r="C1285" t="str">
            <v xml:space="preserve"> UN </v>
          </cell>
          <cell r="D1285">
            <v>173.12</v>
          </cell>
        </row>
        <row r="1286">
          <cell r="A1286" t="str">
            <v>00002587</v>
          </cell>
          <cell r="B1286" t="str">
            <v xml:space="preserve"> CONDULETE TIPO "LR" EM LIGA ALUMINIO P/ ELETRODUTO ROSCADO 1 1/2" </v>
          </cell>
          <cell r="C1286" t="str">
            <v xml:space="preserve"> UN </v>
          </cell>
          <cell r="D1286">
            <v>34.950000000000003</v>
          </cell>
        </row>
        <row r="1287">
          <cell r="A1287" t="str">
            <v>00002588</v>
          </cell>
          <cell r="B1287" t="str">
            <v xml:space="preserve"> CONDULETE TIPO "LR" EM LIGA ALUMINIO P/ ELETRODUTO ROSCADO 1 1/4" </v>
          </cell>
          <cell r="C1287" t="str">
            <v xml:space="preserve"> UN </v>
          </cell>
          <cell r="D1287">
            <v>23.38</v>
          </cell>
        </row>
        <row r="1288">
          <cell r="A1288" t="str">
            <v>00002569</v>
          </cell>
          <cell r="B1288" t="str">
            <v xml:space="preserve"> CONDULETE TIPO "LR" EM LIGA ALUMINIO P/ ELETRODUTO ROSCADO 1/2" </v>
          </cell>
          <cell r="C1288" t="str">
            <v xml:space="preserve"> UN </v>
          </cell>
          <cell r="D1288">
            <v>8.17</v>
          </cell>
        </row>
        <row r="1289">
          <cell r="A1289" t="str">
            <v>00002570</v>
          </cell>
          <cell r="B1289" t="str">
            <v xml:space="preserve"> CONDULETE TIPO "LR" EM LIGA ALUMINIO P/ ELETRODUTO ROSCADO 1" </v>
          </cell>
          <cell r="C1289" t="str">
            <v xml:space="preserve"> UN </v>
          </cell>
          <cell r="D1289">
            <v>13.66</v>
          </cell>
        </row>
        <row r="1290">
          <cell r="A1290" t="str">
            <v>00002571</v>
          </cell>
          <cell r="B1290" t="str">
            <v xml:space="preserve"> CONDULETE TIPO "LR" EM LIGA ALUMINIO P/ ELETRODUTO ROSCADO 2" </v>
          </cell>
          <cell r="C1290" t="str">
            <v xml:space="preserve"> UN </v>
          </cell>
          <cell r="D1290">
            <v>49.64</v>
          </cell>
        </row>
        <row r="1291">
          <cell r="A1291" t="str">
            <v>00002593</v>
          </cell>
          <cell r="B1291" t="str">
            <v xml:space="preserve"> CONDULETE TIPO "LR" EM LIGA ALUMINIO P/ ELETRODUTO ROSCADO 3/4" </v>
          </cell>
          <cell r="C1291" t="str">
            <v xml:space="preserve"> UN </v>
          </cell>
          <cell r="D1291">
            <v>8.81</v>
          </cell>
        </row>
        <row r="1292">
          <cell r="A1292" t="str">
            <v>00002572</v>
          </cell>
          <cell r="B1292" t="str">
            <v xml:space="preserve"> CONDULETE TIPO "LR" EM LIGA ALUMINIO P/ ELETRODUTO ROSCADO 3" </v>
          </cell>
          <cell r="C1292" t="str">
            <v xml:space="preserve"> UN </v>
          </cell>
          <cell r="D1292">
            <v>95.76</v>
          </cell>
        </row>
        <row r="1293">
          <cell r="A1293" t="str">
            <v>00002595</v>
          </cell>
          <cell r="B1293" t="str">
            <v xml:space="preserve"> CONDULETE TIPO "LR" EM LIGA ALUMINIO P/ ELETRODUTO ROSCADO 4" </v>
          </cell>
          <cell r="C1293" t="str">
            <v xml:space="preserve"> UN </v>
          </cell>
          <cell r="D1293">
            <v>185.28</v>
          </cell>
        </row>
        <row r="1294">
          <cell r="A1294" t="str">
            <v>00002576</v>
          </cell>
          <cell r="B1294" t="str">
            <v xml:space="preserve"> CONDULETE TIPO "T" EM LIGA ALUMINIO P/ ELETRODUTO ROSCADO 1 1/2" </v>
          </cell>
          <cell r="C1294" t="str">
            <v xml:space="preserve"> UN </v>
          </cell>
          <cell r="D1294">
            <v>37.74</v>
          </cell>
        </row>
        <row r="1295">
          <cell r="A1295" t="str">
            <v>00002575</v>
          </cell>
          <cell r="B1295" t="str">
            <v xml:space="preserve"> CONDULETE TIPO "T" EM LIGA ALUMINIO P/ ELETRODUTO ROSCADO 1 1/4" </v>
          </cell>
          <cell r="C1295" t="str">
            <v xml:space="preserve"> UN </v>
          </cell>
          <cell r="D1295">
            <v>26.29</v>
          </cell>
        </row>
        <row r="1296">
          <cell r="A1296" t="str">
            <v>00002573</v>
          </cell>
          <cell r="B1296" t="str">
            <v xml:space="preserve"> CONDULETE TIPO "T" EM LIGA ALUMINIO P/ ELETRODUTO ROSCADO 1/2" </v>
          </cell>
          <cell r="C1296" t="str">
            <v xml:space="preserve"> UN </v>
          </cell>
          <cell r="D1296">
            <v>9.4</v>
          </cell>
        </row>
        <row r="1297">
          <cell r="A1297" t="str">
            <v>00002586</v>
          </cell>
          <cell r="B1297" t="str">
            <v xml:space="preserve"> CONDULETE TIPO "T" EM LIGA ALUMINIO P/ ELETRODUTO ROSCADO 1" </v>
          </cell>
          <cell r="C1297" t="str">
            <v xml:space="preserve"> UN </v>
          </cell>
          <cell r="D1297">
            <v>16.100000000000001</v>
          </cell>
        </row>
        <row r="1298">
          <cell r="A1298" t="str">
            <v>00002577</v>
          </cell>
          <cell r="B1298" t="str">
            <v xml:space="preserve"> CONDULETE TIPO "T" EM LIGA ALUMINIO P/ ELETRODUTO ROSCADO 2" </v>
          </cell>
          <cell r="C1298" t="str">
            <v xml:space="preserve"> UN </v>
          </cell>
          <cell r="D1298">
            <v>53.02</v>
          </cell>
        </row>
        <row r="1299">
          <cell r="A1299" t="str">
            <v>00002574</v>
          </cell>
          <cell r="B1299" t="str">
            <v xml:space="preserve"> CONDULETE TIPO "T" EM LIGA ALUMINIO P/ ELETRODUTO ROSCADO 3/4" </v>
          </cell>
          <cell r="C1299" t="str">
            <v xml:space="preserve"> UN </v>
          </cell>
          <cell r="D1299">
            <v>9.43</v>
          </cell>
        </row>
        <row r="1300">
          <cell r="A1300" t="str">
            <v>00002578</v>
          </cell>
          <cell r="B1300" t="str">
            <v xml:space="preserve"> CONDULETE TIPO "T" EM LIGA ALUMINIO P/ ELETRODUTO ROSCADO 3" </v>
          </cell>
          <cell r="C1300" t="str">
            <v xml:space="preserve"> UN </v>
          </cell>
          <cell r="D1300">
            <v>104.98</v>
          </cell>
        </row>
        <row r="1301">
          <cell r="A1301" t="str">
            <v>00002585</v>
          </cell>
          <cell r="B1301" t="str">
            <v xml:space="preserve"> CONDULETE TIPO "T" EM LIGA ALUMINIO P/ ELETRODUTO ROSCADO 4" </v>
          </cell>
          <cell r="C1301" t="str">
            <v xml:space="preserve"> UN </v>
          </cell>
          <cell r="D1301">
            <v>191.42</v>
          </cell>
        </row>
        <row r="1302">
          <cell r="A1302" t="str">
            <v>00012008</v>
          </cell>
          <cell r="B1302" t="str">
            <v xml:space="preserve"> CONDULETE TIPO "TB" EM LIGA ALUMINIO P/ ELETRODUTO ROSCADO 3" </v>
          </cell>
          <cell r="C1302" t="str">
            <v xml:space="preserve"> UN </v>
          </cell>
          <cell r="D1302">
            <v>104.98</v>
          </cell>
        </row>
        <row r="1303">
          <cell r="A1303" t="str">
            <v>00002582</v>
          </cell>
          <cell r="B1303" t="str">
            <v xml:space="preserve"> CONDULETE TIPO "X" EM LIGA ALUMINIO P/ ELETRODUTO ROSCADO 1 1/2" </v>
          </cell>
          <cell r="C1303" t="str">
            <v xml:space="preserve"> UN </v>
          </cell>
          <cell r="D1303">
            <v>38.18</v>
          </cell>
        </row>
        <row r="1304">
          <cell r="A1304" t="str">
            <v>00002597</v>
          </cell>
          <cell r="B1304" t="str">
            <v xml:space="preserve"> CONDULETE TIPO "X" EM LIGA ALUMINIO P/ ELETRODUTO ROSCADO 1 1/4" </v>
          </cell>
          <cell r="C1304" t="str">
            <v xml:space="preserve"> UN </v>
          </cell>
          <cell r="D1304">
            <v>29.43</v>
          </cell>
        </row>
        <row r="1305">
          <cell r="A1305" t="str">
            <v>00002579</v>
          </cell>
          <cell r="B1305" t="str">
            <v xml:space="preserve"> CONDULETE TIPO "X" EM LIGA ALUMINIO P/ ELETRODUTO ROSCADO 1/2" </v>
          </cell>
          <cell r="C1305" t="str">
            <v xml:space="preserve"> UN </v>
          </cell>
          <cell r="D1305">
            <v>9.34</v>
          </cell>
        </row>
        <row r="1306">
          <cell r="A1306" t="str">
            <v>00002581</v>
          </cell>
          <cell r="B1306" t="str">
            <v xml:space="preserve"> CONDULETE TIPO "X" EM LIGA ALUMINIO P/ ELETRODUTO ROSCADO 1" </v>
          </cell>
          <cell r="C1306" t="str">
            <v xml:space="preserve"> UN </v>
          </cell>
          <cell r="D1306">
            <v>17.54</v>
          </cell>
        </row>
        <row r="1307">
          <cell r="A1307" t="str">
            <v>00002596</v>
          </cell>
          <cell r="B1307" t="str">
            <v xml:space="preserve"> CONDULETE TIPO "X" EM LIGA ALUMINIO P/ ELETRODUTO ROSCADO 2" </v>
          </cell>
          <cell r="C1307" t="str">
            <v xml:space="preserve"> UN </v>
          </cell>
          <cell r="D1307">
            <v>54.34</v>
          </cell>
        </row>
        <row r="1308">
          <cell r="A1308" t="str">
            <v>00002580</v>
          </cell>
          <cell r="B1308" t="str">
            <v xml:space="preserve"> CONDULETE TIPO "X" EM LIGA ALUMINIO P/ ELETRODUTO ROSCADO 3/4" </v>
          </cell>
          <cell r="C1308" t="str">
            <v xml:space="preserve"> UN </v>
          </cell>
          <cell r="D1308">
            <v>9.99</v>
          </cell>
        </row>
        <row r="1309">
          <cell r="A1309" t="str">
            <v>00002583</v>
          </cell>
          <cell r="B1309" t="str">
            <v xml:space="preserve"> CONDULETE TIPO "X" EM LIGA ALUMINIO P/ ELETRODUTO ROSCADO 3" </v>
          </cell>
          <cell r="C1309" t="str">
            <v xml:space="preserve"> UN </v>
          </cell>
          <cell r="D1309">
            <v>102.51</v>
          </cell>
        </row>
        <row r="1310">
          <cell r="A1310" t="str">
            <v>00002584</v>
          </cell>
          <cell r="B1310" t="str">
            <v xml:space="preserve"> CONDULETE TIPO "X" EM LIGA ALUMINIO P/ ELETRODUTO ROSCADO 4" </v>
          </cell>
          <cell r="C1310" t="str">
            <v xml:space="preserve"> UN </v>
          </cell>
          <cell r="D1310">
            <v>208.17</v>
          </cell>
        </row>
        <row r="1311">
          <cell r="A1311" t="str">
            <v>00012623</v>
          </cell>
          <cell r="B1311" t="str">
            <v xml:space="preserve"> CONDUTOR PVC AQUAPLUV C=88 MM </v>
          </cell>
          <cell r="C1311" t="str">
            <v xml:space="preserve"> M </v>
          </cell>
          <cell r="D1311">
            <v>126.82</v>
          </cell>
        </row>
        <row r="1312">
          <cell r="A1312" t="str">
            <v>00004817</v>
          </cell>
          <cell r="B1312" t="str">
            <v xml:space="preserve"> CONE DE SINALIZACAO MEDIO DE BORRACHA </v>
          </cell>
          <cell r="C1312" t="str">
            <v xml:space="preserve"> UN </v>
          </cell>
          <cell r="D1312">
            <v>37.78</v>
          </cell>
        </row>
        <row r="1313">
          <cell r="A1313" t="str">
            <v>00013244</v>
          </cell>
          <cell r="B1313" t="str">
            <v xml:space="preserve"> CONE DE SINALIZACAO PVC C/ PINTURA REFLETIVA H = 0,50M </v>
          </cell>
          <cell r="C1313" t="str">
            <v xml:space="preserve"> UN </v>
          </cell>
          <cell r="D1313">
            <v>34.25</v>
          </cell>
        </row>
        <row r="1314">
          <cell r="A1314" t="str">
            <v>00013245</v>
          </cell>
          <cell r="B1314" t="str">
            <v xml:space="preserve"> CONE DE SINALIZACAO PVC C/ PINTURA REFLETIVA H = 0,70M </v>
          </cell>
          <cell r="C1314" t="str">
            <v xml:space="preserve"> UN </v>
          </cell>
          <cell r="D1314">
            <v>61.32</v>
          </cell>
        </row>
        <row r="1315">
          <cell r="A1315" t="str">
            <v>00002517</v>
          </cell>
          <cell r="B1315" t="str">
            <v xml:space="preserve"> CONECTOR CURVO 90 GRAUS BITOLA 1 1/2" EM FERRO GALV OU ALUMINIO P/ ADAPTAR ENTRADA DE </v>
          </cell>
          <cell r="C1315" t="str">
            <v xml:space="preserve"> UN </v>
          </cell>
          <cell r="D1315">
            <v>11.98</v>
          </cell>
        </row>
        <row r="1316">
          <cell r="A1316" t="str">
            <v>00002522</v>
          </cell>
          <cell r="B1316" t="str">
            <v xml:space="preserve"> CONECTOR CURVO 90 GRAUS BITOLA 1 1/4" EM FERRO GALV OU ALUMINIO P/ ADAPTAR ENTRADA DE </v>
          </cell>
          <cell r="C1316" t="str">
            <v xml:space="preserve"> UN </v>
          </cell>
          <cell r="D1316">
            <v>10.87</v>
          </cell>
        </row>
        <row r="1317">
          <cell r="A1317" t="str">
            <v>00002548</v>
          </cell>
          <cell r="B1317" t="str">
            <v xml:space="preserve"> CONECTOR CURVO 90 GRAUS BITOLA 1/2" EM FERRO GALV OU ALUMINIO P/ ADAPTAR ENTRADA DE ELETRODUTO </v>
          </cell>
          <cell r="C1317" t="str">
            <v xml:space="preserve"> UN </v>
          </cell>
          <cell r="D1317">
            <v>4.2</v>
          </cell>
        </row>
        <row r="1318">
          <cell r="A1318" t="str">
            <v>00002516</v>
          </cell>
          <cell r="B1318" t="str">
            <v xml:space="preserve"> CONECTOR CURVO 90 GRAUS BITOLA 1" EM FERRO GALV OU ALUMINIO P/ ADAPTAR ENTRADA DE ELETRODUTO </v>
          </cell>
          <cell r="C1318" t="str">
            <v xml:space="preserve"> UN </v>
          </cell>
          <cell r="D1318">
            <v>5.96</v>
          </cell>
        </row>
        <row r="1319">
          <cell r="A1319" t="str">
            <v>00002518</v>
          </cell>
          <cell r="B1319" t="str">
            <v xml:space="preserve"> CONECTOR CURVO 90 GRAUS BITOLA 2 1/2" EM FERRO GALV OU ALUMINIO P/ ADAPTAR ENTRADA DE </v>
          </cell>
          <cell r="C1319" t="str">
            <v xml:space="preserve"> UN </v>
          </cell>
          <cell r="D1319">
            <v>60.21</v>
          </cell>
        </row>
        <row r="1320">
          <cell r="A1320" t="str">
            <v>00002521</v>
          </cell>
          <cell r="B1320" t="str">
            <v xml:space="preserve"> CONECTOR CURVO 90 GRAUS BITOLA 2" EM FERRO GALV OU ALUMINIO P/ ADAPTAR ENTRADA DE ELETRODUTO </v>
          </cell>
          <cell r="C1320" t="str">
            <v xml:space="preserve"> UN </v>
          </cell>
          <cell r="D1320">
            <v>36.83</v>
          </cell>
        </row>
        <row r="1321">
          <cell r="A1321" t="str">
            <v>00002515</v>
          </cell>
          <cell r="B1321" t="str">
            <v xml:space="preserve"> CONECTOR CURVO 90 GRAUS BITOLA 3/4" EM FERRO GALV OU ALUMINIO P/ ADAPTAR ENTRADA DE ELETRODUTO </v>
          </cell>
          <cell r="C1321" t="str">
            <v xml:space="preserve"> UN </v>
          </cell>
          <cell r="D1321">
            <v>5.2</v>
          </cell>
        </row>
        <row r="1322">
          <cell r="A1322" t="str">
            <v>00002519</v>
          </cell>
          <cell r="B1322" t="str">
            <v xml:space="preserve"> CONECTOR CURVO 90 GRAUS BITOLA 3" EM FERRO GALV OU ALUMINIO P/ ADAPTAR ENTRADA DE ELETRODUTO </v>
          </cell>
          <cell r="C1322" t="str">
            <v xml:space="preserve"> UN </v>
          </cell>
          <cell r="D1322">
            <v>67.23</v>
          </cell>
        </row>
        <row r="1323">
          <cell r="A1323" t="str">
            <v>00002520</v>
          </cell>
          <cell r="B1323" t="str">
            <v xml:space="preserve"> CONECTOR CURVO 90 GRAUS BITOLA 4" EM FERRO GALV OU ALUMINIO P/ ADAPTAR ENTRADA DE ELETRODUTO </v>
          </cell>
          <cell r="C1323" t="str">
            <v xml:space="preserve"> UN </v>
          </cell>
          <cell r="D1323">
            <v>116.23</v>
          </cell>
        </row>
        <row r="1324">
          <cell r="A1324" t="str">
            <v>00001595</v>
          </cell>
          <cell r="B1324" t="str">
            <v xml:space="preserve"> CONECTOR DE ATERRAMENTO DE BRONZE P/ CABO 95MM2 A BARRA DE ATE 7MM2 </v>
          </cell>
          <cell r="C1324" t="str">
            <v xml:space="preserve"> UN </v>
          </cell>
          <cell r="D1324">
            <v>13.41</v>
          </cell>
        </row>
        <row r="1325">
          <cell r="A1325" t="str">
            <v>00011855</v>
          </cell>
          <cell r="B1325" t="str">
            <v xml:space="preserve"> CONECTOR MECANICO SPLIT-BOLT PARA CABO 70 MM2 </v>
          </cell>
          <cell r="C1325" t="str">
            <v xml:space="preserve"> UN </v>
          </cell>
          <cell r="D1325">
            <v>6.2</v>
          </cell>
        </row>
        <row r="1326">
          <cell r="A1326" t="str">
            <v>00011856</v>
          </cell>
          <cell r="B1326" t="str">
            <v xml:space="preserve"> CONECTOR PARAFUSO FENDIDO (SPLIT-BOLT) PARA CABO DE 10 MM2 </v>
          </cell>
          <cell r="C1326" t="str">
            <v xml:space="preserve"> UN </v>
          </cell>
          <cell r="D1326">
            <v>2.2599999999999998</v>
          </cell>
        </row>
        <row r="1327">
          <cell r="A1327" t="str">
            <v>00001562</v>
          </cell>
          <cell r="B1327" t="str">
            <v xml:space="preserve"> CONECTOR PARAFUSO FENDIDO C/ SEPARADOR DE CABOS BIMETALICOS DE COBRE P/ CABO 50MM2 </v>
          </cell>
          <cell r="C1327" t="str">
            <v xml:space="preserve"> UN </v>
          </cell>
          <cell r="D1327">
            <v>7.65</v>
          </cell>
        </row>
        <row r="1328">
          <cell r="A1328" t="str">
            <v>00001563</v>
          </cell>
          <cell r="B1328" t="str">
            <v xml:space="preserve"> CONECTOR PARAFUSO FENDIDO C/ SEPARADOR DE CABOS BIMETALICOS DE COBRE P/ CABO 70MM2 </v>
          </cell>
          <cell r="C1328" t="str">
            <v xml:space="preserve"> UN </v>
          </cell>
          <cell r="D1328">
            <v>9.84</v>
          </cell>
        </row>
        <row r="1329">
          <cell r="A1329" t="str">
            <v>00011821</v>
          </cell>
          <cell r="B1329" t="str">
            <v xml:space="preserve"> CONECTOR PARAFUSO FENDIDO C/ SEPARADOR DE CABOS BIMETALICOS DE COBRE P/ CABOS 8-21MM2 </v>
          </cell>
          <cell r="C1329" t="str">
            <v xml:space="preserve"> UN </v>
          </cell>
          <cell r="D1329">
            <v>2.62</v>
          </cell>
        </row>
        <row r="1330">
          <cell r="A1330" t="str">
            <v>00011818</v>
          </cell>
          <cell r="B1330" t="str">
            <v xml:space="preserve"> CONECTOR PARAFUSO FENDIDO DE BRONZE P/ CABO 10-16MM2 </v>
          </cell>
          <cell r="C1330" t="str">
            <v xml:space="preserve"> UN </v>
          </cell>
          <cell r="D1330">
            <v>2.59</v>
          </cell>
        </row>
        <row r="1331">
          <cell r="A1331" t="str">
            <v>00001596</v>
          </cell>
          <cell r="B1331" t="str">
            <v xml:space="preserve"> CONECTOR PARAFUSO FENDIDO DE BRONZE P/ CABO 25MM2 </v>
          </cell>
          <cell r="C1331" t="str">
            <v xml:space="preserve"> UN </v>
          </cell>
          <cell r="D1331">
            <v>4.01</v>
          </cell>
        </row>
        <row r="1332">
          <cell r="A1332" t="str">
            <v>00011820</v>
          </cell>
          <cell r="B1332" t="str">
            <v xml:space="preserve"> CONECTOR PARAFUSO FENDIDO DE BRONZE P/ CABO 6-10MM2 </v>
          </cell>
          <cell r="C1332" t="str">
            <v xml:space="preserve"> UN </v>
          </cell>
          <cell r="D1332">
            <v>2.5499999999999998</v>
          </cell>
        </row>
        <row r="1333">
          <cell r="A1333" t="str">
            <v>00011819</v>
          </cell>
          <cell r="B1333" t="str">
            <v xml:space="preserve"> CONECTOR PARAFUSO FENDIDO DE BRONZE P/ CABO 70-240MM2 </v>
          </cell>
          <cell r="C1333" t="str">
            <v xml:space="preserve"> UN </v>
          </cell>
          <cell r="D1333">
            <v>45.56</v>
          </cell>
        </row>
        <row r="1334">
          <cell r="A1334" t="str">
            <v>00001565</v>
          </cell>
          <cell r="B1334" t="str">
            <v xml:space="preserve"> CONECTOR PARAFUSO FENDIDO DE COBRE P/ CABO 16MM2 </v>
          </cell>
          <cell r="C1334" t="str">
            <v xml:space="preserve"> UN </v>
          </cell>
          <cell r="D1334">
            <v>3.83</v>
          </cell>
        </row>
        <row r="1335">
          <cell r="A1335" t="str">
            <v>00011857</v>
          </cell>
          <cell r="B1335" t="str">
            <v xml:space="preserve"> CONECTOR PARAFUSO FENDIDO PARA CABO 120 MM2 </v>
          </cell>
          <cell r="C1335" t="str">
            <v xml:space="preserve"> UN </v>
          </cell>
          <cell r="D1335">
            <v>8.3800000000000008</v>
          </cell>
        </row>
        <row r="1336">
          <cell r="A1336" t="str">
            <v>00011858</v>
          </cell>
          <cell r="B1336" t="str">
            <v xml:space="preserve"> CONECTOR PARAFUSO FENDIDO PARA CABO 150 MM2 </v>
          </cell>
          <cell r="C1336" t="str">
            <v xml:space="preserve"> UN </v>
          </cell>
          <cell r="D1336">
            <v>10.28</v>
          </cell>
        </row>
        <row r="1337">
          <cell r="A1337" t="str">
            <v>00001539</v>
          </cell>
          <cell r="B1337" t="str">
            <v xml:space="preserve"> CONECTOR PARAFUSO FENDIDO PARA CABO 16 MM2 </v>
          </cell>
          <cell r="C1337" t="str">
            <v xml:space="preserve"> UN </v>
          </cell>
          <cell r="D1337">
            <v>2.62</v>
          </cell>
        </row>
        <row r="1338">
          <cell r="A1338" t="str">
            <v>00011859</v>
          </cell>
          <cell r="B1338" t="str">
            <v xml:space="preserve"> CONECTOR PARAFUSO FENDIDO PARA CABO 185 MM2 </v>
          </cell>
          <cell r="C1338" t="str">
            <v xml:space="preserve"> UN </v>
          </cell>
          <cell r="D1338">
            <v>14.58</v>
          </cell>
        </row>
        <row r="1339">
          <cell r="A1339" t="str">
            <v>00001550</v>
          </cell>
          <cell r="B1339" t="str">
            <v xml:space="preserve"> CONECTOR PARAFUSO FENDIDO PARA CABO 25 MM2 </v>
          </cell>
          <cell r="C1339" t="str">
            <v xml:space="preserve"> UN </v>
          </cell>
          <cell r="D1339">
            <v>3.5</v>
          </cell>
        </row>
        <row r="1340">
          <cell r="A1340" t="str">
            <v>00011854</v>
          </cell>
          <cell r="B1340" t="str">
            <v xml:space="preserve"> CONECTOR PARAFUSO FENDIDO PARA CABO 35 MM2 </v>
          </cell>
          <cell r="C1340" t="str">
            <v xml:space="preserve"> UN </v>
          </cell>
          <cell r="D1340">
            <v>3.17</v>
          </cell>
        </row>
        <row r="1341">
          <cell r="A1341" t="str">
            <v>00011862</v>
          </cell>
          <cell r="B1341" t="str">
            <v xml:space="preserve"> CONECTOR PARAFUSO FENDIDO PARA CABO 50 MM2 </v>
          </cell>
          <cell r="C1341" t="str">
            <v xml:space="preserve"> UN </v>
          </cell>
          <cell r="D1341">
            <v>4.5199999999999996</v>
          </cell>
        </row>
        <row r="1342">
          <cell r="A1342" t="str">
            <v>00011863</v>
          </cell>
          <cell r="B1342" t="str">
            <v xml:space="preserve"> CONECTOR PARAFUSO FENDIDO PARA CABO 6 MM2 </v>
          </cell>
          <cell r="C1342" t="str">
            <v xml:space="preserve"> UN </v>
          </cell>
          <cell r="D1342">
            <v>1.6</v>
          </cell>
        </row>
        <row r="1343">
          <cell r="A1343" t="str">
            <v>00011864</v>
          </cell>
          <cell r="B1343" t="str">
            <v xml:space="preserve"> CONECTOR PARAFUSO FENDIDO PARA CABO 95 MM2 </v>
          </cell>
          <cell r="C1343" t="str">
            <v xml:space="preserve"> UN </v>
          </cell>
          <cell r="D1343">
            <v>10.57</v>
          </cell>
        </row>
        <row r="1344">
          <cell r="A1344" t="str">
            <v>00001602</v>
          </cell>
          <cell r="B1344" t="str">
            <v xml:space="preserve"> CONECTOR PRENSA CABO DE ALUMINIO BITOLA 1 1/2" P/ CABO DN 37 - 40MM </v>
          </cell>
          <cell r="C1344" t="str">
            <v xml:space="preserve"> UN </v>
          </cell>
          <cell r="D1344">
            <v>20.34</v>
          </cell>
        </row>
        <row r="1345">
          <cell r="A1345" t="str">
            <v>00001601</v>
          </cell>
          <cell r="B1345" t="str">
            <v xml:space="preserve"> CONECTOR PRENSA CABO DE ALUMINIO BITOLA 1 1/4" P/ CABO DN 31 - 34MM </v>
          </cell>
          <cell r="C1345" t="str">
            <v xml:space="preserve"> UN </v>
          </cell>
          <cell r="D1345">
            <v>18.04</v>
          </cell>
        </row>
        <row r="1346">
          <cell r="A1346" t="str">
            <v>00001598</v>
          </cell>
          <cell r="B1346" t="str">
            <v xml:space="preserve"> CONECTOR PRENSA CABO DE ALUMINIO BITOLA 1/2" P/ CABO DN 12,5 - 15MM </v>
          </cell>
          <cell r="C1346" t="str">
            <v xml:space="preserve"> UN </v>
          </cell>
          <cell r="D1346">
            <v>4.26</v>
          </cell>
        </row>
        <row r="1347">
          <cell r="A1347" t="str">
            <v>00001600</v>
          </cell>
          <cell r="B1347" t="str">
            <v xml:space="preserve"> CONECTOR PRENSA CABO DE ALUMINIO BITOLA 1" P/ CABO DN 22,5 - 25MM </v>
          </cell>
          <cell r="C1347" t="str">
            <v xml:space="preserve"> UN </v>
          </cell>
          <cell r="D1347">
            <v>6.16</v>
          </cell>
        </row>
        <row r="1348">
          <cell r="A1348" t="str">
            <v>00001603</v>
          </cell>
          <cell r="B1348" t="str">
            <v xml:space="preserve"> CONECTOR PRENSA CABO DE ALUMINIO BITOLA 2" P/ CABO DN 47,5 - 50MM </v>
          </cell>
          <cell r="C1348" t="str">
            <v xml:space="preserve"> UN </v>
          </cell>
          <cell r="D1348">
            <v>27.34</v>
          </cell>
        </row>
        <row r="1349">
          <cell r="A1349" t="str">
            <v>00001599</v>
          </cell>
          <cell r="B1349" t="str">
            <v xml:space="preserve"> CONECTOR PRENSA CABO DE ALUMINIO BITOLA 3/4 " P/ CABO DN 17,5 - 20MM </v>
          </cell>
          <cell r="C1349" t="str">
            <v xml:space="preserve"> UN </v>
          </cell>
          <cell r="D1349">
            <v>4.78</v>
          </cell>
        </row>
        <row r="1350">
          <cell r="A1350" t="str">
            <v>00001597</v>
          </cell>
          <cell r="B1350" t="str">
            <v xml:space="preserve"> CONECTOR PRENSA CABO DE ALUMINIO BITOLA 3/8" P/ CABO DN 9 - 10MM </v>
          </cell>
          <cell r="C1350" t="str">
            <v xml:space="preserve"> UN </v>
          </cell>
          <cell r="D1350">
            <v>3.39</v>
          </cell>
        </row>
        <row r="1351">
          <cell r="A1351" t="str">
            <v>00002527</v>
          </cell>
          <cell r="B1351" t="str">
            <v xml:space="preserve"> CONECTOR RETO 1 1/2" EM FERRO GALV OU ALUMINIO P/ ADAPTAR ENTRADA DE ELETRODUTO METALICO </v>
          </cell>
          <cell r="C1351" t="str">
            <v xml:space="preserve"> UN </v>
          </cell>
          <cell r="D1351">
            <v>7.64</v>
          </cell>
        </row>
        <row r="1352">
          <cell r="A1352" t="str">
            <v>00002526</v>
          </cell>
          <cell r="B1352" t="str">
            <v xml:space="preserve"> CONECTOR RETO 1 1/4" EM FERRO GALV OU ALUMINIO P/ ADAPTAR ENTRADA DE ELETRODUTO METALICO </v>
          </cell>
          <cell r="C1352" t="str">
            <v xml:space="preserve"> UN </v>
          </cell>
          <cell r="D1352">
            <v>6.58</v>
          </cell>
        </row>
        <row r="1353">
          <cell r="A1353" t="str">
            <v>00002487</v>
          </cell>
          <cell r="B1353" t="str">
            <v xml:space="preserve"> CONECTOR RETO 1/2" EM FERRO GALV OU ALUMINIO P/ ADAPTAR ENTRADA DE ELETRODUTO METALICO </v>
          </cell>
          <cell r="C1353" t="str">
            <v xml:space="preserve"> UN </v>
          </cell>
          <cell r="D1353">
            <v>2.67</v>
          </cell>
        </row>
        <row r="1354">
          <cell r="A1354" t="str">
            <v>00002483</v>
          </cell>
          <cell r="B1354" t="str">
            <v xml:space="preserve"> CONECTOR RETO 1" EM FERRO GALV OU ALUMINIO P/ ADAPTAR ENTRADA DE ELETRODUTO METALICO </v>
          </cell>
          <cell r="C1354" t="str">
            <v xml:space="preserve"> UN </v>
          </cell>
          <cell r="D1354">
            <v>3.44</v>
          </cell>
        </row>
        <row r="1355">
          <cell r="A1355" t="str">
            <v>00002528</v>
          </cell>
          <cell r="B1355" t="str">
            <v xml:space="preserve"> CONECTOR RETO 2 1/2" EM FERRO GALV OU ALUMINIO P/ ADAPTAR ENTRADA DE ELETRODUTO METALICO </v>
          </cell>
          <cell r="C1355" t="str">
            <v xml:space="preserve"> UN </v>
          </cell>
          <cell r="D1355">
            <v>23.44</v>
          </cell>
        </row>
        <row r="1356">
          <cell r="A1356" t="str">
            <v>00002489</v>
          </cell>
          <cell r="B1356" t="str">
            <v xml:space="preserve"> CONECTOR RETO 2" EM FERRO GALV OU ALUMINIO P/ ADAPTAR ENTRADA DE ELETRODUTO METALICO FLEXIVEL </v>
          </cell>
          <cell r="C1356" t="str">
            <v xml:space="preserve"> UN </v>
          </cell>
          <cell r="D1356">
            <v>10.31</v>
          </cell>
        </row>
        <row r="1357">
          <cell r="A1357" t="str">
            <v>00002488</v>
          </cell>
          <cell r="B1357" t="str">
            <v xml:space="preserve"> CONECTOR RETO 3/4" EM FERRO GALV OU ALUMINIO P/ ADAPTAR ENTRADA DE ELETRODUTO METALICO </v>
          </cell>
          <cell r="C1357" t="str">
            <v xml:space="preserve"> UN </v>
          </cell>
          <cell r="D1357">
            <v>2.94</v>
          </cell>
        </row>
        <row r="1358">
          <cell r="A1358" t="str">
            <v>00002484</v>
          </cell>
          <cell r="B1358" t="str">
            <v xml:space="preserve"> CONECTOR RETO 3" EM FERRO GALV OU ALUMINIO P/ ADAPTAR ENTRADA DE ELETRODUTO METALICO FLEXIVEL </v>
          </cell>
          <cell r="C1358" t="str">
            <v xml:space="preserve"> UN </v>
          </cell>
          <cell r="D1358">
            <v>28.84</v>
          </cell>
        </row>
        <row r="1359">
          <cell r="A1359" t="str">
            <v>00002485</v>
          </cell>
          <cell r="B1359" t="str">
            <v xml:space="preserve"> CONECTOR RETO 4" EM FERRO GALV OU ALUMINIO P/ ADAPTAR ENTRADA DE ELETRODUTO METALICO FLEXIVEL </v>
          </cell>
          <cell r="C1359" t="str">
            <v xml:space="preserve"> UN </v>
          </cell>
          <cell r="D1359">
            <v>70.11</v>
          </cell>
        </row>
        <row r="1360">
          <cell r="A1360" t="str">
            <v>00001607</v>
          </cell>
          <cell r="B1360" t="str">
            <v xml:space="preserve"> CONJUNTO ARRUELAS DE VEDACAO 5/16" P/ TELHA FIBROCIMENTO (UMA ARRUELA METALICA E UMA ARRULA </v>
          </cell>
          <cell r="C1360" t="str">
            <v xml:space="preserve"> CJ </v>
          </cell>
          <cell r="D1360">
            <v>0.1</v>
          </cell>
        </row>
        <row r="1361">
          <cell r="A1361" t="str">
            <v>00012118</v>
          </cell>
          <cell r="B1361" t="str">
            <v xml:space="preserve"> CONJUNTO ARSTOP P/ AR CONDICIONADO C/ DISJUNTOR 20A </v>
          </cell>
          <cell r="C1361" t="str">
            <v xml:space="preserve"> UN </v>
          </cell>
          <cell r="D1361">
            <v>35.58</v>
          </cell>
        </row>
        <row r="1362">
          <cell r="A1362" t="str">
            <v>00013347</v>
          </cell>
          <cell r="B1362" t="str">
            <v xml:space="preserve"> CONJUNTO ARSTOP P/ AR CONDICIONADO C/ DISJUNTOR 25A </v>
          </cell>
          <cell r="C1362" t="str">
            <v xml:space="preserve"> UN </v>
          </cell>
          <cell r="D1362">
            <v>33.99</v>
          </cell>
        </row>
        <row r="1363">
          <cell r="A1363" t="str">
            <v>00012006</v>
          </cell>
          <cell r="B1363" t="str">
            <v xml:space="preserve"> CONJUNTO CONDULETE PVC TIPO "C" C/ 1 INTERRUPTOR BIPOLAR + TAMPA" </v>
          </cell>
          <cell r="C1363" t="str">
            <v xml:space="preserve"> UN </v>
          </cell>
          <cell r="D1363">
            <v>23.04</v>
          </cell>
        </row>
        <row r="1364">
          <cell r="A1364" t="str">
            <v>00012002</v>
          </cell>
          <cell r="B1364" t="str">
            <v xml:space="preserve"> CONJUNTO CONDULETE PVC TIPO "C" C/ 1 INTERRUPTOR SIMPLES CONJUGADO C/ 1 TOMADA + TAMPA" </v>
          </cell>
          <cell r="C1364" t="str">
            <v xml:space="preserve"> UN </v>
          </cell>
          <cell r="D1364">
            <v>16.32</v>
          </cell>
        </row>
        <row r="1365">
          <cell r="A1365" t="str">
            <v>00012004</v>
          </cell>
          <cell r="B1365" t="str">
            <v xml:space="preserve"> CONJUNTO CONDULETE PVC TIPO "C" C/ 1 TOMADA 2P + T INCLUSIVE TAMPA" </v>
          </cell>
          <cell r="C1365" t="str">
            <v xml:space="preserve"> UN </v>
          </cell>
          <cell r="D1365">
            <v>15.99</v>
          </cell>
        </row>
        <row r="1366">
          <cell r="A1366" t="str">
            <v>00012005</v>
          </cell>
          <cell r="B1366" t="str">
            <v xml:space="preserve"> CONJUNTO CONDULETE PVC TIPO "C" C/ 2 INTERRUPTORES SIMPLES + TAMPA" </v>
          </cell>
          <cell r="C1366" t="str">
            <v xml:space="preserve"> UN </v>
          </cell>
          <cell r="D1366">
            <v>15.21</v>
          </cell>
        </row>
        <row r="1367">
          <cell r="A1367" t="str">
            <v>00012007</v>
          </cell>
          <cell r="B1367" t="str">
            <v xml:space="preserve"> CONJUNTO CONDULETE PVC TIPO "C" C/ 2 TOMADAS UNIVERSAL 2P + TAMPA" </v>
          </cell>
          <cell r="C1367" t="str">
            <v xml:space="preserve"> UN </v>
          </cell>
          <cell r="D1367">
            <v>11.94</v>
          </cell>
        </row>
        <row r="1368">
          <cell r="A1368" t="str">
            <v>00012612</v>
          </cell>
          <cell r="B1368" t="str">
            <v xml:space="preserve"> CONJUNTO DE LIGACAO (TUBO + CANOPLA) PVC RIGIDO C/ TUBO 1.1/2" X 20CM P/ BACIA SANITARIA" </v>
          </cell>
          <cell r="C1368" t="str">
            <v xml:space="preserve"> UN </v>
          </cell>
          <cell r="D1368">
            <v>3.28</v>
          </cell>
        </row>
        <row r="1369">
          <cell r="A1369" t="str">
            <v>00011686</v>
          </cell>
          <cell r="B1369" t="str">
            <v xml:space="preserve"> CONJUNTO DE LIGACAO (TUBO+CANOPLA+ANEL) EM PLASTICO BRANCO (POLIETILEN0) C/ TUBO 1.1/2" X 20CM </v>
          </cell>
          <cell r="C1369" t="str">
            <v xml:space="preserve"> UN </v>
          </cell>
          <cell r="D1369">
            <v>3.39</v>
          </cell>
        </row>
        <row r="1370">
          <cell r="A1370" t="str">
            <v>00012116</v>
          </cell>
          <cell r="B1370" t="str">
            <v xml:space="preserve"> CONJUNTO EMBUTIR 1 INTERRUPTOR PARALELO 1 TOMADA 2P UNIVERSAL 10A/250V S/ PLACA, TP SILENTOQUE </v>
          </cell>
          <cell r="C1370" t="str">
            <v xml:space="preserve"> UN </v>
          </cell>
          <cell r="D1370">
            <v>8.86</v>
          </cell>
        </row>
        <row r="1371">
          <cell r="A1371" t="str">
            <v>00007550</v>
          </cell>
          <cell r="B1371" t="str">
            <v xml:space="preserve"> CONJUNTO EMBUTIR 1 INTERRUPTOR SIMPLES 1 INTERRUPTOR PARALELO 10A/250V C/ PLACA , TP SILENTOQUE </v>
          </cell>
          <cell r="C1371" t="str">
            <v xml:space="preserve"> UN </v>
          </cell>
          <cell r="D1371">
            <v>9.16</v>
          </cell>
        </row>
        <row r="1372">
          <cell r="A1372" t="str">
            <v>00007556</v>
          </cell>
          <cell r="B1372" t="str">
            <v xml:space="preserve"> CONJUNTO EMBUTIR 1 INTERRUPTOR SIMPLES 1 TOMADA 2P UNIVERSAL 10A/250V C/ PLACA, TP SILENTOQUE </v>
          </cell>
          <cell r="C1372" t="str">
            <v xml:space="preserve"> UN </v>
          </cell>
          <cell r="D1372">
            <v>8.8800000000000008</v>
          </cell>
        </row>
        <row r="1373">
          <cell r="A1373" t="str">
            <v>00007562</v>
          </cell>
          <cell r="B1373" t="str">
            <v xml:space="preserve"> CONJUNTO EMBUTIR 1 INTERRUPTOR SIMPLES 1 TOMADA 2P UNIVERSAL 10A/250V S/ PLACA, TP SILENTOQUE </v>
          </cell>
          <cell r="C1373" t="str">
            <v xml:space="preserve"> UN </v>
          </cell>
          <cell r="D1373">
            <v>7.35</v>
          </cell>
        </row>
        <row r="1374">
          <cell r="A1374" t="str">
            <v>00012130</v>
          </cell>
          <cell r="B1374" t="str">
            <v xml:space="preserve"> CONJUNTO EMBUTIR 2 INTERRUPTORES PARALELOS 1 TOMADA 2P UNIVERSAL 10A/250V, S/ PLACA, TP </v>
          </cell>
          <cell r="C1374" t="str">
            <v xml:space="preserve"> UN </v>
          </cell>
          <cell r="D1374">
            <v>10.66</v>
          </cell>
        </row>
        <row r="1375">
          <cell r="A1375" t="str">
            <v>00007567</v>
          </cell>
          <cell r="B1375" t="str">
            <v xml:space="preserve"> CONJUNTO EMBUTIR 2 INTERRUPTORES PARALELOS 10A/250V C/ PLACA, TP SILENTOQUE PIAL OU EQUIV </v>
          </cell>
          <cell r="C1375" t="str">
            <v xml:space="preserve"> UN </v>
          </cell>
          <cell r="D1375">
            <v>11.13</v>
          </cell>
        </row>
        <row r="1376">
          <cell r="A1376" t="str">
            <v>00012125</v>
          </cell>
          <cell r="B1376" t="str">
            <v xml:space="preserve"> CONJUNTO EMBUTIR 2 INTERRUPTORES SIMPLES 1 INTERRUPTOR PARALELO 10A/250V C/ PLACA TP SILENTOQUE </v>
          </cell>
          <cell r="C1376" t="str">
            <v xml:space="preserve"> UN </v>
          </cell>
          <cell r="D1376">
            <v>15.15</v>
          </cell>
        </row>
        <row r="1377">
          <cell r="A1377" t="str">
            <v>00007558</v>
          </cell>
          <cell r="B1377" t="str">
            <v xml:space="preserve"> CONJUNTO EMBUTIR 2 INTERRUPTORES SIMPLES 1 TOMADA 2P UNIVERSAL 10A/250V C/ PLACA, TP SILENTOQUE </v>
          </cell>
          <cell r="C1377" t="str">
            <v xml:space="preserve"> UN </v>
          </cell>
          <cell r="D1377">
            <v>11.75</v>
          </cell>
        </row>
        <row r="1378">
          <cell r="A1378" t="str">
            <v>00007554</v>
          </cell>
          <cell r="B1378" t="str">
            <v xml:space="preserve"> CONJUNTO EMBUTIR 2 INTERRUPTORES SIMPLES 1 TOMADA 2P UNIVERSAL 10A/250V S/ PLACA, TP SILENTOQUE </v>
          </cell>
          <cell r="C1378" t="str">
            <v xml:space="preserve"> UN </v>
          </cell>
          <cell r="D1378">
            <v>9.9</v>
          </cell>
        </row>
        <row r="1379">
          <cell r="A1379" t="str">
            <v>00007559</v>
          </cell>
          <cell r="B1379" t="str">
            <v xml:space="preserve"> CONJUNTO EMBUTIR 2 INTERRUPTORES SIMPLES 10A/250V C/ PLACA, TP SILENTOQUE PIAL OU EQUIV </v>
          </cell>
          <cell r="C1379" t="str">
            <v xml:space="preserve"> UN </v>
          </cell>
          <cell r="D1379">
            <v>8.01</v>
          </cell>
        </row>
        <row r="1380">
          <cell r="A1380" t="str">
            <v>00007547</v>
          </cell>
          <cell r="B1380" t="str">
            <v xml:space="preserve"> CONJUNTO EMBUTIR 2 INTERRUPTORES SIMPLES 10A/250V S/ PLACA, TP SILENTOQUE PIAL OU EQUIV </v>
          </cell>
          <cell r="C1380" t="str">
            <v xml:space="preserve"> UN </v>
          </cell>
          <cell r="D1380">
            <v>6.84</v>
          </cell>
        </row>
        <row r="1381">
          <cell r="A1381" t="str">
            <v>00012126</v>
          </cell>
          <cell r="B1381" t="str">
            <v xml:space="preserve"> CONJUNTO EMBUTIR 3 INTERRUPTORES PARALELOS 10A/250V C/ PLACA TP SILENTOQUE PIAL OU EQUIV </v>
          </cell>
          <cell r="C1381" t="str">
            <v xml:space="preserve"> UN </v>
          </cell>
          <cell r="D1381">
            <v>14.72</v>
          </cell>
        </row>
        <row r="1382">
          <cell r="A1382" t="str">
            <v>00007560</v>
          </cell>
          <cell r="B1382" t="str">
            <v xml:space="preserve"> CONJUNTO EMBUTIR 3 INTERRUPTORES SIMPLES 10A/250V C/ PLACA, TP SILENTOQUE PIAL OU EQUIV </v>
          </cell>
          <cell r="C1382" t="str">
            <v xml:space="preserve"> UN </v>
          </cell>
          <cell r="D1382">
            <v>11.05</v>
          </cell>
        </row>
        <row r="1383">
          <cell r="A1383" t="str">
            <v>00007561</v>
          </cell>
          <cell r="B1383" t="str">
            <v xml:space="preserve"> CONJUNTO EMBUTIR 3 INTERRUPTORES SIMPLES 10A/250V S/ PLACA, TP SILENTOQUE PIAL OU EQUIV </v>
          </cell>
          <cell r="C1383" t="str">
            <v xml:space="preserve"> UN </v>
          </cell>
          <cell r="D1383">
            <v>9.3699999999999992</v>
          </cell>
        </row>
        <row r="1384">
          <cell r="A1384" t="str">
            <v>00006142</v>
          </cell>
          <cell r="B1384" t="str">
            <v xml:space="preserve"> CONJUNTO LIGACAO PLASTICA P/ VASO SANITARIO (ESPUDE + TUBO + CANOPLA) </v>
          </cell>
          <cell r="C1384" t="str">
            <v xml:space="preserve"> UN </v>
          </cell>
          <cell r="D1384">
            <v>10.59</v>
          </cell>
        </row>
        <row r="1385">
          <cell r="A1385" t="str">
            <v>00025399</v>
          </cell>
          <cell r="B1385" t="str">
            <v xml:space="preserve"> CONJUNTO P/VOLEI(POSTES FOGO H=255 REDE NYLON 2 MM </v>
          </cell>
          <cell r="C1385" t="str">
            <v xml:space="preserve"> UN </v>
          </cell>
          <cell r="D1385">
            <v>381.86</v>
          </cell>
        </row>
        <row r="1386">
          <cell r="A1386" t="str">
            <v>00025398</v>
          </cell>
          <cell r="B1386" t="str">
            <v xml:space="preserve"> CONJUNTO PARA FUTSAL ( PAR DE TRAVES OFICIAL - 3,00X2,00M - EM TUBO DE AÇO GALV A FOGO 3" COM </v>
          </cell>
          <cell r="C1386" t="str">
            <v xml:space="preserve"> UN </v>
          </cell>
          <cell r="D1386">
            <v>1670.59</v>
          </cell>
        </row>
        <row r="1387">
          <cell r="A1387" t="str">
            <v>00001383</v>
          </cell>
          <cell r="B1387" t="str">
            <v xml:space="preserve"> CONJUNTO PARA REBAIXAMENTO DE LENÇOL FREÁTICO: BOMBA ELÉTRICA A VÁCUO COM 8 PONTEIRAS </v>
          </cell>
          <cell r="C1387" t="str">
            <v xml:space="preserve"> H </v>
          </cell>
          <cell r="D1387">
            <v>2.7</v>
          </cell>
        </row>
        <row r="1388">
          <cell r="A1388" t="str">
            <v>00020275</v>
          </cell>
          <cell r="B1388" t="str">
            <v xml:space="preserve"> CONJUNTO PINO DE ACO C/ FURO E FINCA PINO CURTO P/ CONCRETO </v>
          </cell>
          <cell r="C1388" t="str">
            <v xml:space="preserve"> CJ </v>
          </cell>
          <cell r="D1388">
            <v>0.86</v>
          </cell>
        </row>
        <row r="1389">
          <cell r="A1389" t="str">
            <v>00013950</v>
          </cell>
          <cell r="B1389" t="str">
            <v xml:space="preserve"> CONJUNTO PNEUS CAMINHAO TOCO 3.5T </v>
          </cell>
          <cell r="C1389" t="str">
            <v xml:space="preserve"> UN </v>
          </cell>
          <cell r="D1389">
            <v>2476.16</v>
          </cell>
        </row>
        <row r="1390">
          <cell r="A1390" t="str">
            <v>00013942</v>
          </cell>
          <cell r="B1390" t="str">
            <v xml:space="preserve"> CONJUNTO PNEUS ESPALHADOR REBOCAVEL AGREGADOS 4 RODAS </v>
          </cell>
          <cell r="C1390" t="str">
            <v xml:space="preserve"> UN </v>
          </cell>
          <cell r="D1390">
            <v>1444.51</v>
          </cell>
        </row>
        <row r="1391">
          <cell r="A1391" t="str">
            <v>00013940</v>
          </cell>
          <cell r="B1391" t="str">
            <v xml:space="preserve"> CONJUNTO PNEUS MOTONIVELADORA 125CV </v>
          </cell>
          <cell r="C1391" t="str">
            <v xml:space="preserve"> UN </v>
          </cell>
          <cell r="D1391">
            <v>10155.17</v>
          </cell>
        </row>
        <row r="1392">
          <cell r="A1392" t="str">
            <v>00013946</v>
          </cell>
          <cell r="B1392" t="str">
            <v xml:space="preserve"> CONJUNTO PNEUS TRATOR E PULVI-MISTURADOR 61CV </v>
          </cell>
          <cell r="C1392" t="str">
            <v xml:space="preserve"> UN </v>
          </cell>
          <cell r="D1392">
            <v>4548.09</v>
          </cell>
        </row>
        <row r="1393">
          <cell r="A1393" t="str">
            <v>00010779</v>
          </cell>
          <cell r="B1393" t="str">
            <v xml:space="preserve"> CONTAINER 2,30 X 4,30 M PARA SANITÁRIO COM 5 BACIAS, 1 LAVATORIO E 4 MICTORIOS </v>
          </cell>
          <cell r="C1393" t="str">
            <v xml:space="preserve"> MES </v>
          </cell>
          <cell r="D1393">
            <v>543.32000000000005</v>
          </cell>
        </row>
        <row r="1394">
          <cell r="A1394" t="str">
            <v>00010777</v>
          </cell>
          <cell r="B1394" t="str">
            <v xml:space="preserve"> CONTAINER 2,30 X 4,30 M PARA SANITARIO COM 3 BACIAS, 4 CHUVEIROS, 1 LAVATÓRIO E 1 MICTÓRIO </v>
          </cell>
          <cell r="C1394" t="str">
            <v xml:space="preserve"> MES </v>
          </cell>
          <cell r="D1394">
            <v>503.21</v>
          </cell>
        </row>
        <row r="1395">
          <cell r="A1395" t="str">
            <v>00010776</v>
          </cell>
          <cell r="B1395" t="str">
            <v xml:space="preserve"> CONTAINER 2,30 X 6,00 M PARA ESCRITORIO SEM DIVISORIAS INTERNAS </v>
          </cell>
          <cell r="C1395" t="str">
            <v xml:space="preserve"> MES </v>
          </cell>
          <cell r="D1395">
            <v>342.81</v>
          </cell>
        </row>
        <row r="1396">
          <cell r="A1396" t="str">
            <v>00010778</v>
          </cell>
          <cell r="B1396" t="str">
            <v xml:space="preserve"> CONTAINER 2,30 X 6,00 M PARA SANITARIO COM 4 BACIAS, 8 CHUVEIROS, 1 LAVATORIO E 1 MICTORIO </v>
          </cell>
          <cell r="C1396" t="str">
            <v xml:space="preserve"> MES </v>
          </cell>
          <cell r="D1396">
            <v>530.38</v>
          </cell>
        </row>
        <row r="1397">
          <cell r="A1397" t="str">
            <v>00010775</v>
          </cell>
          <cell r="B1397" t="str">
            <v xml:space="preserve"> CONTAINER 220 X 620CM P/ ESCRITORIO C/ 1 WCB COMPLETO TIPO CANTEIRO MOD. 1402 OU SIMILAR </v>
          </cell>
          <cell r="C1397" t="str">
            <v xml:space="preserve"> MES </v>
          </cell>
          <cell r="D1397">
            <v>362.21</v>
          </cell>
        </row>
        <row r="1398">
          <cell r="A1398" t="str">
            <v>00010667</v>
          </cell>
          <cell r="B1398" t="str">
            <v xml:space="preserve"> CONTAINER 220 X 620CM PADRAO SIMPLES (S/ DIVISORIAS) TIPO CANTEIRO MOD.1401 OU SIMILAR </v>
          </cell>
          <cell r="C1398" t="str">
            <v xml:space="preserve"> UN </v>
          </cell>
          <cell r="D1398">
            <v>8428.9599999999991</v>
          </cell>
        </row>
        <row r="1399">
          <cell r="A1399" t="str">
            <v>00001630</v>
          </cell>
          <cell r="B1399" t="str">
            <v xml:space="preserve"> CONTATOR P/ ACIONAMENTO DE CAPACITORES TIPO WEG CW247 </v>
          </cell>
          <cell r="C1399" t="str">
            <v xml:space="preserve"> UN </v>
          </cell>
          <cell r="D1399">
            <v>2818.66</v>
          </cell>
        </row>
        <row r="1400">
          <cell r="A1400" t="str">
            <v>00001613</v>
          </cell>
          <cell r="B1400" t="str">
            <v xml:space="preserve"> CONTATOR TRIPOLAR DE POTENCIA 112A (500V) CATEGORIA AC-2 E AC-3 </v>
          </cell>
          <cell r="C1400" t="str">
            <v xml:space="preserve"> UN </v>
          </cell>
          <cell r="D1400">
            <v>1106.26</v>
          </cell>
        </row>
        <row r="1401">
          <cell r="A1401" t="str">
            <v>00001623</v>
          </cell>
          <cell r="B1401" t="str">
            <v xml:space="preserve"> CONTATOR TRIPOLAR DE POTENCIA 12A (500V) CATEGORIA AC-2 E AC-3 </v>
          </cell>
          <cell r="C1401" t="str">
            <v xml:space="preserve"> UN </v>
          </cell>
          <cell r="D1401">
            <v>89.3</v>
          </cell>
        </row>
        <row r="1402">
          <cell r="A1402" t="str">
            <v>00001626</v>
          </cell>
          <cell r="B1402" t="str">
            <v xml:space="preserve"> CONTATOR TRIPOLAR DE POTENCIA 180A (500V) CATEGORIA AC-2 E AC-3 </v>
          </cell>
          <cell r="C1402" t="str">
            <v xml:space="preserve"> UN </v>
          </cell>
          <cell r="D1402">
            <v>1642.06</v>
          </cell>
        </row>
        <row r="1403">
          <cell r="A1403" t="str">
            <v>00001625</v>
          </cell>
          <cell r="B1403" t="str">
            <v xml:space="preserve"> CONTATOR TRIPOLAR DE POTENCIA 22A (500V) CATEGORIA AC-2 E AC-3 </v>
          </cell>
          <cell r="C1403" t="str">
            <v xml:space="preserve"> UN </v>
          </cell>
          <cell r="D1403">
            <v>120.68</v>
          </cell>
        </row>
        <row r="1404">
          <cell r="A1404" t="str">
            <v>00001619</v>
          </cell>
          <cell r="B1404" t="str">
            <v xml:space="preserve"> CONTATOR TRIPOLAR DE POTENCIA 25A (500V) CATEGORIA AC-2 E AC-3 </v>
          </cell>
          <cell r="C1404" t="str">
            <v xml:space="preserve"> UN </v>
          </cell>
          <cell r="D1404">
            <v>130.33000000000001</v>
          </cell>
        </row>
        <row r="1405">
          <cell r="A1405" t="str">
            <v>00001622</v>
          </cell>
          <cell r="B1405" t="str">
            <v xml:space="preserve"> CONTATOR TRIPOLAR DE POTENCIA 270A (500V) CATEGORIA AC-2 E AC-3 </v>
          </cell>
          <cell r="C1405" t="str">
            <v xml:space="preserve"> UN </v>
          </cell>
          <cell r="D1405">
            <v>5057.96</v>
          </cell>
        </row>
        <row r="1406">
          <cell r="A1406" t="str">
            <v>00001616</v>
          </cell>
          <cell r="B1406" t="str">
            <v xml:space="preserve"> CONTATOR TRIPOLAR DE POTENCIA 300A (500V) CATEGORIA AC-2 E AC-3 </v>
          </cell>
          <cell r="C1406" t="str">
            <v xml:space="preserve"> UN </v>
          </cell>
          <cell r="D1406">
            <v>5057.96</v>
          </cell>
        </row>
        <row r="1407">
          <cell r="A1407" t="str">
            <v>00001614</v>
          </cell>
          <cell r="B1407" t="str">
            <v xml:space="preserve"> CONTATOR TRIPOLAR DE POTENCIA 32A (500V) CATEGORIA AC-2 E AC-3 </v>
          </cell>
          <cell r="C1407" t="str">
            <v xml:space="preserve"> UN </v>
          </cell>
          <cell r="D1407">
            <v>206.29</v>
          </cell>
        </row>
        <row r="1408">
          <cell r="A1408" t="str">
            <v>00001620</v>
          </cell>
          <cell r="B1408" t="str">
            <v xml:space="preserve"> CONTATOR TRIPOLAR DE POTENCIA 36A (500V) CATEGORIA AC-2 E AC-3 </v>
          </cell>
          <cell r="C1408" t="str">
            <v xml:space="preserve"> UN </v>
          </cell>
          <cell r="D1408">
            <v>290.05</v>
          </cell>
        </row>
        <row r="1409">
          <cell r="A1409" t="str">
            <v>00001617</v>
          </cell>
          <cell r="B1409" t="str">
            <v xml:space="preserve"> CONTATOR TRIPOLAR DE POTENCIA 400A (500V) CATEGORIA AC-2 E AC-3 </v>
          </cell>
          <cell r="C1409" t="str">
            <v xml:space="preserve"> UN </v>
          </cell>
          <cell r="D1409">
            <v>6249.32</v>
          </cell>
        </row>
        <row r="1410">
          <cell r="A1410" t="str">
            <v>00001621</v>
          </cell>
          <cell r="B1410" t="str">
            <v xml:space="preserve"> CONTATOR TRIPOLAR DE POTENCIA 45A (500V) CATEGORIA AC-2 E AC-3 </v>
          </cell>
          <cell r="C1410" t="str">
            <v xml:space="preserve"> UN </v>
          </cell>
          <cell r="D1410">
            <v>347.83</v>
          </cell>
        </row>
        <row r="1411">
          <cell r="A1411" t="str">
            <v>00001629</v>
          </cell>
          <cell r="B1411" t="str">
            <v xml:space="preserve"> CONTATOR TRIPOLAR DE POTENCIA 490A (500V) CATEGORIA AC-2 E AC-3 </v>
          </cell>
          <cell r="C1411" t="str">
            <v xml:space="preserve"> UN </v>
          </cell>
          <cell r="D1411">
            <v>8795.01</v>
          </cell>
        </row>
        <row r="1412">
          <cell r="A1412" t="str">
            <v>00001627</v>
          </cell>
          <cell r="B1412" t="str">
            <v xml:space="preserve"> CONTATOR TRIPOLAR DE POTENCIA 63A (500V) CATEGORIA AC-2 E AC-3 </v>
          </cell>
          <cell r="C1412" t="str">
            <v xml:space="preserve"> UN </v>
          </cell>
          <cell r="D1412">
            <v>494.26</v>
          </cell>
        </row>
        <row r="1413">
          <cell r="A1413" t="str">
            <v>00001624</v>
          </cell>
          <cell r="B1413" t="str">
            <v xml:space="preserve"> CONTATOR TRIPOLAR DE POTENCIA 630A (500V) CATEGORIA AC-2 E AC-3 </v>
          </cell>
          <cell r="C1413" t="str">
            <v xml:space="preserve"> UN </v>
          </cell>
          <cell r="D1413">
            <v>11230.47</v>
          </cell>
        </row>
        <row r="1414">
          <cell r="A1414" t="str">
            <v>00001615</v>
          </cell>
          <cell r="B1414" t="str">
            <v xml:space="preserve"> CONTATOR TRIPOLAR DE POTENCIA 75A (500V) CATEGORIA AC-2 E AC-3 </v>
          </cell>
          <cell r="C1414" t="str">
            <v xml:space="preserve"> UN </v>
          </cell>
          <cell r="D1414">
            <v>615.79</v>
          </cell>
        </row>
        <row r="1415">
          <cell r="A1415" t="str">
            <v>00001618</v>
          </cell>
          <cell r="B1415" t="str">
            <v xml:space="preserve"> CONTATOR TRIPOLAR DE POTENCIA 94A (500V) CATEGORIA AC-2 E AC-3 </v>
          </cell>
          <cell r="C1415" t="str">
            <v xml:space="preserve"> UN </v>
          </cell>
          <cell r="D1415">
            <v>918.56</v>
          </cell>
        </row>
        <row r="1416">
          <cell r="A1416" t="str">
            <v>00001612</v>
          </cell>
          <cell r="B1416" t="str">
            <v xml:space="preserve"> CONTATOR TRIPOLAR, CATEGORIA DE UTILIZAÇÃO AC-2 E AC-3, TENSÃO NOMINAL DE ATÉ 500 V, COM CORRENTE </v>
          </cell>
          <cell r="C1416" t="str">
            <v xml:space="preserve"> UN </v>
          </cell>
          <cell r="D1416">
            <v>88.18</v>
          </cell>
        </row>
        <row r="1417">
          <cell r="A1417" t="str">
            <v>00014211</v>
          </cell>
          <cell r="B1417" t="str">
            <v xml:space="preserve"> CONTRA PORCA SEXTAVADA H = 35MM </v>
          </cell>
          <cell r="C1417" t="str">
            <v xml:space="preserve"> UN </v>
          </cell>
          <cell r="D1417">
            <v>69.3</v>
          </cell>
        </row>
        <row r="1418">
          <cell r="A1418" t="str">
            <v>00004266</v>
          </cell>
          <cell r="B1418" t="str">
            <v xml:space="preserve"> COPIA HELIOGRAFICA </v>
          </cell>
          <cell r="C1418" t="str">
            <v xml:space="preserve"> M2 </v>
          </cell>
          <cell r="D1418">
            <v>12.04</v>
          </cell>
        </row>
        <row r="1419">
          <cell r="A1419" t="str">
            <v>00012890</v>
          </cell>
          <cell r="B1419" t="str">
            <v xml:space="preserve"> CORDAO DE NYLON P/ PISO DE CARPETE - COLOCADO </v>
          </cell>
          <cell r="C1419" t="str">
            <v xml:space="preserve"> M </v>
          </cell>
          <cell r="D1419">
            <v>5.7</v>
          </cell>
        </row>
        <row r="1420">
          <cell r="A1420" t="str">
            <v>00001634</v>
          </cell>
          <cell r="B1420" t="str">
            <v xml:space="preserve"> CORDEL DETONANTE NP10 </v>
          </cell>
          <cell r="C1420" t="str">
            <v xml:space="preserve"> M </v>
          </cell>
          <cell r="D1420">
            <v>1.89</v>
          </cell>
        </row>
        <row r="1421">
          <cell r="A1421" t="str">
            <v>00005086</v>
          </cell>
          <cell r="B1421" t="str">
            <v xml:space="preserve"> CORRENTE DE FERRO E = 1/2'' </v>
          </cell>
          <cell r="C1421" t="str">
            <v xml:space="preserve"> KG </v>
          </cell>
          <cell r="D1421">
            <v>12.86</v>
          </cell>
        </row>
        <row r="1422">
          <cell r="A1422" t="str">
            <v>00012109</v>
          </cell>
          <cell r="B1422" t="str">
            <v xml:space="preserve"> CORTA-CIRCUITO FUSIVEL DISTRIBUICAO, 100A/15 KV C/ SUPORTE L, TIPO LMO DA HITACHE-LINE OU EQUIV </v>
          </cell>
          <cell r="C1422" t="str">
            <v xml:space="preserve"> UN </v>
          </cell>
          <cell r="D1422">
            <v>185.24</v>
          </cell>
        </row>
        <row r="1423">
          <cell r="A1423" t="str">
            <v>00012722</v>
          </cell>
          <cell r="B1423" t="str">
            <v xml:space="preserve"> COTOVELO COBRE S/ANEL SOLDA REF 607 104MM </v>
          </cell>
          <cell r="C1423" t="str">
            <v xml:space="preserve"> UN </v>
          </cell>
          <cell r="D1423">
            <v>332.17</v>
          </cell>
        </row>
        <row r="1424">
          <cell r="A1424" t="str">
            <v>00012714</v>
          </cell>
          <cell r="B1424" t="str">
            <v xml:space="preserve"> COTOVELO COBRE S/ANEL SOLDA REF 607 15MM </v>
          </cell>
          <cell r="C1424" t="str">
            <v xml:space="preserve"> UN </v>
          </cell>
          <cell r="D1424">
            <v>2.72</v>
          </cell>
        </row>
        <row r="1425">
          <cell r="A1425" t="str">
            <v>00012715</v>
          </cell>
          <cell r="B1425" t="str">
            <v xml:space="preserve"> COTOVELO COBRE S/ANEL SOLDA REF 607 22MM </v>
          </cell>
          <cell r="C1425" t="str">
            <v xml:space="preserve"> UN </v>
          </cell>
          <cell r="D1425">
            <v>6.63</v>
          </cell>
        </row>
        <row r="1426">
          <cell r="A1426" t="str">
            <v>00012716</v>
          </cell>
          <cell r="B1426" t="str">
            <v xml:space="preserve"> COTOVELO COBRE S/ANEL SOLDA REF 607 28MM </v>
          </cell>
          <cell r="C1426" t="str">
            <v xml:space="preserve"> UN </v>
          </cell>
          <cell r="D1426">
            <v>9.1199999999999992</v>
          </cell>
        </row>
        <row r="1427">
          <cell r="A1427" t="str">
            <v>00012717</v>
          </cell>
          <cell r="B1427" t="str">
            <v xml:space="preserve"> COTOVELO COBRE S/ANEL SOLDA REF 607 35MM </v>
          </cell>
          <cell r="C1427" t="str">
            <v xml:space="preserve"> UN </v>
          </cell>
          <cell r="D1427">
            <v>24.44</v>
          </cell>
        </row>
        <row r="1428">
          <cell r="A1428" t="str">
            <v>00012718</v>
          </cell>
          <cell r="B1428" t="str">
            <v xml:space="preserve"> COTOVELO COBRE S/ANEL SOLDA REF 607 42MM </v>
          </cell>
          <cell r="C1428" t="str">
            <v xml:space="preserve"> UN </v>
          </cell>
          <cell r="D1428">
            <v>36.950000000000003</v>
          </cell>
        </row>
        <row r="1429">
          <cell r="A1429" t="str">
            <v>00012719</v>
          </cell>
          <cell r="B1429" t="str">
            <v xml:space="preserve"> COTOVELO COBRE S/ANEL SOLDA REF 607 54MM </v>
          </cell>
          <cell r="C1429" t="str">
            <v xml:space="preserve"> UN </v>
          </cell>
          <cell r="D1429">
            <v>54.42</v>
          </cell>
        </row>
        <row r="1430">
          <cell r="A1430" t="str">
            <v>00012720</v>
          </cell>
          <cell r="B1430" t="str">
            <v xml:space="preserve"> COTOVELO COBRE S/ANEL SOLDA REF 607 66MM </v>
          </cell>
          <cell r="C1430" t="str">
            <v xml:space="preserve"> UN </v>
          </cell>
          <cell r="D1430">
            <v>161.96</v>
          </cell>
        </row>
        <row r="1431">
          <cell r="A1431" t="str">
            <v>00012721</v>
          </cell>
          <cell r="B1431" t="str">
            <v xml:space="preserve"> COTOVELO COBRE S/ANEL SOLDA REF 607 79MM </v>
          </cell>
          <cell r="C1431" t="str">
            <v xml:space="preserve"> UN </v>
          </cell>
          <cell r="D1431">
            <v>193.37</v>
          </cell>
        </row>
        <row r="1432">
          <cell r="A1432" t="str">
            <v>00003112</v>
          </cell>
          <cell r="B1432" t="str">
            <v xml:space="preserve"> CREMONA LATAO CROMADO OU POLIDO - COMPLETA C/ VARA H =1,20M </v>
          </cell>
          <cell r="C1432" t="str">
            <v xml:space="preserve"> CJ </v>
          </cell>
          <cell r="D1432">
            <v>31.96</v>
          </cell>
        </row>
        <row r="1433">
          <cell r="A1433" t="str">
            <v>00003113</v>
          </cell>
          <cell r="B1433" t="str">
            <v xml:space="preserve"> CREMONA LATAO CROMADO OU POLIDO - COMPLETA C/ VARA H =1,50M </v>
          </cell>
          <cell r="C1433" t="str">
            <v xml:space="preserve"> CJ </v>
          </cell>
          <cell r="D1433">
            <v>35.92</v>
          </cell>
        </row>
        <row r="1434">
          <cell r="A1434" t="str">
            <v>00003114</v>
          </cell>
          <cell r="B1434" t="str">
            <v xml:space="preserve"> CREMONA LATAO CROMADO 113 X 40 X 35MM (NAO INCL VARA FERRO) </v>
          </cell>
          <cell r="C1434" t="str">
            <v xml:space="preserve"> UN </v>
          </cell>
          <cell r="D1434">
            <v>24.67</v>
          </cell>
        </row>
        <row r="1435">
          <cell r="A1435" t="str">
            <v>00001636</v>
          </cell>
          <cell r="B1435" t="str">
            <v xml:space="preserve"> CRIVO FOFO FLANGE PN-10 DN 80 </v>
          </cell>
          <cell r="C1435" t="str">
            <v xml:space="preserve"> UN </v>
          </cell>
          <cell r="D1435">
            <v>140.78</v>
          </cell>
        </row>
        <row r="1436">
          <cell r="A1436" t="str">
            <v>00001646</v>
          </cell>
          <cell r="B1436" t="str">
            <v xml:space="preserve"> CRIVO FOFO FLANGE PN-10 DN 100 </v>
          </cell>
          <cell r="C1436" t="str">
            <v xml:space="preserve"> UN </v>
          </cell>
          <cell r="D1436">
            <v>192.69</v>
          </cell>
        </row>
        <row r="1437">
          <cell r="A1437" t="str">
            <v>00001637</v>
          </cell>
          <cell r="B1437" t="str">
            <v xml:space="preserve"> CRIVO FOFO FLANGE PN-10 DN 150 </v>
          </cell>
          <cell r="C1437" t="str">
            <v xml:space="preserve"> UN </v>
          </cell>
          <cell r="D1437">
            <v>289.04000000000002</v>
          </cell>
        </row>
        <row r="1438">
          <cell r="A1438" t="str">
            <v>00001638</v>
          </cell>
          <cell r="B1438" t="str">
            <v xml:space="preserve"> CRIVO FOFO FLANGE PN-10 DN 200 </v>
          </cell>
          <cell r="C1438" t="str">
            <v xml:space="preserve"> UN </v>
          </cell>
          <cell r="D1438">
            <v>405.78</v>
          </cell>
        </row>
        <row r="1439">
          <cell r="A1439" t="str">
            <v>00001645</v>
          </cell>
          <cell r="B1439" t="str">
            <v xml:space="preserve"> CRIVO FOFO FLANGE PN-10 DN 250 </v>
          </cell>
          <cell r="C1439" t="str">
            <v xml:space="preserve"> UN </v>
          </cell>
          <cell r="D1439">
            <v>566.74</v>
          </cell>
        </row>
        <row r="1440">
          <cell r="A1440" t="str">
            <v>00001639</v>
          </cell>
          <cell r="B1440" t="str">
            <v xml:space="preserve"> CRIVO FOFO FLANGE PN-10 DN 300 </v>
          </cell>
          <cell r="C1440" t="str">
            <v xml:space="preserve"> UN </v>
          </cell>
          <cell r="D1440">
            <v>727.69</v>
          </cell>
        </row>
        <row r="1441">
          <cell r="A1441" t="str">
            <v>00001640</v>
          </cell>
          <cell r="B1441" t="str">
            <v xml:space="preserve"> CRIVO FOFO FLANGE PN-10 DN 350 </v>
          </cell>
          <cell r="C1441" t="str">
            <v xml:space="preserve"> UN </v>
          </cell>
          <cell r="D1441">
            <v>928.31</v>
          </cell>
        </row>
        <row r="1442">
          <cell r="A1442" t="str">
            <v>00001644</v>
          </cell>
          <cell r="B1442" t="str">
            <v xml:space="preserve"> CRIVO FOFO FLANGE PN-10 DN 400 </v>
          </cell>
          <cell r="C1442" t="str">
            <v xml:space="preserve"> UN </v>
          </cell>
          <cell r="D1442">
            <v>1004.25</v>
          </cell>
        </row>
        <row r="1443">
          <cell r="A1443" t="str">
            <v>00001641</v>
          </cell>
          <cell r="B1443" t="str">
            <v xml:space="preserve"> CRIVO FOFO FLANGE PN-10 DN 450 </v>
          </cell>
          <cell r="C1443" t="str">
            <v xml:space="preserve"> UN </v>
          </cell>
          <cell r="D1443">
            <v>1807.09</v>
          </cell>
        </row>
        <row r="1444">
          <cell r="A1444" t="str">
            <v>00001642</v>
          </cell>
          <cell r="B1444" t="str">
            <v xml:space="preserve"> CRIVO FOFO FLANGE PN-10 DN 500 </v>
          </cell>
          <cell r="C1444" t="str">
            <v xml:space="preserve"> UN </v>
          </cell>
          <cell r="D1444">
            <v>2137.73</v>
          </cell>
        </row>
        <row r="1445">
          <cell r="A1445" t="str">
            <v>00001643</v>
          </cell>
          <cell r="B1445" t="str">
            <v xml:space="preserve"> CRIVO FOFO FLANGE PN-10 DN 600 </v>
          </cell>
          <cell r="C1445" t="str">
            <v xml:space="preserve"> UN </v>
          </cell>
          <cell r="D1445">
            <v>2334.9499999999998</v>
          </cell>
        </row>
        <row r="1446">
          <cell r="A1446" t="str">
            <v>00010510</v>
          </cell>
          <cell r="B1446" t="str">
            <v xml:space="preserve"> CRUZETA DE MADEIRA DE LEI, COMPRIM= 2,4M SECAO TRANSVERSAL 90 X 115MM </v>
          </cell>
          <cell r="C1446" t="str">
            <v xml:space="preserve"> UN </v>
          </cell>
          <cell r="D1446">
            <v>96.84</v>
          </cell>
        </row>
        <row r="1447">
          <cell r="A1447" t="str">
            <v>00001649</v>
          </cell>
          <cell r="B1447" t="str">
            <v xml:space="preserve"> CRUZETA FERRO GALV ROSCA REF 1 1/2" </v>
          </cell>
          <cell r="C1447" t="str">
            <v xml:space="preserve"> UN </v>
          </cell>
          <cell r="D1447">
            <v>24.64</v>
          </cell>
        </row>
        <row r="1448">
          <cell r="A1448" t="str">
            <v>00001653</v>
          </cell>
          <cell r="B1448" t="str">
            <v xml:space="preserve"> CRUZETA FERRO GALV ROSCA REF 1 1/4" </v>
          </cell>
          <cell r="C1448" t="str">
            <v xml:space="preserve"> UN </v>
          </cell>
          <cell r="D1448">
            <v>20.46</v>
          </cell>
        </row>
        <row r="1449">
          <cell r="A1449" t="str">
            <v>00001647</v>
          </cell>
          <cell r="B1449" t="str">
            <v xml:space="preserve"> CRUZETA FERRO GALV ROSCA REF 1/2" </v>
          </cell>
          <cell r="C1449" t="str">
            <v xml:space="preserve"> UN </v>
          </cell>
          <cell r="D1449">
            <v>7.58</v>
          </cell>
        </row>
        <row r="1450">
          <cell r="A1450" t="str">
            <v>00001648</v>
          </cell>
          <cell r="B1450" t="str">
            <v xml:space="preserve"> CRUZETA FERRO GALV ROSCA REF 1" </v>
          </cell>
          <cell r="C1450" t="str">
            <v xml:space="preserve"> UN </v>
          </cell>
          <cell r="D1450">
            <v>14.56</v>
          </cell>
        </row>
        <row r="1451">
          <cell r="A1451" t="str">
            <v>00001651</v>
          </cell>
          <cell r="B1451" t="str">
            <v xml:space="preserve"> CRUZETA FERRO GALV ROSCA REF 2 1/2" </v>
          </cell>
          <cell r="C1451" t="str">
            <v xml:space="preserve"> UN </v>
          </cell>
          <cell r="D1451">
            <v>53.68</v>
          </cell>
        </row>
        <row r="1452">
          <cell r="A1452" t="str">
            <v>00001650</v>
          </cell>
          <cell r="B1452" t="str">
            <v xml:space="preserve"> CRUZETA FERRO GALV ROSCA REF 2" </v>
          </cell>
          <cell r="C1452" t="str">
            <v xml:space="preserve"> UN </v>
          </cell>
          <cell r="D1452">
            <v>34.049999999999997</v>
          </cell>
        </row>
        <row r="1453">
          <cell r="A1453" t="str">
            <v>00001654</v>
          </cell>
          <cell r="B1453" t="str">
            <v xml:space="preserve"> CRUZETA FERRO GALV ROSCA REF 3/4" </v>
          </cell>
          <cell r="C1453" t="str">
            <v xml:space="preserve"> UN </v>
          </cell>
          <cell r="D1453">
            <v>9.67</v>
          </cell>
        </row>
        <row r="1454">
          <cell r="A1454" t="str">
            <v>00001652</v>
          </cell>
          <cell r="B1454" t="str">
            <v xml:space="preserve"> CRUZETA FERRO GALV ROSCA REF 3" </v>
          </cell>
          <cell r="C1454" t="str">
            <v xml:space="preserve"> UN </v>
          </cell>
          <cell r="D1454">
            <v>75.319999999999993</v>
          </cell>
        </row>
        <row r="1455">
          <cell r="A1455" t="str">
            <v>00001725</v>
          </cell>
          <cell r="B1455" t="str">
            <v xml:space="preserve"> CRUZETA PVC PBA EB 183 JE BBBB DN 50/DE 60MM </v>
          </cell>
          <cell r="C1455" t="str">
            <v xml:space="preserve"> UN </v>
          </cell>
          <cell r="D1455">
            <v>25.35</v>
          </cell>
        </row>
        <row r="1456">
          <cell r="A1456" t="str">
            <v>00012920</v>
          </cell>
          <cell r="B1456" t="str">
            <v xml:space="preserve"> CRUZETA PVC PBA JE BBBB DN 100/DE 110MM </v>
          </cell>
          <cell r="C1456" t="str">
            <v xml:space="preserve"> UN </v>
          </cell>
          <cell r="D1456">
            <v>114.61</v>
          </cell>
        </row>
        <row r="1457">
          <cell r="A1457" t="str">
            <v>00012943</v>
          </cell>
          <cell r="B1457" t="str">
            <v xml:space="preserve"> CRUZETA PVC PBA JE BBBB DN 75/DE 85MM </v>
          </cell>
          <cell r="C1457" t="str">
            <v xml:space="preserve"> UN </v>
          </cell>
          <cell r="D1457">
            <v>61.82</v>
          </cell>
        </row>
        <row r="1458">
          <cell r="A1458" t="str">
            <v>00001727</v>
          </cell>
          <cell r="B1458" t="str">
            <v xml:space="preserve"> CRUZETA REDUCAO PVC PBA EB183 JE BBBB DN 75 X 50 /DE 85 X 60MM </v>
          </cell>
          <cell r="C1458" t="str">
            <v xml:space="preserve"> UN </v>
          </cell>
          <cell r="D1458">
            <v>47.24</v>
          </cell>
        </row>
        <row r="1459">
          <cell r="A1459" t="str">
            <v>00001743</v>
          </cell>
          <cell r="B1459" t="str">
            <v xml:space="preserve"> CUBA ACO INOXIDAVEL NUM 1 (46,5X30,0X11,5) CM </v>
          </cell>
          <cell r="C1459" t="str">
            <v xml:space="preserve"> UN </v>
          </cell>
          <cell r="D1459">
            <v>44.74</v>
          </cell>
        </row>
        <row r="1460">
          <cell r="A1460" t="str">
            <v>00001747</v>
          </cell>
          <cell r="B1460" t="str">
            <v xml:space="preserve"> CUBA ACO INOXIDAVEL NUM 2 (56,0X33,0X11,5) CM </v>
          </cell>
          <cell r="C1460" t="str">
            <v xml:space="preserve"> UN </v>
          </cell>
          <cell r="D1460">
            <v>53.07</v>
          </cell>
        </row>
        <row r="1461">
          <cell r="A1461" t="str">
            <v>00001744</v>
          </cell>
          <cell r="B1461" t="str">
            <v xml:space="preserve"> CUBA ACO INOXIDAVEL NUM 3 (40,0X34,0X11,5) CM </v>
          </cell>
          <cell r="C1461" t="str">
            <v xml:space="preserve"> UN </v>
          </cell>
          <cell r="D1461">
            <v>49.49</v>
          </cell>
        </row>
        <row r="1462">
          <cell r="A1462" t="str">
            <v>00007241</v>
          </cell>
          <cell r="B1462" t="str">
            <v xml:space="preserve"> CUMEEIRA ALUMINIO ONDULADA ESP = 0,8MM LARG = 1,12M </v>
          </cell>
          <cell r="C1462" t="str">
            <v xml:space="preserve"> M2 </v>
          </cell>
          <cell r="D1462">
            <v>36.36</v>
          </cell>
        </row>
        <row r="1463">
          <cell r="A1463" t="str">
            <v>00020236</v>
          </cell>
          <cell r="B1463" t="str">
            <v xml:space="preserve"> CUMEEIRA ARTICULADA FIBROCIMENTO P/ TELHA ONDULADA 6MM </v>
          </cell>
          <cell r="C1463" t="str">
            <v xml:space="preserve"> UN </v>
          </cell>
          <cell r="D1463">
            <v>36.32</v>
          </cell>
        </row>
        <row r="1464">
          <cell r="A1464" t="str">
            <v>00011013</v>
          </cell>
          <cell r="B1464" t="str">
            <v xml:space="preserve"> CUMEEIRA ARTICULADA P/ TELHA FIBROC. CANALETE 49 OU KALHETA - ABA EXTERNA (SUPERIOR) </v>
          </cell>
          <cell r="C1464" t="str">
            <v xml:space="preserve"> UN </v>
          </cell>
          <cell r="D1464">
            <v>18.559999999999999</v>
          </cell>
        </row>
        <row r="1465">
          <cell r="A1465" t="str">
            <v>00011014</v>
          </cell>
          <cell r="B1465" t="str">
            <v xml:space="preserve"> CUMEEIRA ARTICULADA P/ TELHA FIBROC. CANALETE 49 OU KALHETA - ABA INTERNA (INFERIOR) </v>
          </cell>
          <cell r="C1465" t="str">
            <v xml:space="preserve"> UN </v>
          </cell>
          <cell r="D1465">
            <v>17.05</v>
          </cell>
        </row>
        <row r="1466">
          <cell r="A1466" t="str">
            <v>00011017</v>
          </cell>
          <cell r="B1466" t="str">
            <v xml:space="preserve"> CUMEEIRA ARTICULADA SUPERIOR P/ TELHA FIBROCIMENTO 4MM </v>
          </cell>
          <cell r="C1466" t="str">
            <v xml:space="preserve"> UN </v>
          </cell>
          <cell r="D1466">
            <v>4.92</v>
          </cell>
        </row>
        <row r="1467">
          <cell r="A1467" t="str">
            <v>00011015</v>
          </cell>
          <cell r="B1467" t="str">
            <v xml:space="preserve"> CUMEEIRA NORMAL DE EXTREMIDADE OU TERMINAL P/ TELHA FIBROCIMENTO CANALETE 90 OU KALHETAO </v>
          </cell>
          <cell r="C1467" t="str">
            <v xml:space="preserve"> UN </v>
          </cell>
          <cell r="D1467">
            <v>44.73</v>
          </cell>
        </row>
        <row r="1468">
          <cell r="A1468" t="str">
            <v>00020235</v>
          </cell>
          <cell r="B1468" t="str">
            <v xml:space="preserve"> CUMEEIRA NORMAL FIBROCIMENTO ABA 300MM P/ TELHA ONDULADA 6MM </v>
          </cell>
          <cell r="C1468" t="str">
            <v xml:space="preserve"> UN </v>
          </cell>
          <cell r="D1468">
            <v>30.41</v>
          </cell>
        </row>
        <row r="1469">
          <cell r="A1469" t="str">
            <v>00011016</v>
          </cell>
          <cell r="B1469" t="str">
            <v xml:space="preserve"> CUMEEIRA NORMAL P/ TELHA FIBROCIMENTO </v>
          </cell>
          <cell r="C1469" t="str">
            <v xml:space="preserve"> UN </v>
          </cell>
          <cell r="D1469">
            <v>28.22</v>
          </cell>
        </row>
        <row r="1470">
          <cell r="A1470" t="str">
            <v>00007215</v>
          </cell>
          <cell r="B1470" t="str">
            <v xml:space="preserve"> CUMEEIRA NORMAL P/ TELHA FIBROCIMENTO CANALETE 49 OU KALHETA </v>
          </cell>
          <cell r="C1470" t="str">
            <v xml:space="preserve"> UN </v>
          </cell>
          <cell r="D1470">
            <v>16.63</v>
          </cell>
        </row>
        <row r="1471">
          <cell r="A1471" t="str">
            <v>00007216</v>
          </cell>
          <cell r="B1471" t="str">
            <v xml:space="preserve"> CUMEEIRA NORMAL P/ TELHA FIBROCIMENTO CANALETE 90 OU KALHETAO </v>
          </cell>
          <cell r="C1471" t="str">
            <v xml:space="preserve"> UN </v>
          </cell>
          <cell r="D1471">
            <v>37.369999999999997</v>
          </cell>
        </row>
        <row r="1472">
          <cell r="A1472" t="str">
            <v>00007181</v>
          </cell>
          <cell r="B1472" t="str">
            <v xml:space="preserve"> CUMEEIRA P/ TELHA CERAMICA </v>
          </cell>
          <cell r="C1472" t="str">
            <v xml:space="preserve"> UN </v>
          </cell>
          <cell r="D1472">
            <v>1.89</v>
          </cell>
        </row>
        <row r="1473">
          <cell r="A1473" t="str">
            <v>00007214</v>
          </cell>
          <cell r="B1473" t="str">
            <v xml:space="preserve"> CUMEEIRA SHED P/ TELHA FIBROCIMENTO ONDULADA </v>
          </cell>
          <cell r="C1473" t="str">
            <v xml:space="preserve"> UN </v>
          </cell>
          <cell r="D1473">
            <v>25.43</v>
          </cell>
        </row>
        <row r="1474">
          <cell r="A1474" t="str">
            <v>00007219</v>
          </cell>
          <cell r="B1474" t="str">
            <v xml:space="preserve"> CUMEEIRA UNIVERSAL P/ TELHA FIBROCIMENTO ONDULADA (6MM - 110 X 21CM) </v>
          </cell>
          <cell r="C1474" t="str">
            <v xml:space="preserve"> UN </v>
          </cell>
          <cell r="D1474">
            <v>28.7</v>
          </cell>
        </row>
        <row r="1475">
          <cell r="A1475" t="str">
            <v>00001752</v>
          </cell>
          <cell r="B1475" t="str">
            <v xml:space="preserve"> CURVA CERAMICA 45G ESG PB DN 100 </v>
          </cell>
          <cell r="C1475" t="str">
            <v xml:space="preserve"> UN </v>
          </cell>
          <cell r="D1475">
            <v>7.97</v>
          </cell>
        </row>
        <row r="1476">
          <cell r="A1476" t="str">
            <v>00001774</v>
          </cell>
          <cell r="B1476" t="str">
            <v xml:space="preserve"> CURVA CERAMICA 45G ESG PB DN 150 </v>
          </cell>
          <cell r="C1476" t="str">
            <v xml:space="preserve"> UN </v>
          </cell>
          <cell r="D1476">
            <v>17.18</v>
          </cell>
        </row>
        <row r="1477">
          <cell r="A1477" t="str">
            <v>00001773</v>
          </cell>
          <cell r="B1477" t="str">
            <v xml:space="preserve"> CURVA CERAMICA 45G ESG PB DN 200 </v>
          </cell>
          <cell r="C1477" t="str">
            <v xml:space="preserve"> UN </v>
          </cell>
          <cell r="D1477">
            <v>27.92</v>
          </cell>
        </row>
        <row r="1478">
          <cell r="A1478" t="str">
            <v>00001754</v>
          </cell>
          <cell r="B1478" t="str">
            <v xml:space="preserve"> CURVA CERAMICA 45G ESG PB DN 250 </v>
          </cell>
          <cell r="C1478" t="str">
            <v xml:space="preserve"> UN </v>
          </cell>
          <cell r="D1478">
            <v>44.81</v>
          </cell>
        </row>
        <row r="1479">
          <cell r="A1479" t="str">
            <v>00001755</v>
          </cell>
          <cell r="B1479" t="str">
            <v xml:space="preserve"> CURVA CERAMICA 45G ESG PB DN 300 </v>
          </cell>
          <cell r="C1479" t="str">
            <v xml:space="preserve"> UN </v>
          </cell>
          <cell r="D1479">
            <v>72.7</v>
          </cell>
        </row>
        <row r="1480">
          <cell r="A1480" t="str">
            <v>00001757</v>
          </cell>
          <cell r="B1480" t="str">
            <v xml:space="preserve"> CURVA CERAMICA 45G ESG PB DN 400 </v>
          </cell>
          <cell r="C1480" t="str">
            <v xml:space="preserve"> UN </v>
          </cell>
          <cell r="D1480">
            <v>301.06</v>
          </cell>
        </row>
        <row r="1481">
          <cell r="A1481" t="str">
            <v>00001758</v>
          </cell>
          <cell r="B1481" t="str">
            <v xml:space="preserve"> CURVA CERAMICA 45G ESG PB DN 45G 0 </v>
          </cell>
          <cell r="C1481" t="str">
            <v xml:space="preserve"> UN </v>
          </cell>
          <cell r="D1481">
            <v>391.38</v>
          </cell>
        </row>
        <row r="1482">
          <cell r="A1482" t="str">
            <v>00001751</v>
          </cell>
          <cell r="B1482" t="str">
            <v xml:space="preserve"> CURVA CERAMICA 45G ESG PB DN 75 </v>
          </cell>
          <cell r="C1482" t="str">
            <v xml:space="preserve"> UN </v>
          </cell>
          <cell r="D1482">
            <v>7.53</v>
          </cell>
        </row>
        <row r="1483">
          <cell r="A1483" t="str">
            <v>00001761</v>
          </cell>
          <cell r="B1483" t="str">
            <v xml:space="preserve"> CURVA CERAMICA 90G ESG PB DN 100 </v>
          </cell>
          <cell r="C1483" t="str">
            <v xml:space="preserve"> UN </v>
          </cell>
          <cell r="D1483">
            <v>7.97</v>
          </cell>
        </row>
        <row r="1484">
          <cell r="A1484" t="str">
            <v>00001753</v>
          </cell>
          <cell r="B1484" t="str">
            <v xml:space="preserve"> CURVA CERAMICA 90G ESG PB DN 150 </v>
          </cell>
          <cell r="C1484" t="str">
            <v xml:space="preserve"> UN </v>
          </cell>
          <cell r="D1484">
            <v>17.18</v>
          </cell>
        </row>
        <row r="1485">
          <cell r="A1485" t="str">
            <v>00001762</v>
          </cell>
          <cell r="B1485" t="str">
            <v xml:space="preserve"> CURVA CERAMICA 90G ESG PB DN 200 </v>
          </cell>
          <cell r="C1485" t="str">
            <v xml:space="preserve"> UN </v>
          </cell>
          <cell r="D1485">
            <v>27.36</v>
          </cell>
        </row>
        <row r="1486">
          <cell r="A1486" t="str">
            <v>00001763</v>
          </cell>
          <cell r="B1486" t="str">
            <v xml:space="preserve"> CURVA CERAMICA 90G ESG PB DN 250 </v>
          </cell>
          <cell r="C1486" t="str">
            <v xml:space="preserve"> UN </v>
          </cell>
          <cell r="D1486">
            <v>43.92</v>
          </cell>
        </row>
        <row r="1487">
          <cell r="A1487" t="str">
            <v>00001771</v>
          </cell>
          <cell r="B1487" t="str">
            <v xml:space="preserve"> CURVA CERAMICA 90G ESG PB DN 300 </v>
          </cell>
          <cell r="C1487" t="str">
            <v xml:space="preserve"> UN </v>
          </cell>
          <cell r="D1487">
            <v>72.7</v>
          </cell>
        </row>
        <row r="1488">
          <cell r="A1488" t="str">
            <v>00001770</v>
          </cell>
          <cell r="B1488" t="str">
            <v xml:space="preserve"> CURVA CERAMICA 90G ESG PB DN 400 </v>
          </cell>
          <cell r="C1488" t="str">
            <v xml:space="preserve"> UN </v>
          </cell>
          <cell r="D1488">
            <v>307.08999999999997</v>
          </cell>
        </row>
        <row r="1489">
          <cell r="A1489" t="str">
            <v>00001765</v>
          </cell>
          <cell r="B1489" t="str">
            <v xml:space="preserve"> CURVA CERAMICA 90G ESG PB DN 450 </v>
          </cell>
          <cell r="C1489" t="str">
            <v xml:space="preserve"> UN </v>
          </cell>
          <cell r="D1489">
            <v>400.42</v>
          </cell>
        </row>
        <row r="1490">
          <cell r="A1490" t="str">
            <v>00001772</v>
          </cell>
          <cell r="B1490" t="str">
            <v xml:space="preserve"> CURVA CERAMICA 90G ESG PB DN 75 </v>
          </cell>
          <cell r="C1490" t="str">
            <v xml:space="preserve"> UN </v>
          </cell>
          <cell r="D1490">
            <v>7.53</v>
          </cell>
        </row>
        <row r="1491">
          <cell r="A1491" t="str">
            <v>00002464</v>
          </cell>
          <cell r="B1491" t="str">
            <v xml:space="preserve"> CURVA FERRO ESMALTADO P/ ELETRODUTO PESADO 135G 1.1/2" </v>
          </cell>
          <cell r="C1491" t="str">
            <v xml:space="preserve"> UN </v>
          </cell>
          <cell r="D1491">
            <v>11.17</v>
          </cell>
        </row>
        <row r="1492">
          <cell r="A1492" t="str">
            <v>00002463</v>
          </cell>
          <cell r="B1492" t="str">
            <v xml:space="preserve"> CURVA FERRO ESMALTADO P/ ELETRODUTO PESADO 135G 1.1/4" </v>
          </cell>
          <cell r="C1492" t="str">
            <v xml:space="preserve"> UN </v>
          </cell>
          <cell r="D1492">
            <v>9.56</v>
          </cell>
        </row>
        <row r="1493">
          <cell r="A1493" t="str">
            <v>00002461</v>
          </cell>
          <cell r="B1493" t="str">
            <v xml:space="preserve"> CURVA FERRO ESMALTADO P/ ELETRODUTO PESADO 135G 1/2" </v>
          </cell>
          <cell r="C1493" t="str">
            <v xml:space="preserve"> UN </v>
          </cell>
          <cell r="D1493">
            <v>2.96</v>
          </cell>
        </row>
        <row r="1494">
          <cell r="A1494" t="str">
            <v>00002469</v>
          </cell>
          <cell r="B1494" t="str">
            <v xml:space="preserve"> CURVA FERRO ESMALTADO P/ ELETRODUTO PESADO 135G 1" </v>
          </cell>
          <cell r="C1494" t="str">
            <v xml:space="preserve"> UN </v>
          </cell>
          <cell r="D1494">
            <v>5.71</v>
          </cell>
        </row>
        <row r="1495">
          <cell r="A1495" t="str">
            <v>00002465</v>
          </cell>
          <cell r="B1495" t="str">
            <v xml:space="preserve"> CURVA FERRO ESMALTADO P/ ELETRODUTO PESADO 135G 2.1/2" </v>
          </cell>
          <cell r="C1495" t="str">
            <v xml:space="preserve"> UN </v>
          </cell>
          <cell r="D1495">
            <v>49.24</v>
          </cell>
        </row>
        <row r="1496">
          <cell r="A1496" t="str">
            <v>00002468</v>
          </cell>
          <cell r="B1496" t="str">
            <v xml:space="preserve"> CURVA FERRO ESMALTADO P/ ELETRODUTO PESADO 135G 2" </v>
          </cell>
          <cell r="C1496" t="str">
            <v xml:space="preserve"> UN </v>
          </cell>
          <cell r="D1496">
            <v>18.16</v>
          </cell>
        </row>
        <row r="1497">
          <cell r="A1497" t="str">
            <v>00002462</v>
          </cell>
          <cell r="B1497" t="str">
            <v xml:space="preserve"> CURVA FERRO ESMALTADO P/ ELETRODUTO PESADO 135G 3/4" </v>
          </cell>
          <cell r="C1497" t="str">
            <v xml:space="preserve"> UN </v>
          </cell>
          <cell r="D1497">
            <v>3.21</v>
          </cell>
        </row>
        <row r="1498">
          <cell r="A1498" t="str">
            <v>00002466</v>
          </cell>
          <cell r="B1498" t="str">
            <v xml:space="preserve"> CURVA FERRO ESMALTADO P/ ELETRODUTO PESADO 135G 3" </v>
          </cell>
          <cell r="C1498" t="str">
            <v xml:space="preserve"> UN </v>
          </cell>
          <cell r="D1498">
            <v>73.98</v>
          </cell>
        </row>
        <row r="1499">
          <cell r="A1499" t="str">
            <v>00002467</v>
          </cell>
          <cell r="B1499" t="str">
            <v xml:space="preserve"> CURVA FERRO ESMALTADO P/ ELETRODUTO PESADO 135G 4" </v>
          </cell>
          <cell r="C1499" t="str">
            <v xml:space="preserve"> UN </v>
          </cell>
          <cell r="D1499">
            <v>134.66</v>
          </cell>
        </row>
        <row r="1500">
          <cell r="A1500" t="str">
            <v>00002458</v>
          </cell>
          <cell r="B1500" t="str">
            <v xml:space="preserve"> CURVA FERRO ESMALTADO P/ ELETRODUTO PESADO 90G 1.1/2" </v>
          </cell>
          <cell r="C1500" t="str">
            <v xml:space="preserve"> UN </v>
          </cell>
          <cell r="D1500">
            <v>10.18</v>
          </cell>
        </row>
        <row r="1501">
          <cell r="A1501" t="str">
            <v>00002457</v>
          </cell>
          <cell r="B1501" t="str">
            <v xml:space="preserve"> CURVA FERRO ESMALTADO P/ ELETRODUTO PESADO 90G 1.1/4" </v>
          </cell>
          <cell r="C1501" t="str">
            <v xml:space="preserve"> UN </v>
          </cell>
          <cell r="D1501">
            <v>7.91</v>
          </cell>
        </row>
        <row r="1502">
          <cell r="A1502" t="str">
            <v>00002455</v>
          </cell>
          <cell r="B1502" t="str">
            <v xml:space="preserve"> CURVA FERRO ESMALTADO P/ ELETRODUTO PESADO 90G 1/2" </v>
          </cell>
          <cell r="C1502" t="str">
            <v xml:space="preserve"> UN </v>
          </cell>
          <cell r="D1502">
            <v>2.4700000000000002</v>
          </cell>
        </row>
        <row r="1503">
          <cell r="A1503" t="str">
            <v>00002472</v>
          </cell>
          <cell r="B1503" t="str">
            <v xml:space="preserve"> CURVA FERRO ESMALTADO P/ ELETRODUTO PESADO 90G 1" </v>
          </cell>
          <cell r="C1503" t="str">
            <v xml:space="preserve"> UN </v>
          </cell>
          <cell r="D1503">
            <v>3.34</v>
          </cell>
        </row>
        <row r="1504">
          <cell r="A1504" t="str">
            <v>00002471</v>
          </cell>
          <cell r="B1504" t="str">
            <v xml:space="preserve"> CURVA FERRO ESMALTADO P/ ELETRODUTO PESADO 90G 2.1/2" </v>
          </cell>
          <cell r="C1504" t="str">
            <v xml:space="preserve"> UN </v>
          </cell>
          <cell r="D1504">
            <v>32.44</v>
          </cell>
        </row>
        <row r="1505">
          <cell r="A1505" t="str">
            <v>00002459</v>
          </cell>
          <cell r="B1505" t="str">
            <v xml:space="preserve"> CURVA FERRO ESMALTADO P/ ELETRODUTO PESADO 90G 2" </v>
          </cell>
          <cell r="C1505" t="str">
            <v xml:space="preserve"> UN </v>
          </cell>
          <cell r="D1505">
            <v>15.05</v>
          </cell>
        </row>
        <row r="1506">
          <cell r="A1506" t="str">
            <v>00002456</v>
          </cell>
          <cell r="B1506" t="str">
            <v xml:space="preserve"> CURVA FERRO ESMALTADO P/ ELETRODUTO PESADO 90G 3/4" </v>
          </cell>
          <cell r="C1506" t="str">
            <v xml:space="preserve"> UN </v>
          </cell>
          <cell r="D1506">
            <v>2.2200000000000002</v>
          </cell>
        </row>
        <row r="1507">
          <cell r="A1507" t="str">
            <v>00002470</v>
          </cell>
          <cell r="B1507" t="str">
            <v xml:space="preserve"> CURVA FERRO ESMALTADO P/ ELETRODUTO PESADO 90G 3" </v>
          </cell>
          <cell r="C1507" t="str">
            <v xml:space="preserve"> UN </v>
          </cell>
          <cell r="D1507">
            <v>42.37</v>
          </cell>
        </row>
        <row r="1508">
          <cell r="A1508" t="str">
            <v>00002460</v>
          </cell>
          <cell r="B1508" t="str">
            <v xml:space="preserve"> CURVA FERRO ESMALTADO P/ ELETRODUTO PESADO 90G 4" </v>
          </cell>
          <cell r="C1508" t="str">
            <v xml:space="preserve"> UN </v>
          </cell>
          <cell r="D1508">
            <v>77.66</v>
          </cell>
        </row>
        <row r="1509">
          <cell r="A1509" t="str">
            <v>00001777</v>
          </cell>
          <cell r="B1509" t="str">
            <v xml:space="preserve"> CURVA FERRO GALVANIZADO 45G ROSCA FEMEA REF. 1 1/2" </v>
          </cell>
          <cell r="C1509" t="str">
            <v xml:space="preserve"> UN </v>
          </cell>
          <cell r="D1509">
            <v>26.56</v>
          </cell>
        </row>
        <row r="1510">
          <cell r="A1510" t="str">
            <v>00001819</v>
          </cell>
          <cell r="B1510" t="str">
            <v xml:space="preserve"> CURVA FERRO GALVANIZADO 45G ROSCA FEMEA REF. 1 1/4" </v>
          </cell>
          <cell r="C1510" t="str">
            <v xml:space="preserve"> UN </v>
          </cell>
          <cell r="D1510">
            <v>22.82</v>
          </cell>
        </row>
        <row r="1511">
          <cell r="A1511" t="str">
            <v>00001775</v>
          </cell>
          <cell r="B1511" t="str">
            <v xml:space="preserve"> CURVA FERRO GALVANIZADO 45G ROSCA FEMEA REF. 1/2" </v>
          </cell>
          <cell r="C1511" t="str">
            <v xml:space="preserve"> UN </v>
          </cell>
          <cell r="D1511">
            <v>7.84</v>
          </cell>
        </row>
        <row r="1512">
          <cell r="A1512" t="str">
            <v>00001776</v>
          </cell>
          <cell r="B1512" t="str">
            <v xml:space="preserve"> CURVA FERRO GALVANIZADO 45G ROSCA FEMEA REF. 1" </v>
          </cell>
          <cell r="C1512" t="str">
            <v xml:space="preserve"> UN </v>
          </cell>
          <cell r="D1512">
            <v>14.56</v>
          </cell>
        </row>
        <row r="1513">
          <cell r="A1513" t="str">
            <v>00001778</v>
          </cell>
          <cell r="B1513" t="str">
            <v xml:space="preserve"> CURVA FERRO GALVANIZADO 45G ROSCA FEMEA REF. 2 1/2" </v>
          </cell>
          <cell r="C1513" t="str">
            <v xml:space="preserve"> UN </v>
          </cell>
          <cell r="D1513">
            <v>54.92</v>
          </cell>
        </row>
        <row r="1514">
          <cell r="A1514" t="str">
            <v>00001818</v>
          </cell>
          <cell r="B1514" t="str">
            <v xml:space="preserve"> CURVA FERRO GALVANIZADO 45G ROSCA FEMEA REF. 2" </v>
          </cell>
          <cell r="C1514" t="str">
            <v xml:space="preserve"> UN </v>
          </cell>
          <cell r="D1514">
            <v>44.1</v>
          </cell>
        </row>
        <row r="1515">
          <cell r="A1515" t="str">
            <v>00001820</v>
          </cell>
          <cell r="B1515" t="str">
            <v xml:space="preserve"> CURVA FERRO GALVANIZADO 45G ROSCA FEMEA REF. 3/4" </v>
          </cell>
          <cell r="C1515" t="str">
            <v xml:space="preserve"> UN </v>
          </cell>
          <cell r="D1515">
            <v>10.02</v>
          </cell>
        </row>
        <row r="1516">
          <cell r="A1516" t="str">
            <v>00001779</v>
          </cell>
          <cell r="B1516" t="str">
            <v xml:space="preserve"> CURVA FERRO GALVANIZADO 45G ROSCA FEMEA REF. 3" </v>
          </cell>
          <cell r="C1516" t="str">
            <v xml:space="preserve"> UN </v>
          </cell>
          <cell r="D1516">
            <v>85.46</v>
          </cell>
        </row>
        <row r="1517">
          <cell r="A1517" t="str">
            <v>00001780</v>
          </cell>
          <cell r="B1517" t="str">
            <v xml:space="preserve"> CURVA FERRO GALVANIZADO 45G ROSCA FEMEA REF. 4" </v>
          </cell>
          <cell r="C1517" t="str">
            <v xml:space="preserve"> UN </v>
          </cell>
          <cell r="D1517">
            <v>147.72</v>
          </cell>
        </row>
        <row r="1518">
          <cell r="A1518" t="str">
            <v>00001783</v>
          </cell>
          <cell r="B1518" t="str">
            <v xml:space="preserve"> CURVA FERRO GALVANIZADO 45G ROSCA MACHO/FEMEA REF. 1 1/2" </v>
          </cell>
          <cell r="C1518" t="str">
            <v xml:space="preserve"> UN </v>
          </cell>
          <cell r="D1518">
            <v>22.79</v>
          </cell>
        </row>
        <row r="1519">
          <cell r="A1519" t="str">
            <v>00001782</v>
          </cell>
          <cell r="B1519" t="str">
            <v xml:space="preserve"> CURVA FERRO GALVANIZADO 45G ROSCA MACHO/FEMEA REF. 1 1/4" </v>
          </cell>
          <cell r="C1519" t="str">
            <v xml:space="preserve"> UN </v>
          </cell>
          <cell r="D1519">
            <v>20.28</v>
          </cell>
        </row>
        <row r="1520">
          <cell r="A1520" t="str">
            <v>00001817</v>
          </cell>
          <cell r="B1520" t="str">
            <v xml:space="preserve"> CURVA FERRO GALVANIZADO 45G ROSCA MACHO/FEMEA REF. 1/2" </v>
          </cell>
          <cell r="C1520" t="str">
            <v xml:space="preserve"> UN </v>
          </cell>
          <cell r="D1520">
            <v>6.07</v>
          </cell>
        </row>
        <row r="1521">
          <cell r="A1521" t="str">
            <v>00001781</v>
          </cell>
          <cell r="B1521" t="str">
            <v xml:space="preserve"> CURVA FERRO GALVANIZADO 45G ROSCA MACHO/FEMEA REF. 1" </v>
          </cell>
          <cell r="C1521" t="str">
            <v xml:space="preserve"> UN </v>
          </cell>
          <cell r="D1521">
            <v>13.83</v>
          </cell>
        </row>
        <row r="1522">
          <cell r="A1522" t="str">
            <v>00001784</v>
          </cell>
          <cell r="B1522" t="str">
            <v xml:space="preserve"> CURVA FERRO GALVANIZADO 45G ROSCA MACHO/FEMEA REF. 2 1/2" </v>
          </cell>
          <cell r="C1522" t="str">
            <v xml:space="preserve"> UN </v>
          </cell>
          <cell r="D1522">
            <v>52</v>
          </cell>
        </row>
        <row r="1523">
          <cell r="A1523" t="str">
            <v>00001810</v>
          </cell>
          <cell r="B1523" t="str">
            <v xml:space="preserve"> CURVA FERRO GALVANIZADO 45G ROSCA MACHO/FEMEA REF. 2" </v>
          </cell>
          <cell r="C1523" t="str">
            <v xml:space="preserve"> UN </v>
          </cell>
          <cell r="D1523">
            <v>36.46</v>
          </cell>
        </row>
        <row r="1524">
          <cell r="A1524" t="str">
            <v>00001811</v>
          </cell>
          <cell r="B1524" t="str">
            <v xml:space="preserve"> CURVA FERRO GALVANIZADO 45G ROSCA MACHO/FEMEA REF. 3/4" </v>
          </cell>
          <cell r="C1524" t="str">
            <v xml:space="preserve"> UN </v>
          </cell>
          <cell r="D1524">
            <v>9.85</v>
          </cell>
        </row>
        <row r="1525">
          <cell r="A1525" t="str">
            <v>00001812</v>
          </cell>
          <cell r="B1525" t="str">
            <v xml:space="preserve"> CURVA FERRO GALVANIZADO 45G ROSCA MACHO/FEMEA REF. 3" </v>
          </cell>
          <cell r="C1525" t="str">
            <v xml:space="preserve"> UN </v>
          </cell>
          <cell r="D1525">
            <v>70.72</v>
          </cell>
        </row>
        <row r="1526">
          <cell r="A1526" t="str">
            <v>00001813</v>
          </cell>
          <cell r="B1526" t="str">
            <v xml:space="preserve"> CURVA FERRO GALVANIZADO 90G ROSCA FEMEA REF 3/4" </v>
          </cell>
          <cell r="C1526" t="str">
            <v xml:space="preserve"> UN </v>
          </cell>
          <cell r="D1526">
            <v>10.58</v>
          </cell>
        </row>
        <row r="1527">
          <cell r="A1527" t="str">
            <v>00001789</v>
          </cell>
          <cell r="B1527" t="str">
            <v xml:space="preserve"> CURVA FERRO GALVANIZADO 90G ROSCA FEMEA REF. 1 1/2" </v>
          </cell>
          <cell r="C1527" t="str">
            <v xml:space="preserve"> UN </v>
          </cell>
          <cell r="D1527">
            <v>31.48</v>
          </cell>
        </row>
        <row r="1528">
          <cell r="A1528" t="str">
            <v>00001788</v>
          </cell>
          <cell r="B1528" t="str">
            <v xml:space="preserve"> CURVA FERRO GALVANIZADO 90G ROSCA FEMEA REF. 1 1/4" </v>
          </cell>
          <cell r="C1528" t="str">
            <v xml:space="preserve"> UN </v>
          </cell>
          <cell r="D1528">
            <v>25.91</v>
          </cell>
        </row>
        <row r="1529">
          <cell r="A1529" t="str">
            <v>00001786</v>
          </cell>
          <cell r="B1529" t="str">
            <v xml:space="preserve"> CURVA FERRO GALVANIZADO 90G ROSCA FEMEA REF. 1/2" </v>
          </cell>
          <cell r="C1529" t="str">
            <v xml:space="preserve"> UN </v>
          </cell>
          <cell r="D1529">
            <v>6.31</v>
          </cell>
        </row>
        <row r="1530">
          <cell r="A1530" t="str">
            <v>00001787</v>
          </cell>
          <cell r="B1530" t="str">
            <v xml:space="preserve"> CURVA FERRO GALVANIZADO 90G ROSCA FEMEA REF. 1" </v>
          </cell>
          <cell r="C1530" t="str">
            <v xml:space="preserve"> UN </v>
          </cell>
          <cell r="D1530">
            <v>16.68</v>
          </cell>
        </row>
        <row r="1531">
          <cell r="A1531" t="str">
            <v>00001791</v>
          </cell>
          <cell r="B1531" t="str">
            <v xml:space="preserve"> CURVA FERRO GALVANIZADO 90G ROSCA FEMEA REF. 2 1/2" </v>
          </cell>
          <cell r="C1531" t="str">
            <v xml:space="preserve"> UN </v>
          </cell>
          <cell r="D1531">
            <v>70.42</v>
          </cell>
        </row>
        <row r="1532">
          <cell r="A1532" t="str">
            <v>00001790</v>
          </cell>
          <cell r="B1532" t="str">
            <v xml:space="preserve"> CURVA FERRO GALVANIZADO 90G ROSCA FEMEA REF. 2" </v>
          </cell>
          <cell r="C1532" t="str">
            <v xml:space="preserve"> UN </v>
          </cell>
          <cell r="D1532">
            <v>60.73</v>
          </cell>
        </row>
        <row r="1533">
          <cell r="A1533" t="str">
            <v>00001792</v>
          </cell>
          <cell r="B1533" t="str">
            <v xml:space="preserve"> CURVA FERRO GALVANIZADO 90G ROSCA FEMEA REF. 3" </v>
          </cell>
          <cell r="C1533" t="str">
            <v xml:space="preserve"> UN </v>
          </cell>
          <cell r="D1533">
            <v>109.31</v>
          </cell>
        </row>
        <row r="1534">
          <cell r="A1534" t="str">
            <v>00001793</v>
          </cell>
          <cell r="B1534" t="str">
            <v xml:space="preserve"> CURVA FERRO GALVANIZADO 90G ROSCA FEMEA REF. 4" </v>
          </cell>
          <cell r="C1534" t="str">
            <v xml:space="preserve"> UN </v>
          </cell>
          <cell r="D1534">
            <v>184.18</v>
          </cell>
        </row>
        <row r="1535">
          <cell r="A1535" t="str">
            <v>00001816</v>
          </cell>
          <cell r="B1535" t="str">
            <v xml:space="preserve"> CURVA FERRO GALVANIZADO 90G ROSCA MACHO REF 1" </v>
          </cell>
          <cell r="C1535" t="str">
            <v xml:space="preserve"> UN </v>
          </cell>
          <cell r="D1535">
            <v>16.27</v>
          </cell>
        </row>
        <row r="1536">
          <cell r="A1536" t="str">
            <v>00001815</v>
          </cell>
          <cell r="B1536" t="str">
            <v xml:space="preserve"> CURVA FERRO GALVANIZADO 90G ROSCA MACHO REF 2 1/2" </v>
          </cell>
          <cell r="C1536" t="str">
            <v xml:space="preserve"> UN </v>
          </cell>
          <cell r="D1536">
            <v>88.17</v>
          </cell>
        </row>
        <row r="1537">
          <cell r="A1537" t="str">
            <v>00001797</v>
          </cell>
          <cell r="B1537" t="str">
            <v xml:space="preserve"> CURVA FERRO GALVANIZADO 90G ROSCA MACHO REF. 1 1/2" </v>
          </cell>
          <cell r="C1537" t="str">
            <v xml:space="preserve"> UN </v>
          </cell>
          <cell r="D1537">
            <v>31.16</v>
          </cell>
        </row>
        <row r="1538">
          <cell r="A1538" t="str">
            <v>00001796</v>
          </cell>
          <cell r="B1538" t="str">
            <v xml:space="preserve"> CURVA FERRO GALVANIZADO 90G ROSCA MACHO REF. 1 1/4" </v>
          </cell>
          <cell r="C1538" t="str">
            <v xml:space="preserve"> UN </v>
          </cell>
          <cell r="D1538">
            <v>24.29</v>
          </cell>
        </row>
        <row r="1539">
          <cell r="A1539" t="str">
            <v>00001794</v>
          </cell>
          <cell r="B1539" t="str">
            <v xml:space="preserve"> CURVA FERRO GALVANIZADO 90G ROSCA MACHO REF. 1/2" </v>
          </cell>
          <cell r="C1539" t="str">
            <v xml:space="preserve"> UN </v>
          </cell>
          <cell r="D1539">
            <v>5.45</v>
          </cell>
        </row>
        <row r="1540">
          <cell r="A1540" t="str">
            <v>00001798</v>
          </cell>
          <cell r="B1540" t="str">
            <v xml:space="preserve"> CURVA FERRO GALVANIZADO 90G ROSCA MACHO REF. 2" </v>
          </cell>
          <cell r="C1540" t="str">
            <v xml:space="preserve"> UN </v>
          </cell>
          <cell r="D1540">
            <v>48.79</v>
          </cell>
        </row>
        <row r="1541">
          <cell r="A1541" t="str">
            <v>00001795</v>
          </cell>
          <cell r="B1541" t="str">
            <v xml:space="preserve"> CURVA FERRO GALVANIZADO 90G ROSCA MACHO REF. 3/4" </v>
          </cell>
          <cell r="C1541" t="str">
            <v xml:space="preserve"> UN </v>
          </cell>
          <cell r="D1541">
            <v>8.14</v>
          </cell>
        </row>
        <row r="1542">
          <cell r="A1542" t="str">
            <v>00001799</v>
          </cell>
          <cell r="B1542" t="str">
            <v xml:space="preserve"> CURVA FERRO GALVANIZADO 90G ROSCA MACHO REF. 3" </v>
          </cell>
          <cell r="C1542" t="str">
            <v xml:space="preserve"> UN </v>
          </cell>
          <cell r="D1542">
            <v>108.89</v>
          </cell>
        </row>
        <row r="1543">
          <cell r="A1543" t="str">
            <v>00001800</v>
          </cell>
          <cell r="B1543" t="str">
            <v xml:space="preserve"> CURVA FERRO GALVANIZADO 90G ROSCA MACHO REF. 4" </v>
          </cell>
          <cell r="C1543" t="str">
            <v xml:space="preserve"> UN </v>
          </cell>
          <cell r="D1543">
            <v>182.85</v>
          </cell>
        </row>
        <row r="1544">
          <cell r="A1544" t="str">
            <v>00001801</v>
          </cell>
          <cell r="B1544" t="str">
            <v xml:space="preserve"> CURVA FERRO GALVANIZADO 90G ROSCA MACHO REF. 5" </v>
          </cell>
          <cell r="C1544" t="str">
            <v xml:space="preserve"> UN </v>
          </cell>
          <cell r="D1544">
            <v>370.36</v>
          </cell>
        </row>
        <row r="1545">
          <cell r="A1545" t="str">
            <v>00001802</v>
          </cell>
          <cell r="B1545" t="str">
            <v xml:space="preserve"> CURVA FERRO GALVANIZADO 90G ROSCA MACHO REF. 6" </v>
          </cell>
          <cell r="C1545" t="str">
            <v xml:space="preserve"> UN </v>
          </cell>
          <cell r="D1545">
            <v>392.12</v>
          </cell>
        </row>
        <row r="1546">
          <cell r="A1546" t="str">
            <v>00001809</v>
          </cell>
          <cell r="B1546" t="str">
            <v xml:space="preserve"> CURVA FERRO GALVANIZADO 90G ROSCA MACHO/FEMEA REF. 1 1/2" </v>
          </cell>
          <cell r="C1546" t="str">
            <v xml:space="preserve"> UN </v>
          </cell>
          <cell r="D1546">
            <v>30.22</v>
          </cell>
        </row>
        <row r="1547">
          <cell r="A1547" t="str">
            <v>00001814</v>
          </cell>
          <cell r="B1547" t="str">
            <v xml:space="preserve"> CURVA FERRO GALVANIZADO 90G ROSCA MACHO/FEMEA REF. 1 1/4" </v>
          </cell>
          <cell r="C1547" t="str">
            <v xml:space="preserve"> UN </v>
          </cell>
          <cell r="D1547">
            <v>26.21</v>
          </cell>
        </row>
        <row r="1548">
          <cell r="A1548" t="str">
            <v>00001803</v>
          </cell>
          <cell r="B1548" t="str">
            <v xml:space="preserve"> CURVA FERRO GALVANIZADO 90G ROSCA MACHO/FEMEA REF. 1/2" </v>
          </cell>
          <cell r="C1548" t="str">
            <v xml:space="preserve"> UN </v>
          </cell>
          <cell r="D1548">
            <v>6.13</v>
          </cell>
        </row>
        <row r="1549">
          <cell r="A1549" t="str">
            <v>00001805</v>
          </cell>
          <cell r="B1549" t="str">
            <v xml:space="preserve"> CURVA FERRO GALVANIZADO 90G ROSCA MACHO/FEMEA REF. 1" </v>
          </cell>
          <cell r="C1549" t="str">
            <v xml:space="preserve"> UN </v>
          </cell>
          <cell r="D1549">
            <v>15.12</v>
          </cell>
        </row>
        <row r="1550">
          <cell r="A1550" t="str">
            <v>00001821</v>
          </cell>
          <cell r="B1550" t="str">
            <v xml:space="preserve"> CURVA FERRO GALVANIZADO 90G ROSCA MACHO/FEMEA REF. 2 1/2" </v>
          </cell>
          <cell r="C1550" t="str">
            <v xml:space="preserve"> UN </v>
          </cell>
          <cell r="D1550">
            <v>77.09</v>
          </cell>
        </row>
        <row r="1551">
          <cell r="A1551" t="str">
            <v>00001806</v>
          </cell>
          <cell r="B1551" t="str">
            <v xml:space="preserve"> CURVA FERRO GALVANIZADO 90G ROSCA MACHO/FEMEA REF. 2" </v>
          </cell>
          <cell r="C1551" t="str">
            <v xml:space="preserve"> UN </v>
          </cell>
          <cell r="D1551">
            <v>47.28</v>
          </cell>
        </row>
        <row r="1552">
          <cell r="A1552" t="str">
            <v>00001804</v>
          </cell>
          <cell r="B1552" t="str">
            <v xml:space="preserve"> CURVA FERRO GALVANIZADO 90G ROSCA MACHO/FEMEA REF. 3/4" </v>
          </cell>
          <cell r="C1552" t="str">
            <v xml:space="preserve"> UN </v>
          </cell>
          <cell r="D1552">
            <v>8.76</v>
          </cell>
        </row>
        <row r="1553">
          <cell r="A1553" t="str">
            <v>00001807</v>
          </cell>
          <cell r="B1553" t="str">
            <v xml:space="preserve"> CURVA FERRO GALVANIZADO 90G ROSCA MACHO/FEMEA REF. 3" </v>
          </cell>
          <cell r="C1553" t="str">
            <v xml:space="preserve"> UN </v>
          </cell>
          <cell r="D1553">
            <v>105.68</v>
          </cell>
        </row>
        <row r="1554">
          <cell r="A1554" t="str">
            <v>00001808</v>
          </cell>
          <cell r="B1554" t="str">
            <v xml:space="preserve"> CURVA FERRO GALVANIZADO 90G ROSCA MACHO/FEMEA REF. 4" </v>
          </cell>
          <cell r="C1554" t="str">
            <v xml:space="preserve"> UN </v>
          </cell>
          <cell r="D1554">
            <v>166.73</v>
          </cell>
        </row>
        <row r="1555">
          <cell r="A1555" t="str">
            <v>00001768</v>
          </cell>
          <cell r="B1555" t="str">
            <v xml:space="preserve"> CURVA LONGA CERAMICA ESG PB DN 100 </v>
          </cell>
          <cell r="C1555" t="str">
            <v xml:space="preserve"> UN </v>
          </cell>
          <cell r="D1555">
            <v>7.82</v>
          </cell>
        </row>
        <row r="1556">
          <cell r="A1556" t="str">
            <v>00001769</v>
          </cell>
          <cell r="B1556" t="str">
            <v xml:space="preserve"> CURVA LONGA CERAMICA ESG PB DN 150 </v>
          </cell>
          <cell r="C1556" t="str">
            <v xml:space="preserve"> UN </v>
          </cell>
          <cell r="D1556">
            <v>7.82</v>
          </cell>
        </row>
        <row r="1557">
          <cell r="A1557" t="str">
            <v>00020099</v>
          </cell>
          <cell r="B1557" t="str">
            <v xml:space="preserve"> CURVA PVC LEVE 45G C/ PONTA E BOLSA LISA DN 125MM </v>
          </cell>
          <cell r="C1557" t="str">
            <v xml:space="preserve"> UN </v>
          </cell>
          <cell r="D1557">
            <v>64.180000000000007</v>
          </cell>
        </row>
        <row r="1558">
          <cell r="A1558" t="str">
            <v>00020101</v>
          </cell>
          <cell r="B1558" t="str">
            <v xml:space="preserve"> CURVA PVC LEVE 45G C/ PONTA E BOLSA LISA DN 150MM </v>
          </cell>
          <cell r="C1558" t="str">
            <v xml:space="preserve"> UN </v>
          </cell>
          <cell r="D1558">
            <v>58.9</v>
          </cell>
        </row>
        <row r="1559">
          <cell r="A1559" t="str">
            <v>00020100</v>
          </cell>
          <cell r="B1559" t="str">
            <v xml:space="preserve"> CURVA PVC LEVE 45G C/ PONTA E BOLSA LISA DN 200MM </v>
          </cell>
          <cell r="C1559" t="str">
            <v xml:space="preserve"> UN </v>
          </cell>
          <cell r="D1559">
            <v>127.61</v>
          </cell>
        </row>
        <row r="1560">
          <cell r="A1560" t="str">
            <v>00020102</v>
          </cell>
          <cell r="B1560" t="str">
            <v xml:space="preserve"> CURVA PVC LEVE 90G C/ PONTA E BOLSA LISA DN 125MM </v>
          </cell>
          <cell r="C1560" t="str">
            <v xml:space="preserve"> UN </v>
          </cell>
          <cell r="D1560">
            <v>64.78</v>
          </cell>
        </row>
        <row r="1561">
          <cell r="A1561" t="str">
            <v>00001952</v>
          </cell>
          <cell r="B1561" t="str">
            <v xml:space="preserve"> CURVA PVC LEVE 90G C/ PONTA E BOLSA LISA DN 150MM </v>
          </cell>
          <cell r="C1561" t="str">
            <v xml:space="preserve"> UN </v>
          </cell>
          <cell r="D1561">
            <v>72.790000000000006</v>
          </cell>
        </row>
        <row r="1562">
          <cell r="A1562" t="str">
            <v>00020103</v>
          </cell>
          <cell r="B1562" t="str">
            <v xml:space="preserve"> CURVA PVC LEVE 90G C/ PONTA E BOLSA LISA DN 200MM </v>
          </cell>
          <cell r="C1562" t="str">
            <v xml:space="preserve"> UN </v>
          </cell>
          <cell r="D1562">
            <v>179.89</v>
          </cell>
        </row>
        <row r="1563">
          <cell r="A1563" t="str">
            <v>00020104</v>
          </cell>
          <cell r="B1563" t="str">
            <v xml:space="preserve"> CURVA PVC LEVE 90G C/ PONTA E BOLSA LISA DN 250MM </v>
          </cell>
          <cell r="C1563" t="str">
            <v xml:space="preserve"> UN </v>
          </cell>
          <cell r="D1563">
            <v>572.65</v>
          </cell>
        </row>
        <row r="1564">
          <cell r="A1564" t="str">
            <v>00020105</v>
          </cell>
          <cell r="B1564" t="str">
            <v xml:space="preserve"> CURVA PVC LEVE 90G C/ PONTA E BOLSA LISA DN 300MM </v>
          </cell>
          <cell r="C1564" t="str">
            <v xml:space="preserve"> UN </v>
          </cell>
          <cell r="D1564">
            <v>845.01</v>
          </cell>
        </row>
        <row r="1565">
          <cell r="A1565" t="str">
            <v>00001965</v>
          </cell>
          <cell r="B1565" t="str">
            <v xml:space="preserve"> CURVA PVC LONGA 45G P/ ESG PREDIAL DN 100MM </v>
          </cell>
          <cell r="C1565" t="str">
            <v xml:space="preserve"> UN </v>
          </cell>
          <cell r="D1565">
            <v>25</v>
          </cell>
        </row>
        <row r="1566">
          <cell r="A1566" t="str">
            <v>00010765</v>
          </cell>
          <cell r="B1566" t="str">
            <v xml:space="preserve"> CURVA PVC LONGA 45G P/ ESG PREDIAL DN 50MM </v>
          </cell>
          <cell r="C1566" t="str">
            <v xml:space="preserve"> UN </v>
          </cell>
          <cell r="D1566">
            <v>10.79</v>
          </cell>
        </row>
        <row r="1567">
          <cell r="A1567" t="str">
            <v>00010767</v>
          </cell>
          <cell r="B1567" t="str">
            <v xml:space="preserve"> CURVA PVC LONGA 45G P/ ESG PREDIAL DN 75MM </v>
          </cell>
          <cell r="C1567" t="str">
            <v xml:space="preserve"> UN </v>
          </cell>
          <cell r="D1567">
            <v>23.85</v>
          </cell>
        </row>
        <row r="1568">
          <cell r="A1568" t="str">
            <v>00001970</v>
          </cell>
          <cell r="B1568" t="str">
            <v xml:space="preserve"> CURVA PVC LONGA 90G P/ ESG PREDIAL DN 100MM </v>
          </cell>
          <cell r="C1568" t="str">
            <v xml:space="preserve"> UN </v>
          </cell>
          <cell r="D1568">
            <v>24.54</v>
          </cell>
        </row>
        <row r="1569">
          <cell r="A1569" t="str">
            <v>00001968</v>
          </cell>
          <cell r="B1569" t="str">
            <v xml:space="preserve"> CURVA PVC LONGA 90G P/ ESG PREDIAL DN 50MM </v>
          </cell>
          <cell r="C1569" t="str">
            <v xml:space="preserve"> UN </v>
          </cell>
          <cell r="D1569">
            <v>5.14</v>
          </cell>
        </row>
        <row r="1570">
          <cell r="A1570" t="str">
            <v>00001969</v>
          </cell>
          <cell r="B1570" t="str">
            <v xml:space="preserve"> CURVA PVC LONGA 90G P/ ESG PREDIAL DN 75MM </v>
          </cell>
          <cell r="C1570" t="str">
            <v xml:space="preserve"> UN </v>
          </cell>
          <cell r="D1570">
            <v>15.23</v>
          </cell>
        </row>
        <row r="1571">
          <cell r="A1571" t="str">
            <v>00001839</v>
          </cell>
          <cell r="B1571" t="str">
            <v xml:space="preserve"> CURVA PVC PBA NBR 10351 P/ REDE AGUA JE PB 22G DN 100 /DE 110MM </v>
          </cell>
          <cell r="C1571" t="str">
            <v xml:space="preserve"> UN </v>
          </cell>
          <cell r="D1571">
            <v>121.59</v>
          </cell>
        </row>
        <row r="1572">
          <cell r="A1572" t="str">
            <v>00001835</v>
          </cell>
          <cell r="B1572" t="str">
            <v xml:space="preserve"> CURVA PVC PBA NBR 10351 P/ REDE AGUA JE PB 22G DN 50 /DE 60MM </v>
          </cell>
          <cell r="C1572" t="str">
            <v xml:space="preserve"> UN </v>
          </cell>
          <cell r="D1572">
            <v>23.8</v>
          </cell>
        </row>
        <row r="1573">
          <cell r="A1573" t="str">
            <v>00001823</v>
          </cell>
          <cell r="B1573" t="str">
            <v xml:space="preserve"> CURVA PVC PBA NBR 10351 P/ REDE AGUA JE PB 22G DN 75 /DE 85MM </v>
          </cell>
          <cell r="C1573" t="str">
            <v xml:space="preserve"> UN </v>
          </cell>
          <cell r="D1573">
            <v>65.540000000000006</v>
          </cell>
        </row>
        <row r="1574">
          <cell r="A1574" t="str">
            <v>00001827</v>
          </cell>
          <cell r="B1574" t="str">
            <v xml:space="preserve"> CURVA PVC PBA NBR 10351 P/ REDE AGUA JE PB 45G DN 100 /DE 110MM </v>
          </cell>
          <cell r="C1574" t="str">
            <v xml:space="preserve"> UN </v>
          </cell>
          <cell r="D1574">
            <v>133.97999999999999</v>
          </cell>
        </row>
        <row r="1575">
          <cell r="A1575" t="str">
            <v>00001831</v>
          </cell>
          <cell r="B1575" t="str">
            <v xml:space="preserve"> CURVA PVC PBA NBR 10351 P/ REDE AGUA JE PB 45G DN 50 /DE 60MM </v>
          </cell>
          <cell r="C1575" t="str">
            <v xml:space="preserve"> UN </v>
          </cell>
          <cell r="D1575">
            <v>25.66</v>
          </cell>
        </row>
        <row r="1576">
          <cell r="A1576" t="str">
            <v>00001825</v>
          </cell>
          <cell r="B1576" t="str">
            <v xml:space="preserve"> CURVA PVC PBA NBR 10351 P/ REDE AGUA JE PB 45G DN 75 /DE 85MM </v>
          </cell>
          <cell r="C1576" t="str">
            <v xml:space="preserve"> UN </v>
          </cell>
          <cell r="D1576">
            <v>74.12</v>
          </cell>
        </row>
        <row r="1577">
          <cell r="A1577" t="str">
            <v>00001828</v>
          </cell>
          <cell r="B1577" t="str">
            <v xml:space="preserve"> CURVA PVC PBA NBR 10351 P/ REDE AGUA JE PB 90G DN 100 /DE 110MM </v>
          </cell>
          <cell r="C1577" t="str">
            <v xml:space="preserve"> UN </v>
          </cell>
          <cell r="D1577">
            <v>134.07</v>
          </cell>
        </row>
        <row r="1578">
          <cell r="A1578" t="str">
            <v>00001845</v>
          </cell>
          <cell r="B1578" t="str">
            <v xml:space="preserve"> CURVA PVC PBA NBR 10351 P/ REDE AGUA JE PB 90G DN 50 /DE 60MM </v>
          </cell>
          <cell r="C1578" t="str">
            <v xml:space="preserve"> UN </v>
          </cell>
          <cell r="D1578">
            <v>20.94</v>
          </cell>
        </row>
        <row r="1579">
          <cell r="A1579" t="str">
            <v>00001824</v>
          </cell>
          <cell r="B1579" t="str">
            <v xml:space="preserve"> CURVA PVC PBA NBR 10351 P/ REDE AGUA JE PB 90G DN 75 /DE 85MM </v>
          </cell>
          <cell r="C1579" t="str">
            <v xml:space="preserve"> UN </v>
          </cell>
          <cell r="D1579">
            <v>87.6</v>
          </cell>
        </row>
        <row r="1580">
          <cell r="A1580" t="str">
            <v>00020097</v>
          </cell>
          <cell r="B1580" t="str">
            <v xml:space="preserve"> CURVA PVC SERIE R 87,5G CURTA ESG PREDIAL P/ PE-DE-COLUNA 100MM </v>
          </cell>
          <cell r="C1580" t="str">
            <v xml:space="preserve"> UN </v>
          </cell>
          <cell r="D1580">
            <v>38.39</v>
          </cell>
        </row>
        <row r="1581">
          <cell r="A1581" t="str">
            <v>00020098</v>
          </cell>
          <cell r="B1581" t="str">
            <v xml:space="preserve"> CURVA PVC SERIE R 87,5G CURTA ESG PREDIAL P/ PE-DE-COLUNA 150MM </v>
          </cell>
          <cell r="C1581" t="str">
            <v xml:space="preserve"> UN </v>
          </cell>
          <cell r="D1581">
            <v>249.07</v>
          </cell>
        </row>
        <row r="1582">
          <cell r="A1582" t="str">
            <v>00020096</v>
          </cell>
          <cell r="B1582" t="str">
            <v xml:space="preserve"> CURVA PVC SERIE R 87,5G CURTA ESG PREDIAL P/ PE-DE-COLUNA 75MM </v>
          </cell>
          <cell r="C1582" t="str">
            <v xml:space="preserve"> UN </v>
          </cell>
          <cell r="D1582">
            <v>22.13</v>
          </cell>
        </row>
        <row r="1583">
          <cell r="A1583" t="str">
            <v>00001954</v>
          </cell>
          <cell r="B1583" t="str">
            <v xml:space="preserve"> CURVA PVC SOLD 45G P/ AGUA FRIA PREDIAL 110 MM </v>
          </cell>
          <cell r="C1583" t="str">
            <v xml:space="preserve"> UN </v>
          </cell>
          <cell r="D1583">
            <v>63.85</v>
          </cell>
        </row>
        <row r="1584">
          <cell r="A1584" t="str">
            <v>00001926</v>
          </cell>
          <cell r="B1584" t="str">
            <v xml:space="preserve"> CURVA PVC SOLD 45G P/ AGUA FRIA PREDIAL 20 MM </v>
          </cell>
          <cell r="C1584" t="str">
            <v xml:space="preserve"> UN </v>
          </cell>
          <cell r="D1584">
            <v>0.46</v>
          </cell>
        </row>
        <row r="1585">
          <cell r="A1585" t="str">
            <v>00001927</v>
          </cell>
          <cell r="B1585" t="str">
            <v xml:space="preserve"> CURVA PVC SOLD 45G P/ AGUA FRIA PREDIAL 25 MM </v>
          </cell>
          <cell r="C1585" t="str">
            <v xml:space="preserve"> UN </v>
          </cell>
          <cell r="D1585">
            <v>0.79</v>
          </cell>
        </row>
        <row r="1586">
          <cell r="A1586" t="str">
            <v>00001923</v>
          </cell>
          <cell r="B1586" t="str">
            <v xml:space="preserve"> CURVA PVC SOLD 45G P/ AGUA FRIA PREDIAL 32 MM </v>
          </cell>
          <cell r="C1586" t="str">
            <v xml:space="preserve"> UN </v>
          </cell>
          <cell r="D1586">
            <v>1.48</v>
          </cell>
        </row>
        <row r="1587">
          <cell r="A1587" t="str">
            <v>00001929</v>
          </cell>
          <cell r="B1587" t="str">
            <v xml:space="preserve"> CURVA PVC SOLD 45G P/ AGUA FRIA PREDIAL 40 MM </v>
          </cell>
          <cell r="C1587" t="str">
            <v xml:space="preserve"> UN </v>
          </cell>
          <cell r="D1587">
            <v>2.78</v>
          </cell>
        </row>
        <row r="1588">
          <cell r="A1588" t="str">
            <v>00001930</v>
          </cell>
          <cell r="B1588" t="str">
            <v xml:space="preserve"> CURVA PVC SOLD 45G P/ AGUA FRIA PREDIAL 50 MM </v>
          </cell>
          <cell r="C1588" t="str">
            <v xml:space="preserve"> UN </v>
          </cell>
          <cell r="D1588">
            <v>5.7</v>
          </cell>
        </row>
        <row r="1589">
          <cell r="A1589" t="str">
            <v>00001924</v>
          </cell>
          <cell r="B1589" t="str">
            <v xml:space="preserve"> CURVA PVC SOLD 45G P/ AGUA FRIA PREDIAL 60 MM </v>
          </cell>
          <cell r="C1589" t="str">
            <v xml:space="preserve"> UN </v>
          </cell>
          <cell r="D1589">
            <v>9.4499999999999993</v>
          </cell>
        </row>
        <row r="1590">
          <cell r="A1590" t="str">
            <v>00001922</v>
          </cell>
          <cell r="B1590" t="str">
            <v xml:space="preserve"> CURVA PVC SOLD 45G P/ AGUA FRIA PREDIAL 75 MM </v>
          </cell>
          <cell r="C1590" t="str">
            <v xml:space="preserve"> UN </v>
          </cell>
          <cell r="D1590">
            <v>17.04</v>
          </cell>
        </row>
        <row r="1591">
          <cell r="A1591" t="str">
            <v>00001953</v>
          </cell>
          <cell r="B1591" t="str">
            <v xml:space="preserve"> CURVA PVC SOLD 45G P/ AGUA FRIA PREDIAL 85 MM </v>
          </cell>
          <cell r="C1591" t="str">
            <v xml:space="preserve"> UN </v>
          </cell>
          <cell r="D1591">
            <v>27.13</v>
          </cell>
        </row>
        <row r="1592">
          <cell r="A1592" t="str">
            <v>00001962</v>
          </cell>
          <cell r="B1592" t="str">
            <v xml:space="preserve"> CURVA PVC SOLD 90G P/ AGUA FRIA PREDIAL 110 MM </v>
          </cell>
          <cell r="C1592" t="str">
            <v xml:space="preserve"> UN </v>
          </cell>
          <cell r="D1592">
            <v>75.06</v>
          </cell>
        </row>
        <row r="1593">
          <cell r="A1593" t="str">
            <v>00001955</v>
          </cell>
          <cell r="B1593" t="str">
            <v xml:space="preserve"> CURVA PVC SOLD 90G P/ AGUA FRIA PREDIAL 20 MM </v>
          </cell>
          <cell r="C1593" t="str">
            <v xml:space="preserve"> UN </v>
          </cell>
          <cell r="D1593">
            <v>1.2</v>
          </cell>
        </row>
        <row r="1594">
          <cell r="A1594" t="str">
            <v>00001956</v>
          </cell>
          <cell r="B1594" t="str">
            <v xml:space="preserve"> CURVA PVC SOLD 90G P/ AGUA FRIA PREDIAL 25 MM </v>
          </cell>
          <cell r="C1594" t="str">
            <v xml:space="preserve"> UN </v>
          </cell>
          <cell r="D1594">
            <v>1.62</v>
          </cell>
        </row>
        <row r="1595">
          <cell r="A1595" t="str">
            <v>00001957</v>
          </cell>
          <cell r="B1595" t="str">
            <v xml:space="preserve"> CURVA PVC SOLD 90G P/ AGUA FRIA PREDIAL 32 MM </v>
          </cell>
          <cell r="C1595" t="str">
            <v xml:space="preserve"> UN </v>
          </cell>
          <cell r="D1595">
            <v>3.52</v>
          </cell>
        </row>
        <row r="1596">
          <cell r="A1596" t="str">
            <v>00001958</v>
          </cell>
          <cell r="B1596" t="str">
            <v xml:space="preserve"> CURVA PVC SOLD 90G P/ AGUA FRIA PREDIAL 40 MM </v>
          </cell>
          <cell r="C1596" t="str">
            <v xml:space="preserve"> UN </v>
          </cell>
          <cell r="D1596">
            <v>6.2</v>
          </cell>
        </row>
        <row r="1597">
          <cell r="A1597" t="str">
            <v>00001959</v>
          </cell>
          <cell r="B1597" t="str">
            <v xml:space="preserve"> CURVA PVC SOLD 90G P/ AGUA FRIA PREDIAL 50 MM </v>
          </cell>
          <cell r="C1597" t="str">
            <v xml:space="preserve"> UN </v>
          </cell>
          <cell r="D1597">
            <v>7.64</v>
          </cell>
        </row>
        <row r="1598">
          <cell r="A1598" t="str">
            <v>00001925</v>
          </cell>
          <cell r="B1598" t="str">
            <v xml:space="preserve"> CURVA PVC SOLD 90G P/ AGUA FRIA PREDIAL 60 MM </v>
          </cell>
          <cell r="C1598" t="str">
            <v xml:space="preserve"> UN </v>
          </cell>
          <cell r="D1598">
            <v>18.059999999999999</v>
          </cell>
        </row>
        <row r="1599">
          <cell r="A1599" t="str">
            <v>00001960</v>
          </cell>
          <cell r="B1599" t="str">
            <v xml:space="preserve"> CURVA PVC SOLD 90G P/ AGUA FRIA PREDIAL 75 MM </v>
          </cell>
          <cell r="C1599" t="str">
            <v xml:space="preserve"> UN </v>
          </cell>
          <cell r="D1599">
            <v>24.45</v>
          </cell>
        </row>
        <row r="1600">
          <cell r="A1600" t="str">
            <v>00001961</v>
          </cell>
          <cell r="B1600" t="str">
            <v xml:space="preserve"> CURVA PVC SOLD 90G P/ AGUA FRIA PREDIAL 85 MM </v>
          </cell>
          <cell r="C1600" t="str">
            <v xml:space="preserve"> UN </v>
          </cell>
          <cell r="D1600">
            <v>35.61</v>
          </cell>
        </row>
        <row r="1601">
          <cell r="A1601" t="str">
            <v>00001881</v>
          </cell>
          <cell r="B1601" t="str">
            <v xml:space="preserve"> CURVA PVC 135G 1 1/2" P/ ELETRODUTO ROSCAVEL </v>
          </cell>
          <cell r="C1601" t="str">
            <v xml:space="preserve"> UN </v>
          </cell>
          <cell r="D1601">
            <v>7.84</v>
          </cell>
        </row>
        <row r="1602">
          <cell r="A1602" t="str">
            <v>00001890</v>
          </cell>
          <cell r="B1602" t="str">
            <v xml:space="preserve"> CURVA PVC 135G 1 1/4" P/ ELETRODUTO ROSCAVEL </v>
          </cell>
          <cell r="C1602" t="str">
            <v xml:space="preserve"> UN </v>
          </cell>
          <cell r="D1602">
            <v>6.85</v>
          </cell>
        </row>
        <row r="1603">
          <cell r="A1603" t="str">
            <v>00001886</v>
          </cell>
          <cell r="B1603" t="str">
            <v xml:space="preserve"> CURVA PVC 135G 1/2" P/ ELETRODUTO ROSCAVEL </v>
          </cell>
          <cell r="C1603" t="str">
            <v xml:space="preserve"> UN </v>
          </cell>
          <cell r="D1603">
            <v>2.85</v>
          </cell>
        </row>
        <row r="1604">
          <cell r="A1604" t="str">
            <v>00001880</v>
          </cell>
          <cell r="B1604" t="str">
            <v xml:space="preserve"> CURVA PVC 135G 1" P/ ELETRODUTO ROSCAVEL </v>
          </cell>
          <cell r="C1604" t="str">
            <v xml:space="preserve"> UN </v>
          </cell>
          <cell r="D1604">
            <v>3.48</v>
          </cell>
        </row>
        <row r="1605">
          <cell r="A1605" t="str">
            <v>00001882</v>
          </cell>
          <cell r="B1605" t="str">
            <v xml:space="preserve"> CURVA PVC 135G 2 1/2" P/ ELETRODUTO ROSCAVEL </v>
          </cell>
          <cell r="C1605" t="str">
            <v xml:space="preserve"> UN </v>
          </cell>
          <cell r="D1605">
            <v>11.84</v>
          </cell>
        </row>
        <row r="1606">
          <cell r="A1606" t="str">
            <v>00001889</v>
          </cell>
          <cell r="B1606" t="str">
            <v xml:space="preserve"> CURVA PVC 135G 2" P/ ELETRODUTO ROSCAVEL </v>
          </cell>
          <cell r="C1606" t="str">
            <v xml:space="preserve"> UN </v>
          </cell>
          <cell r="D1606">
            <v>10.36</v>
          </cell>
        </row>
        <row r="1607">
          <cell r="A1607" t="str">
            <v>00001888</v>
          </cell>
          <cell r="B1607" t="str">
            <v xml:space="preserve"> CURVA PVC 135G 3" P/ ELETRODUTO ROSCAVEL </v>
          </cell>
          <cell r="C1607" t="str">
            <v xml:space="preserve"> UN </v>
          </cell>
          <cell r="D1607">
            <v>28.01</v>
          </cell>
        </row>
        <row r="1608">
          <cell r="A1608" t="str">
            <v>00001883</v>
          </cell>
          <cell r="B1608" t="str">
            <v xml:space="preserve"> CURVA PVC 135G 4" P/ ELETRODUTO ROSCAVEL </v>
          </cell>
          <cell r="C1608" t="str">
            <v xml:space="preserve"> UN </v>
          </cell>
          <cell r="D1608">
            <v>29.93</v>
          </cell>
        </row>
        <row r="1609">
          <cell r="A1609" t="str">
            <v>00012033</v>
          </cell>
          <cell r="B1609" t="str">
            <v xml:space="preserve"> CURVA PVC 180G 1.1/2" P/ ELETRODUTO ROSCAVEL </v>
          </cell>
          <cell r="C1609" t="str">
            <v xml:space="preserve"> UN </v>
          </cell>
          <cell r="D1609">
            <v>7.84</v>
          </cell>
        </row>
        <row r="1610">
          <cell r="A1610" t="str">
            <v>00012034</v>
          </cell>
          <cell r="B1610" t="str">
            <v xml:space="preserve"> CURVA PVC 180G 3/4" P/ ELETRODUTO ROSCAVEL </v>
          </cell>
          <cell r="C1610" t="str">
            <v xml:space="preserve"> UN </v>
          </cell>
          <cell r="D1610">
            <v>2.7</v>
          </cell>
        </row>
        <row r="1611">
          <cell r="A1611" t="str">
            <v>00001964</v>
          </cell>
          <cell r="B1611" t="str">
            <v xml:space="preserve"> CURVA PVC 45 CURTA EB-608 PB DN 100 P/ESG PREDIAL </v>
          </cell>
          <cell r="C1611" t="str">
            <v xml:space="preserve"> UN </v>
          </cell>
          <cell r="D1611">
            <v>9.08</v>
          </cell>
        </row>
        <row r="1612">
          <cell r="A1612" t="str">
            <v>00020094</v>
          </cell>
          <cell r="B1612" t="str">
            <v xml:space="preserve"> CURVA PVC 45G CURTA NBR-10569 P/REDE COLET ESG PB JE DN 100MM </v>
          </cell>
          <cell r="C1612" t="str">
            <v xml:space="preserve"> UN </v>
          </cell>
          <cell r="D1612">
            <v>16.079999999999998</v>
          </cell>
        </row>
        <row r="1613">
          <cell r="A1613" t="str">
            <v>00001858</v>
          </cell>
          <cell r="B1613" t="str">
            <v xml:space="preserve"> CURVA PVC 45G NBR-10569 P/ REDE COLET ESG PB JE DN 100MM </v>
          </cell>
          <cell r="C1613" t="str">
            <v xml:space="preserve"> UN </v>
          </cell>
          <cell r="D1613">
            <v>31.64</v>
          </cell>
        </row>
        <row r="1614">
          <cell r="A1614" t="str">
            <v>00001857</v>
          </cell>
          <cell r="B1614" t="str">
            <v xml:space="preserve"> CURVA PVC 45G NBR-10569 P/ REDE COLET ESG PB JE DN 125MM </v>
          </cell>
          <cell r="C1614" t="str">
            <v xml:space="preserve"> UN </v>
          </cell>
          <cell r="D1614">
            <v>69.010000000000005</v>
          </cell>
        </row>
        <row r="1615">
          <cell r="A1615" t="str">
            <v>00001844</v>
          </cell>
          <cell r="B1615" t="str">
            <v xml:space="preserve"> CURVA PVC 45G NBR-10569 P/ REDE COLET ESG PB JE DN 150MM </v>
          </cell>
          <cell r="C1615" t="str">
            <v xml:space="preserve"> UN </v>
          </cell>
          <cell r="D1615">
            <v>125.05</v>
          </cell>
        </row>
        <row r="1616">
          <cell r="A1616" t="str">
            <v>00001836</v>
          </cell>
          <cell r="B1616" t="str">
            <v xml:space="preserve"> CURVA PVC 45G NBR-10569 P/ REDE COLET ESG PB JE DN 200MM </v>
          </cell>
          <cell r="C1616" t="str">
            <v xml:space="preserve"> UN </v>
          </cell>
          <cell r="D1616">
            <v>230.13</v>
          </cell>
        </row>
        <row r="1617">
          <cell r="A1617" t="str">
            <v>00001837</v>
          </cell>
          <cell r="B1617" t="str">
            <v xml:space="preserve"> CURVA PVC 45G NBR-10569 P/ REDE COLET ESG PB JE DN 250MM </v>
          </cell>
          <cell r="C1617" t="str">
            <v xml:space="preserve"> UN </v>
          </cell>
          <cell r="D1617">
            <v>438.06</v>
          </cell>
        </row>
        <row r="1618">
          <cell r="A1618" t="str">
            <v>00001860</v>
          </cell>
          <cell r="B1618" t="str">
            <v xml:space="preserve"> CURVA PVC 45G NBR-10569 P/ REDE COLET ESG PB JE DN 300MM </v>
          </cell>
          <cell r="C1618" t="str">
            <v xml:space="preserve"> UN </v>
          </cell>
          <cell r="D1618">
            <v>862.68</v>
          </cell>
        </row>
        <row r="1619">
          <cell r="A1619" t="str">
            <v>00001861</v>
          </cell>
          <cell r="B1619" t="str">
            <v xml:space="preserve"> CURVA PVC 45G NBR-10569 P/ REDE COLET ESG PB JE DN 350MM </v>
          </cell>
          <cell r="C1619" t="str">
            <v xml:space="preserve"> UN </v>
          </cell>
          <cell r="D1619">
            <v>1141.79</v>
          </cell>
        </row>
        <row r="1620">
          <cell r="A1620" t="str">
            <v>00001862</v>
          </cell>
          <cell r="B1620" t="str">
            <v xml:space="preserve"> CURVA PVC 45G NBR-10569 P/ REDE COLET ESG PB JE DN 400MM </v>
          </cell>
          <cell r="C1620" t="str">
            <v xml:space="preserve"> UN </v>
          </cell>
          <cell r="D1620">
            <v>1386.05</v>
          </cell>
        </row>
        <row r="1621">
          <cell r="A1621" t="str">
            <v>00001967</v>
          </cell>
          <cell r="B1621" t="str">
            <v xml:space="preserve"> CURVA PVC 90 LONGA EB-608 BB DN 40 P/ESG PREDIAL </v>
          </cell>
          <cell r="C1621" t="str">
            <v xml:space="preserve"> UN </v>
          </cell>
          <cell r="D1621">
            <v>2.91</v>
          </cell>
        </row>
        <row r="1622">
          <cell r="A1622" t="str">
            <v>00001941</v>
          </cell>
          <cell r="B1622" t="str">
            <v xml:space="preserve"> CURVA PVC 90G C/ROSCA P/ AGUA FRIA PREDIAL 1 1/2" </v>
          </cell>
          <cell r="C1622" t="str">
            <v xml:space="preserve"> UN </v>
          </cell>
          <cell r="D1622">
            <v>9.9499999999999993</v>
          </cell>
        </row>
        <row r="1623">
          <cell r="A1623" t="str">
            <v>00001940</v>
          </cell>
          <cell r="B1623" t="str">
            <v xml:space="preserve"> CURVA PVC 90G C/ROSCA P/ AGUA FRIA PREDIAL 1 1/4" </v>
          </cell>
          <cell r="C1623" t="str">
            <v xml:space="preserve"> UN </v>
          </cell>
          <cell r="D1623">
            <v>7.23</v>
          </cell>
        </row>
        <row r="1624">
          <cell r="A1624" t="str">
            <v>00001937</v>
          </cell>
          <cell r="B1624" t="str">
            <v xml:space="preserve"> CURVA PVC 90G C/ROSCA P/ AGUA FRIA PREDIAL 1/2" </v>
          </cell>
          <cell r="C1624" t="str">
            <v xml:space="preserve"> UN </v>
          </cell>
          <cell r="D1624">
            <v>1.62</v>
          </cell>
        </row>
        <row r="1625">
          <cell r="A1625" t="str">
            <v>00001939</v>
          </cell>
          <cell r="B1625" t="str">
            <v xml:space="preserve"> CURVA PVC 90G C/ROSCA P/ AGUA FRIA PREDIAL 1" </v>
          </cell>
          <cell r="C1625" t="str">
            <v xml:space="preserve"> UN </v>
          </cell>
          <cell r="D1625">
            <v>4.07</v>
          </cell>
        </row>
        <row r="1626">
          <cell r="A1626" t="str">
            <v>00001942</v>
          </cell>
          <cell r="B1626" t="str">
            <v xml:space="preserve"> CURVA PVC 90G C/ROSCA P/ AGUA FRIA PREDIAL 2" </v>
          </cell>
          <cell r="C1626" t="str">
            <v xml:space="preserve"> UN </v>
          </cell>
          <cell r="D1626">
            <v>18.61</v>
          </cell>
        </row>
        <row r="1627">
          <cell r="A1627" t="str">
            <v>00001938</v>
          </cell>
          <cell r="B1627" t="str">
            <v xml:space="preserve"> CURVA PVC 90G C/ROSCA P/ AGUA FRIA PREDIAL 3/4" </v>
          </cell>
          <cell r="C1627" t="str">
            <v xml:space="preserve"> UN </v>
          </cell>
          <cell r="D1627">
            <v>2.2200000000000002</v>
          </cell>
        </row>
        <row r="1628">
          <cell r="A1628" t="str">
            <v>00020095</v>
          </cell>
          <cell r="B1628" t="str">
            <v xml:space="preserve"> CURVA PVC 90G CURTA NBR-10569 P/REDE COLET ESG PB JE DN 100MM </v>
          </cell>
          <cell r="C1628" t="str">
            <v xml:space="preserve"> UN </v>
          </cell>
          <cell r="D1628">
            <v>20.37</v>
          </cell>
        </row>
        <row r="1629">
          <cell r="A1629" t="str">
            <v>00001933</v>
          </cell>
          <cell r="B1629" t="str">
            <v xml:space="preserve"> CURVA PVC 90G CURTA PVC P/ ESG PREDIAL DN 40 MM </v>
          </cell>
          <cell r="C1629" t="str">
            <v xml:space="preserve"> UN </v>
          </cell>
          <cell r="D1629">
            <v>2.36</v>
          </cell>
        </row>
        <row r="1630">
          <cell r="A1630" t="str">
            <v>00001932</v>
          </cell>
          <cell r="B1630" t="str">
            <v xml:space="preserve"> CURVA PVC 90G CURTA PVC P/ ESG PREDIAL DN 50MM </v>
          </cell>
          <cell r="C1630" t="str">
            <v xml:space="preserve"> UN </v>
          </cell>
          <cell r="D1630">
            <v>6.62</v>
          </cell>
        </row>
        <row r="1631">
          <cell r="A1631" t="str">
            <v>00001951</v>
          </cell>
          <cell r="B1631" t="str">
            <v xml:space="preserve"> CURVA PVC 90G CURTA PVC P/ ESG PREDIAL DN 75MM </v>
          </cell>
          <cell r="C1631" t="str">
            <v xml:space="preserve"> UN </v>
          </cell>
          <cell r="D1631">
            <v>12.13</v>
          </cell>
        </row>
        <row r="1632">
          <cell r="A1632" t="str">
            <v>00001966</v>
          </cell>
          <cell r="B1632" t="str">
            <v xml:space="preserve"> CURVA PVC 90G CURTA PVC P/ ESG PREDIAL DN 100MM </v>
          </cell>
          <cell r="C1632" t="str">
            <v xml:space="preserve"> UN </v>
          </cell>
          <cell r="D1632">
            <v>12.87</v>
          </cell>
        </row>
        <row r="1633">
          <cell r="A1633" t="str">
            <v>00001863</v>
          </cell>
          <cell r="B1633" t="str">
            <v xml:space="preserve"> CURVA PVC 90G NBR-10569 P/ REDE COLET ESG PB JE DN 100MM </v>
          </cell>
          <cell r="C1633" t="str">
            <v xml:space="preserve"> UN </v>
          </cell>
          <cell r="D1633">
            <v>36.89</v>
          </cell>
        </row>
        <row r="1634">
          <cell r="A1634" t="str">
            <v>00001864</v>
          </cell>
          <cell r="B1634" t="str">
            <v xml:space="preserve"> CURVA PVC 90G NBR-10569 P/ REDE COLET ESG PB JE DN 125MM </v>
          </cell>
          <cell r="C1634" t="str">
            <v xml:space="preserve"> UN </v>
          </cell>
          <cell r="D1634">
            <v>71</v>
          </cell>
        </row>
        <row r="1635">
          <cell r="A1635" t="str">
            <v>00001865</v>
          </cell>
          <cell r="B1635" t="str">
            <v xml:space="preserve"> CURVA PVC 90G NBR-10569 P/ REDE COLET ESG PB JE DN 150MM </v>
          </cell>
          <cell r="C1635" t="str">
            <v xml:space="preserve"> UN </v>
          </cell>
          <cell r="D1635">
            <v>125.44</v>
          </cell>
        </row>
        <row r="1636">
          <cell r="A1636" t="str">
            <v>00001866</v>
          </cell>
          <cell r="B1636" t="str">
            <v xml:space="preserve"> CURVA PVC 90G NBR-10569 P/ REDE COLET ESG PB JE DN 200MM </v>
          </cell>
          <cell r="C1636" t="str">
            <v xml:space="preserve"> UN </v>
          </cell>
          <cell r="D1636">
            <v>298.57</v>
          </cell>
        </row>
        <row r="1637">
          <cell r="A1637" t="str">
            <v>00001853</v>
          </cell>
          <cell r="B1637" t="str">
            <v xml:space="preserve"> CURVA PVC 90G NBR-10569 P/ REDE COLET ESG PB JE DN 250MM </v>
          </cell>
          <cell r="C1637" t="str">
            <v xml:space="preserve"> UN </v>
          </cell>
          <cell r="D1637">
            <v>492.37</v>
          </cell>
        </row>
        <row r="1638">
          <cell r="A1638" t="str">
            <v>00001867</v>
          </cell>
          <cell r="B1638" t="str">
            <v xml:space="preserve"> CURVA PVC 90G NBR-10569 P/ REDE COLET ESG PB JE DN 300MM </v>
          </cell>
          <cell r="C1638" t="str">
            <v xml:space="preserve"> UN </v>
          </cell>
          <cell r="D1638">
            <v>1090.04</v>
          </cell>
        </row>
        <row r="1639">
          <cell r="A1639" t="str">
            <v>00001868</v>
          </cell>
          <cell r="B1639" t="str">
            <v xml:space="preserve"> CURVA PVC 90G NBR-10569 P/ REDE COLET ESG PB JE DN 350MM </v>
          </cell>
          <cell r="C1639" t="str">
            <v xml:space="preserve"> UN </v>
          </cell>
          <cell r="D1639">
            <v>1572.96</v>
          </cell>
        </row>
        <row r="1640">
          <cell r="A1640" t="str">
            <v>00001859</v>
          </cell>
          <cell r="B1640" t="str">
            <v xml:space="preserve"> CURVA PVC 90G NBR-10569 P/ REDE COLET ESG PB JE DN 400MM </v>
          </cell>
          <cell r="C1640" t="str">
            <v xml:space="preserve"> UN </v>
          </cell>
          <cell r="D1640">
            <v>2058.61</v>
          </cell>
        </row>
        <row r="1641">
          <cell r="A1641" t="str">
            <v>00001875</v>
          </cell>
          <cell r="B1641" t="str">
            <v xml:space="preserve"> CURVA PVC 90G P/ ELETRODUTO ROSCAVEL 1 1/2" </v>
          </cell>
          <cell r="C1641" t="str">
            <v xml:space="preserve"> UN </v>
          </cell>
          <cell r="D1641">
            <v>4.59</v>
          </cell>
        </row>
        <row r="1642">
          <cell r="A1642" t="str">
            <v>00001874</v>
          </cell>
          <cell r="B1642" t="str">
            <v xml:space="preserve"> CURVA PVC 90G P/ ELETRODUTO ROSCAVEL 1 1/4" </v>
          </cell>
          <cell r="C1642" t="str">
            <v xml:space="preserve"> UN </v>
          </cell>
          <cell r="D1642">
            <v>4.07</v>
          </cell>
        </row>
        <row r="1643">
          <cell r="A1643" t="str">
            <v>00001870</v>
          </cell>
          <cell r="B1643" t="str">
            <v xml:space="preserve"> CURVA PVC 90G P/ ELETRODUTO ROSCAVEL 1/2" </v>
          </cell>
          <cell r="C1643" t="str">
            <v xml:space="preserve"> UN </v>
          </cell>
          <cell r="D1643">
            <v>1.1100000000000001</v>
          </cell>
        </row>
        <row r="1644">
          <cell r="A1644" t="str">
            <v>00001884</v>
          </cell>
          <cell r="B1644" t="str">
            <v xml:space="preserve"> CURVA PVC 90G P/ ELETRODUTO ROSCAVEL 1" </v>
          </cell>
          <cell r="C1644" t="str">
            <v xml:space="preserve"> UN </v>
          </cell>
          <cell r="D1644">
            <v>2.96</v>
          </cell>
        </row>
        <row r="1645">
          <cell r="A1645" t="str">
            <v>00001887</v>
          </cell>
          <cell r="B1645" t="str">
            <v xml:space="preserve"> CURVA PVC 90G P/ ELETRODUTO ROSCAVEL 2 1/2" </v>
          </cell>
          <cell r="C1645" t="str">
            <v xml:space="preserve"> UN </v>
          </cell>
          <cell r="D1645">
            <v>16.84</v>
          </cell>
        </row>
        <row r="1646">
          <cell r="A1646" t="str">
            <v>00001876</v>
          </cell>
          <cell r="B1646" t="str">
            <v xml:space="preserve"> CURVA PVC 90G P/ ELETRODUTO ROSCAVEL 2" </v>
          </cell>
          <cell r="C1646" t="str">
            <v xml:space="preserve"> UN </v>
          </cell>
          <cell r="D1646">
            <v>6.88</v>
          </cell>
        </row>
        <row r="1647">
          <cell r="A1647" t="str">
            <v>00001879</v>
          </cell>
          <cell r="B1647" t="str">
            <v xml:space="preserve"> CURVA PVC 90G P/ ELETRODUTO ROSCAVEL 3/4" </v>
          </cell>
          <cell r="C1647" t="str">
            <v xml:space="preserve"> UN </v>
          </cell>
          <cell r="D1647">
            <v>1.92</v>
          </cell>
        </row>
        <row r="1648">
          <cell r="A1648" t="str">
            <v>00001885</v>
          </cell>
          <cell r="B1648" t="str">
            <v xml:space="preserve"> CURVA PVC 90G P/ ELETRODUTO ROSCAVEL 3/4" </v>
          </cell>
          <cell r="C1648" t="str">
            <v xml:space="preserve"> UN </v>
          </cell>
          <cell r="D1648">
            <v>1.78</v>
          </cell>
        </row>
        <row r="1649">
          <cell r="A1649" t="str">
            <v>00001877</v>
          </cell>
          <cell r="B1649" t="str">
            <v xml:space="preserve"> CURVA PVC 90G P/ ELETRODUTO ROSCAVEL 3" </v>
          </cell>
          <cell r="C1649" t="str">
            <v xml:space="preserve"> UN </v>
          </cell>
          <cell r="D1649">
            <v>19.68</v>
          </cell>
        </row>
        <row r="1650">
          <cell r="A1650" t="str">
            <v>00001878</v>
          </cell>
          <cell r="B1650" t="str">
            <v xml:space="preserve"> CURVA PVC 90G P/ ELETRODUTO ROSCAVEL 4" </v>
          </cell>
          <cell r="C1650" t="str">
            <v xml:space="preserve"> UN </v>
          </cell>
          <cell r="D1650">
            <v>37.549999999999997</v>
          </cell>
        </row>
        <row r="1651">
          <cell r="A1651" t="str">
            <v>00002626</v>
          </cell>
          <cell r="B1651" t="str">
            <v xml:space="preserve"> CURVA 135G FERRO GALV ELETROLITICO 1 1/2" P/ ELETRODUTO </v>
          </cell>
          <cell r="C1651" t="str">
            <v xml:space="preserve"> UN </v>
          </cell>
          <cell r="D1651">
            <v>13.07</v>
          </cell>
        </row>
        <row r="1652">
          <cell r="A1652" t="str">
            <v>00002625</v>
          </cell>
          <cell r="B1652" t="str">
            <v xml:space="preserve"> CURVA 135G FERRO GALV ELETROLITICO 1 1/4" P/ ELETRODUTO </v>
          </cell>
          <cell r="C1652" t="str">
            <v xml:space="preserve"> UN </v>
          </cell>
          <cell r="D1652">
            <v>7.94</v>
          </cell>
        </row>
        <row r="1653">
          <cell r="A1653" t="str">
            <v>00002622</v>
          </cell>
          <cell r="B1653" t="str">
            <v xml:space="preserve"> CURVA 135G FERRO GALV ELETROLITICO 1/2" P/ ELETRODUTO </v>
          </cell>
          <cell r="C1653" t="str">
            <v xml:space="preserve"> UN </v>
          </cell>
          <cell r="D1653">
            <v>1.95</v>
          </cell>
        </row>
        <row r="1654">
          <cell r="A1654" t="str">
            <v>00002624</v>
          </cell>
          <cell r="B1654" t="str">
            <v xml:space="preserve"> CURVA 135G FERRO GALV ELETROLITICO 1" P/ ELETRODUTO </v>
          </cell>
          <cell r="C1654" t="str">
            <v xml:space="preserve"> UN </v>
          </cell>
          <cell r="D1654">
            <v>3.77</v>
          </cell>
        </row>
        <row r="1655">
          <cell r="A1655" t="str">
            <v>00002627</v>
          </cell>
          <cell r="B1655" t="str">
            <v xml:space="preserve"> CURVA 135G FERRO GALV ELETROLITICO 2 1/2" P/ ELETRODUTO </v>
          </cell>
          <cell r="C1655" t="str">
            <v xml:space="preserve"> UN </v>
          </cell>
          <cell r="D1655">
            <v>34.19</v>
          </cell>
        </row>
        <row r="1656">
          <cell r="A1656" t="str">
            <v>00002630</v>
          </cell>
          <cell r="B1656" t="str">
            <v xml:space="preserve"> CURVA 135G FERRO GALV ELETROLITICO 2" P/ ELETRODUTO </v>
          </cell>
          <cell r="C1656" t="str">
            <v xml:space="preserve"> UN </v>
          </cell>
          <cell r="D1656">
            <v>48.21</v>
          </cell>
        </row>
        <row r="1657">
          <cell r="A1657" t="str">
            <v>00002623</v>
          </cell>
          <cell r="B1657" t="str">
            <v xml:space="preserve"> CURVA 135G FERRO GALV ELETROLITICO 3/4" P/ ELETRODUTO </v>
          </cell>
          <cell r="C1657" t="str">
            <v xml:space="preserve"> UN </v>
          </cell>
          <cell r="D1657">
            <v>2.15</v>
          </cell>
        </row>
        <row r="1658">
          <cell r="A1658" t="str">
            <v>00002629</v>
          </cell>
          <cell r="B1658" t="str">
            <v xml:space="preserve"> CURVA 135G FERRO GALV ELETROLITICO 3" P/ ELETRODUTO </v>
          </cell>
          <cell r="C1658" t="str">
            <v xml:space="preserve"> UN </v>
          </cell>
          <cell r="D1658">
            <v>20.190000000000001</v>
          </cell>
        </row>
        <row r="1659">
          <cell r="A1659" t="str">
            <v>00002628</v>
          </cell>
          <cell r="B1659" t="str">
            <v xml:space="preserve"> CURVA 135G FERRO GALV ELETROLITICO 4" P/ ELETRODUTO </v>
          </cell>
          <cell r="C1659" t="str">
            <v xml:space="preserve"> UN </v>
          </cell>
          <cell r="D1659">
            <v>99.26</v>
          </cell>
        </row>
        <row r="1660">
          <cell r="A1660" t="str">
            <v>00002611</v>
          </cell>
          <cell r="B1660" t="str">
            <v xml:space="preserve"> CURVA 45G FERRO GALV ELETROLITICO 1 1/2" P/ ELETRODUTO </v>
          </cell>
          <cell r="C1660" t="str">
            <v xml:space="preserve"> UN </v>
          </cell>
          <cell r="D1660">
            <v>7.41</v>
          </cell>
        </row>
        <row r="1661">
          <cell r="A1661" t="str">
            <v>00002635</v>
          </cell>
          <cell r="B1661" t="str">
            <v xml:space="preserve"> CURVA 45G FERRO GALV ELETROLITICO 1/2" P/ ELETRODUTO </v>
          </cell>
          <cell r="C1661" t="str">
            <v xml:space="preserve"> UN </v>
          </cell>
          <cell r="D1661">
            <v>1.51</v>
          </cell>
        </row>
        <row r="1662">
          <cell r="A1662" t="str">
            <v>00002634</v>
          </cell>
          <cell r="B1662" t="str">
            <v xml:space="preserve"> CURVA 45G FERRO GALV ELETROLITICO 1" P/ ELETRODUTO </v>
          </cell>
          <cell r="C1662" t="str">
            <v xml:space="preserve"> UN </v>
          </cell>
          <cell r="D1662">
            <v>2.41</v>
          </cell>
        </row>
        <row r="1663">
          <cell r="A1663" t="str">
            <v>00002613</v>
          </cell>
          <cell r="B1663" t="str">
            <v xml:space="preserve"> CURVA 45G FERRO GALV ELETROLITICO 2 1/2" P/ ELETRODUTO </v>
          </cell>
          <cell r="C1663" t="str">
            <v xml:space="preserve"> UN </v>
          </cell>
          <cell r="D1663">
            <v>24.29</v>
          </cell>
        </row>
        <row r="1664">
          <cell r="A1664" t="str">
            <v>00002612</v>
          </cell>
          <cell r="B1664" t="str">
            <v xml:space="preserve"> CURVA 45G FERRO GALV ELETROLITICO 2" P/ ELETRODUTO </v>
          </cell>
          <cell r="C1664" t="str">
            <v xml:space="preserve"> UN </v>
          </cell>
          <cell r="D1664">
            <v>11.71</v>
          </cell>
        </row>
        <row r="1665">
          <cell r="A1665" t="str">
            <v>00002609</v>
          </cell>
          <cell r="B1665" t="str">
            <v xml:space="preserve"> CURVA 45G FERRO GALV ELETROLITICO 3/4" P/ ELETRODUTO </v>
          </cell>
          <cell r="C1665" t="str">
            <v xml:space="preserve"> UN </v>
          </cell>
          <cell r="D1665">
            <v>1.77</v>
          </cell>
        </row>
        <row r="1666">
          <cell r="A1666" t="str">
            <v>00002614</v>
          </cell>
          <cell r="B1666" t="str">
            <v xml:space="preserve"> CURVA 45G FERRO GALV ELETROLITICO 3" P/ ELETRODUTO </v>
          </cell>
          <cell r="C1666" t="str">
            <v xml:space="preserve"> UN </v>
          </cell>
          <cell r="D1666">
            <v>37.26</v>
          </cell>
        </row>
        <row r="1667">
          <cell r="A1667" t="str">
            <v>00002615</v>
          </cell>
          <cell r="B1667" t="str">
            <v xml:space="preserve"> CURVA 45G FERRO GALV ELETROLITICO 4" PARA ELETRODUTO </v>
          </cell>
          <cell r="C1667" t="str">
            <v xml:space="preserve"> UN </v>
          </cell>
          <cell r="D1667">
            <v>61.1</v>
          </cell>
        </row>
        <row r="1668">
          <cell r="A1668" t="str">
            <v>00002632</v>
          </cell>
          <cell r="B1668" t="str">
            <v xml:space="preserve"> CURVA 90G FERRO GALV ELETROLITICO 1 1/2" P/ ELETRODUTO </v>
          </cell>
          <cell r="C1668" t="str">
            <v xml:space="preserve"> UN </v>
          </cell>
          <cell r="D1668">
            <v>7.41</v>
          </cell>
        </row>
        <row r="1669">
          <cell r="A1669" t="str">
            <v>00002618</v>
          </cell>
          <cell r="B1669" t="str">
            <v xml:space="preserve"> CURVA 90G FERRO GALV ELETROLITICO 1 1/4" P/ ELETRODUTO </v>
          </cell>
          <cell r="C1669" t="str">
            <v xml:space="preserve"> UN </v>
          </cell>
          <cell r="D1669">
            <v>5.07</v>
          </cell>
        </row>
        <row r="1670">
          <cell r="A1670" t="str">
            <v>00002616</v>
          </cell>
          <cell r="B1670" t="str">
            <v xml:space="preserve"> CURVA 90G FERRO GALV ELETROLITICO 1/2" P/ ELETRODUTO </v>
          </cell>
          <cell r="C1670" t="str">
            <v xml:space="preserve"> UN </v>
          </cell>
          <cell r="D1670">
            <v>1.51</v>
          </cell>
        </row>
        <row r="1671">
          <cell r="A1671" t="str">
            <v>00002617</v>
          </cell>
          <cell r="B1671" t="str">
            <v xml:space="preserve"> CURVA 90G FERRO GALV ELETROLITICO 1" P/ ELETRODUTO </v>
          </cell>
          <cell r="C1671" t="str">
            <v xml:space="preserve"> UN </v>
          </cell>
          <cell r="D1671">
            <v>2.41</v>
          </cell>
        </row>
        <row r="1672">
          <cell r="A1672" t="str">
            <v>00002619</v>
          </cell>
          <cell r="B1672" t="str">
            <v xml:space="preserve"> CURVA 90G FERRO GALV ELETROLITICO 2 1/2" P/ ELETRODUTO </v>
          </cell>
          <cell r="C1672" t="str">
            <v xml:space="preserve"> UN </v>
          </cell>
          <cell r="D1672">
            <v>24.29</v>
          </cell>
        </row>
        <row r="1673">
          <cell r="A1673" t="str">
            <v>00002631</v>
          </cell>
          <cell r="B1673" t="str">
            <v xml:space="preserve"> CURVA 90G FERRO GALV ELETROLITICO 2" P/ ELETRODUTO </v>
          </cell>
          <cell r="C1673" t="str">
            <v xml:space="preserve"> UN </v>
          </cell>
          <cell r="D1673">
            <v>11.71</v>
          </cell>
        </row>
        <row r="1674">
          <cell r="A1674" t="str">
            <v>00002620</v>
          </cell>
          <cell r="B1674" t="str">
            <v xml:space="preserve"> CURVA 90G FERRO GALV ELETROLITICO 3" P/ ELETRODUTO </v>
          </cell>
          <cell r="C1674" t="str">
            <v xml:space="preserve"> UN </v>
          </cell>
          <cell r="D1674">
            <v>37.26</v>
          </cell>
        </row>
        <row r="1675">
          <cell r="A1675" t="str">
            <v>00002621</v>
          </cell>
          <cell r="B1675" t="str">
            <v xml:space="preserve"> CURVA 90G FERRO GALV ELETROLITICO 4" P/ ELETRODUTO </v>
          </cell>
          <cell r="C1675" t="str">
            <v xml:space="preserve"> UN </v>
          </cell>
          <cell r="D1675">
            <v>61.04</v>
          </cell>
        </row>
        <row r="1676">
          <cell r="A1676" t="str">
            <v>00002633</v>
          </cell>
          <cell r="B1676" t="str">
            <v xml:space="preserve"> CURVA 90G FERRO GALV ELETROTILICO 3/4" P/ ELETRODUTO </v>
          </cell>
          <cell r="C1676" t="str">
            <v xml:space="preserve"> UN </v>
          </cell>
          <cell r="D1676">
            <v>1.77</v>
          </cell>
        </row>
        <row r="1677">
          <cell r="A1677" t="str">
            <v>00010833</v>
          </cell>
          <cell r="B1677" t="str">
            <v xml:space="preserve"> DEGRAU BORRACHA SINTETICA 50 X 32 CM X 4,5MM, PASTILHADO PLURIGOMA </v>
          </cell>
          <cell r="C1677" t="str">
            <v xml:space="preserve"> M </v>
          </cell>
          <cell r="D1677">
            <v>27.57</v>
          </cell>
        </row>
        <row r="1678">
          <cell r="A1678" t="str">
            <v>00011242</v>
          </cell>
          <cell r="B1678" t="str">
            <v xml:space="preserve"> DEGRAU FF P/ POCO VISITA N.2 / 2,5KG </v>
          </cell>
          <cell r="C1678" t="str">
            <v xml:space="preserve"> UN </v>
          </cell>
          <cell r="D1678">
            <v>46.22</v>
          </cell>
        </row>
        <row r="1679">
          <cell r="A1679" t="str">
            <v>00011243</v>
          </cell>
          <cell r="B1679" t="str">
            <v xml:space="preserve"> DEGRAU FF P/ POCO VISITA N.3 / 7,0KG </v>
          </cell>
          <cell r="C1679" t="str">
            <v xml:space="preserve"> UN </v>
          </cell>
          <cell r="D1679">
            <v>46.22</v>
          </cell>
        </row>
        <row r="1680">
          <cell r="A1680" t="str">
            <v>00025968</v>
          </cell>
          <cell r="B1680" t="str">
            <v xml:space="preserve"> DENTE PARA FRESADORA CIBER W 1900. </v>
          </cell>
          <cell r="C1680" t="str">
            <v xml:space="preserve"> UN </v>
          </cell>
          <cell r="D1680">
            <v>53.38</v>
          </cell>
        </row>
        <row r="1681">
          <cell r="A1681" t="str">
            <v>00013888</v>
          </cell>
          <cell r="B1681" t="str">
            <v xml:space="preserve"> DESEMPENADEIRA ELETRICA 2CV P/ PISO CONCRETO </v>
          </cell>
          <cell r="C1681" t="str">
            <v xml:space="preserve"> UN </v>
          </cell>
          <cell r="D1681">
            <v>4262.6899999999996</v>
          </cell>
        </row>
        <row r="1682">
          <cell r="A1682" t="str">
            <v>00002357</v>
          </cell>
          <cell r="B1682" t="str">
            <v xml:space="preserve"> DESENHISTA COPISTA </v>
          </cell>
          <cell r="C1682" t="str">
            <v xml:space="preserve"> H </v>
          </cell>
          <cell r="D1682">
            <v>9.48</v>
          </cell>
        </row>
        <row r="1683">
          <cell r="A1683" t="str">
            <v>00002355</v>
          </cell>
          <cell r="B1683" t="str">
            <v xml:space="preserve"> DESENHISTA DETALHISTA </v>
          </cell>
          <cell r="C1683" t="str">
            <v xml:space="preserve"> H </v>
          </cell>
          <cell r="D1683">
            <v>11.83</v>
          </cell>
        </row>
        <row r="1684">
          <cell r="A1684" t="str">
            <v>00002358</v>
          </cell>
          <cell r="B1684" t="str">
            <v xml:space="preserve"> DESENHISTA PROJETISTA </v>
          </cell>
          <cell r="C1684" t="str">
            <v xml:space="preserve"> H </v>
          </cell>
          <cell r="D1684">
            <v>16.600000000000001</v>
          </cell>
        </row>
        <row r="1685">
          <cell r="A1685" t="str">
            <v>00002692</v>
          </cell>
          <cell r="B1685" t="str">
            <v xml:space="preserve"> DESMOLDANTE PARA FORMA DE MADEIRA </v>
          </cell>
          <cell r="C1685" t="str">
            <v xml:space="preserve"> L </v>
          </cell>
          <cell r="D1685">
            <v>8.15</v>
          </cell>
        </row>
        <row r="1686">
          <cell r="A1686" t="str">
            <v>00000136</v>
          </cell>
          <cell r="B1686" t="str">
            <v xml:space="preserve"> DESMOLDANTE PROTETOR DE FORMA SEPAROL TOP SIKA OU EQUIVALENTE </v>
          </cell>
          <cell r="C1686" t="str">
            <v xml:space="preserve"> KG </v>
          </cell>
          <cell r="D1686">
            <v>5.67</v>
          </cell>
        </row>
        <row r="1687">
          <cell r="A1687" t="str">
            <v>00005330</v>
          </cell>
          <cell r="B1687" t="str">
            <v xml:space="preserve"> DILUENTE EPOXI </v>
          </cell>
          <cell r="C1687" t="str">
            <v xml:space="preserve"> L </v>
          </cell>
          <cell r="D1687">
            <v>23.67</v>
          </cell>
        </row>
        <row r="1688">
          <cell r="A1688" t="str">
            <v>00002366</v>
          </cell>
          <cell r="B1688" t="str">
            <v xml:space="preserve"> DINAMITE GELATINOSA 1" - 40%" </v>
          </cell>
          <cell r="C1688" t="str">
            <v xml:space="preserve"> KG </v>
          </cell>
          <cell r="D1688">
            <v>9.9</v>
          </cell>
        </row>
        <row r="1689">
          <cell r="A1689" t="str">
            <v>00011426</v>
          </cell>
          <cell r="B1689" t="str">
            <v xml:space="preserve"> DINAMITE GELATINOSA 1" - 75%" </v>
          </cell>
          <cell r="C1689" t="str">
            <v xml:space="preserve"> KG </v>
          </cell>
          <cell r="D1689">
            <v>10.91</v>
          </cell>
        </row>
        <row r="1690">
          <cell r="A1690" t="str">
            <v>00002363</v>
          </cell>
          <cell r="B1690" t="str">
            <v xml:space="preserve"> DINAMITE 1.1/2" - 40% " </v>
          </cell>
          <cell r="C1690" t="str">
            <v xml:space="preserve"> KG </v>
          </cell>
          <cell r="D1690">
            <v>9.0299999999999994</v>
          </cell>
        </row>
        <row r="1691">
          <cell r="A1691" t="str">
            <v>00002367</v>
          </cell>
          <cell r="B1691" t="str">
            <v xml:space="preserve"> DINAMITE 1" - 40% " </v>
          </cell>
          <cell r="C1691" t="str">
            <v xml:space="preserve"> KG </v>
          </cell>
          <cell r="D1691">
            <v>10.42</v>
          </cell>
        </row>
        <row r="1692">
          <cell r="A1692" t="str">
            <v>00002365</v>
          </cell>
          <cell r="B1692" t="str">
            <v xml:space="preserve"> DINAMITE 1" - 60% " </v>
          </cell>
          <cell r="C1692" t="str">
            <v xml:space="preserve"> KG </v>
          </cell>
          <cell r="D1692">
            <v>10.39</v>
          </cell>
        </row>
        <row r="1693">
          <cell r="A1693" t="str">
            <v>00002362</v>
          </cell>
          <cell r="B1693" t="str">
            <v xml:space="preserve"> DINAMITE 2" - 40% " </v>
          </cell>
          <cell r="C1693" t="str">
            <v xml:space="preserve"> KG </v>
          </cell>
          <cell r="D1693">
            <v>9.5500000000000007</v>
          </cell>
        </row>
        <row r="1694">
          <cell r="A1694" t="str">
            <v>00002364</v>
          </cell>
          <cell r="B1694" t="str">
            <v xml:space="preserve"> DINAMITE 2" - 60% " </v>
          </cell>
          <cell r="C1694" t="str">
            <v xml:space="preserve"> KG </v>
          </cell>
          <cell r="D1694">
            <v>9.4499999999999993</v>
          </cell>
        </row>
        <row r="1695">
          <cell r="A1695" t="str">
            <v>00026017</v>
          </cell>
          <cell r="B1695" t="str">
            <v xml:space="preserve"> DISCO DE BORRACHA PARA LIXADEIRA ELETRICA 7" (180 MM) </v>
          </cell>
          <cell r="C1695" t="str">
            <v xml:space="preserve"> UN </v>
          </cell>
          <cell r="D1695">
            <v>15.15</v>
          </cell>
        </row>
        <row r="1696">
          <cell r="A1696" t="str">
            <v>00026018</v>
          </cell>
          <cell r="B1696" t="str">
            <v xml:space="preserve"> DISCO DE CORTE PARA ESTRUTURA METÁLICA 300 X 3,2 X 19,05 MM </v>
          </cell>
          <cell r="C1696" t="str">
            <v xml:space="preserve"> UN </v>
          </cell>
          <cell r="D1696">
            <v>3.1</v>
          </cell>
        </row>
        <row r="1697">
          <cell r="A1697" t="str">
            <v>00025931</v>
          </cell>
          <cell r="B1697" t="str">
            <v xml:space="preserve"> DISCO DE CORTE DIAMANTADO - 7", PARA ESMERILHADEIRA, SEGMENTADO, PARA CONCRETO </v>
          </cell>
          <cell r="C1697" t="str">
            <v xml:space="preserve"> UN </v>
          </cell>
          <cell r="D1697">
            <v>63.35</v>
          </cell>
        </row>
        <row r="1698">
          <cell r="A1698" t="str">
            <v>00026019</v>
          </cell>
          <cell r="B1698" t="str">
            <v xml:space="preserve"> DISCO DE DESBASTE PARA ESTRUTURA METÁLICA DE 9" X 1/4" X 7/8" ( 225 X 6,25 X 21,87 MM) </v>
          </cell>
          <cell r="C1698" t="str">
            <v xml:space="preserve"> UN </v>
          </cell>
          <cell r="D1698">
            <v>12.97</v>
          </cell>
        </row>
        <row r="1699">
          <cell r="A1699" t="str">
            <v>00026020</v>
          </cell>
          <cell r="B1699" t="str">
            <v xml:space="preserve"> DISCO DE LIXA GRÃO GROSSO 180 MM </v>
          </cell>
          <cell r="C1699" t="str">
            <v xml:space="preserve"> UN </v>
          </cell>
          <cell r="D1699">
            <v>4.72</v>
          </cell>
        </row>
        <row r="1700">
          <cell r="A1700" t="str">
            <v>00020008</v>
          </cell>
          <cell r="B1700" t="str">
            <v xml:space="preserve"> DISJUNTOR MONOFASICO 10A, 2KA (220V) </v>
          </cell>
          <cell r="C1700" t="str">
            <v xml:space="preserve"> UN </v>
          </cell>
          <cell r="D1700">
            <v>6.81</v>
          </cell>
        </row>
        <row r="1701">
          <cell r="A1701" t="str">
            <v>00020009</v>
          </cell>
          <cell r="B1701" t="str">
            <v xml:space="preserve"> DISJUNTOR MONOFASICO 15A, 2KA (220V) </v>
          </cell>
          <cell r="C1701" t="str">
            <v xml:space="preserve"> UN </v>
          </cell>
          <cell r="D1701">
            <v>6.81</v>
          </cell>
        </row>
        <row r="1702">
          <cell r="A1702" t="str">
            <v>00020010</v>
          </cell>
          <cell r="B1702" t="str">
            <v xml:space="preserve"> DISJUNTOR MONOFASICO 20A, 2KA (220V) </v>
          </cell>
          <cell r="C1702" t="str">
            <v xml:space="preserve"> UN </v>
          </cell>
          <cell r="D1702">
            <v>6.85</v>
          </cell>
        </row>
        <row r="1703">
          <cell r="A1703" t="str">
            <v>00014544</v>
          </cell>
          <cell r="B1703" t="str">
            <v xml:space="preserve"> DISJUNTOR MONOFASICO 25A, 2KA (220V) </v>
          </cell>
          <cell r="C1703" t="str">
            <v xml:space="preserve"> UN </v>
          </cell>
          <cell r="D1703">
            <v>6.85</v>
          </cell>
        </row>
        <row r="1704">
          <cell r="A1704" t="str">
            <v>00020011</v>
          </cell>
          <cell r="B1704" t="str">
            <v xml:space="preserve"> DISJUNTOR MONOFASICO 30A, 2KA (220V) </v>
          </cell>
          <cell r="C1704" t="str">
            <v xml:space="preserve"> UN </v>
          </cell>
          <cell r="D1704">
            <v>7.03</v>
          </cell>
        </row>
        <row r="1705">
          <cell r="A1705" t="str">
            <v>00020012</v>
          </cell>
          <cell r="B1705" t="str">
            <v xml:space="preserve"> DISJUNTOR MONOFASICO 35A, 2KA (220V) </v>
          </cell>
          <cell r="C1705" t="str">
            <v xml:space="preserve"> UN </v>
          </cell>
          <cell r="D1705">
            <v>10.210000000000001</v>
          </cell>
        </row>
        <row r="1706">
          <cell r="A1706" t="str">
            <v>00020013</v>
          </cell>
          <cell r="B1706" t="str">
            <v xml:space="preserve"> DISJUNTOR MONOFASICO 40A, 2KA (220V) </v>
          </cell>
          <cell r="C1706" t="str">
            <v xml:space="preserve"> UN </v>
          </cell>
          <cell r="D1706">
            <v>10.31</v>
          </cell>
        </row>
        <row r="1707">
          <cell r="A1707" t="str">
            <v>00020014</v>
          </cell>
          <cell r="B1707" t="str">
            <v xml:space="preserve"> DISJUNTOR MONOFASICO 50A, 2KA (220V) </v>
          </cell>
          <cell r="C1707" t="str">
            <v xml:space="preserve"> UN </v>
          </cell>
          <cell r="D1707">
            <v>10.71</v>
          </cell>
        </row>
        <row r="1708">
          <cell r="A1708" t="str">
            <v>00020015</v>
          </cell>
          <cell r="B1708" t="str">
            <v xml:space="preserve"> DISJUNTOR MONOFASICO 60A, 2KA (220V) </v>
          </cell>
          <cell r="C1708" t="str">
            <v xml:space="preserve"> UN </v>
          </cell>
          <cell r="D1708">
            <v>16.25</v>
          </cell>
        </row>
        <row r="1709">
          <cell r="A1709" t="str">
            <v>00020016</v>
          </cell>
          <cell r="B1709" t="str">
            <v xml:space="preserve"> DISJUNTOR MONOFASICO 70A, 2KA (220V) </v>
          </cell>
          <cell r="C1709" t="str">
            <v xml:space="preserve"> UN </v>
          </cell>
          <cell r="D1709">
            <v>16.34</v>
          </cell>
        </row>
        <row r="1710">
          <cell r="A1710" t="str">
            <v>00002371</v>
          </cell>
          <cell r="B1710" t="str">
            <v xml:space="preserve"> DISJUNTOR TERMOMAGNETICO BIPOLAR 15A </v>
          </cell>
          <cell r="C1710" t="str">
            <v xml:space="preserve"> UN </v>
          </cell>
          <cell r="D1710">
            <v>45.44</v>
          </cell>
        </row>
        <row r="1711">
          <cell r="A1711" t="str">
            <v>00002382</v>
          </cell>
          <cell r="B1711" t="str">
            <v xml:space="preserve"> DISJUNTOR TERMOMAGNETICO BIPOLAR 20A </v>
          </cell>
          <cell r="C1711" t="str">
            <v xml:space="preserve"> UN </v>
          </cell>
          <cell r="D1711">
            <v>45.28</v>
          </cell>
        </row>
        <row r="1712">
          <cell r="A1712" t="str">
            <v>00002385</v>
          </cell>
          <cell r="B1712" t="str">
            <v xml:space="preserve"> DISJUNTOR TERMOMAGNETICO BIPOLAR 30A </v>
          </cell>
          <cell r="C1712" t="str">
            <v xml:space="preserve"> UN </v>
          </cell>
          <cell r="D1712">
            <v>45.61</v>
          </cell>
        </row>
        <row r="1713">
          <cell r="A1713" t="str">
            <v>00002383</v>
          </cell>
          <cell r="B1713" t="str">
            <v xml:space="preserve"> DISJUNTOR TERMOMAGNETICO BIPOLAR 40A </v>
          </cell>
          <cell r="C1713" t="str">
            <v xml:space="preserve"> UN </v>
          </cell>
          <cell r="D1713">
            <v>45.61</v>
          </cell>
        </row>
        <row r="1714">
          <cell r="A1714" t="str">
            <v>00002388</v>
          </cell>
          <cell r="B1714" t="str">
            <v xml:space="preserve"> DISJUNTOR TERMOMAGNETICO BIPOLAR 50A </v>
          </cell>
          <cell r="C1714" t="str">
            <v xml:space="preserve"> UN </v>
          </cell>
          <cell r="D1714">
            <v>47.34</v>
          </cell>
        </row>
        <row r="1715">
          <cell r="A1715" t="str">
            <v>00002390</v>
          </cell>
          <cell r="B1715" t="str">
            <v xml:space="preserve"> DISJUNTOR TERMOMAGNETICO MONOPOLAR 10A </v>
          </cell>
          <cell r="C1715" t="str">
            <v xml:space="preserve"> UN </v>
          </cell>
          <cell r="D1715">
            <v>7.45</v>
          </cell>
        </row>
        <row r="1716">
          <cell r="A1716" t="str">
            <v>00002369</v>
          </cell>
          <cell r="B1716" t="str">
            <v xml:space="preserve"> DISJUNTOR TERMOMAGNETICO MONOPOLAR 15A </v>
          </cell>
          <cell r="C1716" t="str">
            <v xml:space="preserve"> UN </v>
          </cell>
          <cell r="D1716">
            <v>7.8</v>
          </cell>
        </row>
        <row r="1717">
          <cell r="A1717" t="str">
            <v>00002389</v>
          </cell>
          <cell r="B1717" t="str">
            <v xml:space="preserve"> DISJUNTOR TERMOMAGNETICO MONOPOLAR 20A </v>
          </cell>
          <cell r="C1717" t="str">
            <v xml:space="preserve"> UN </v>
          </cell>
          <cell r="D1717">
            <v>7.53</v>
          </cell>
        </row>
        <row r="1718">
          <cell r="A1718" t="str">
            <v>00002370</v>
          </cell>
          <cell r="B1718" t="str">
            <v xml:space="preserve"> DISJUNTOR TERMOMAGNETICO MONOPOLAR 30A </v>
          </cell>
          <cell r="C1718" t="str">
            <v xml:space="preserve"> UN </v>
          </cell>
          <cell r="D1718">
            <v>8.36</v>
          </cell>
        </row>
        <row r="1719">
          <cell r="A1719" t="str">
            <v>00002386</v>
          </cell>
          <cell r="B1719" t="str">
            <v xml:space="preserve"> DISJUNTOR TERMOMAGNETICO MONOPOLAR 40A </v>
          </cell>
          <cell r="C1719" t="str">
            <v xml:space="preserve"> UN </v>
          </cell>
          <cell r="D1719">
            <v>11.38</v>
          </cell>
        </row>
        <row r="1720">
          <cell r="A1720" t="str">
            <v>00013387</v>
          </cell>
          <cell r="B1720" t="str">
            <v xml:space="preserve"> DISJUNTOR TERMOMAGNETICO MONOPOLAR 50A </v>
          </cell>
          <cell r="C1720" t="str">
            <v xml:space="preserve"> UN </v>
          </cell>
          <cell r="D1720">
            <v>11.71</v>
          </cell>
        </row>
        <row r="1721">
          <cell r="A1721" t="str">
            <v>00002373</v>
          </cell>
          <cell r="B1721" t="str">
            <v xml:space="preserve"> DISJUNTOR TERMOMAGNETICO TRIPOLAR 100A </v>
          </cell>
          <cell r="C1721" t="str">
            <v xml:space="preserve"> UN </v>
          </cell>
          <cell r="D1721">
            <v>75.260000000000005</v>
          </cell>
        </row>
        <row r="1722">
          <cell r="A1722" t="str">
            <v>00002391</v>
          </cell>
          <cell r="B1722" t="str">
            <v xml:space="preserve"> DISJUNTOR TERMOMAGNETICO TRIPOLAR 125A </v>
          </cell>
          <cell r="C1722" t="str">
            <v xml:space="preserve"> UN </v>
          </cell>
          <cell r="D1722">
            <v>203.54</v>
          </cell>
        </row>
        <row r="1723">
          <cell r="A1723" t="str">
            <v>00002374</v>
          </cell>
          <cell r="B1723" t="str">
            <v xml:space="preserve"> DISJUNTOR TERMOMAGNETICO TRIPOLAR 150A/600V, TIPO FXD/35KA SIEMENS OU EQUIV </v>
          </cell>
          <cell r="C1723" t="str">
            <v xml:space="preserve"> UN </v>
          </cell>
          <cell r="D1723">
            <v>366.33</v>
          </cell>
        </row>
        <row r="1724">
          <cell r="A1724" t="str">
            <v>00002387</v>
          </cell>
          <cell r="B1724" t="str">
            <v xml:space="preserve"> DISJUNTOR TERMOMAGNETICO TRIPOLAR 20A </v>
          </cell>
          <cell r="C1724" t="str">
            <v xml:space="preserve"> UN </v>
          </cell>
          <cell r="D1724">
            <v>51.45</v>
          </cell>
        </row>
        <row r="1725">
          <cell r="A1725" t="str">
            <v>00002377</v>
          </cell>
          <cell r="B1725" t="str">
            <v xml:space="preserve"> DISJUNTOR TERMOMAGNETICO TRIPOLAR 200A/600V, TIPO FXD/35KA SIEMENS OU EQUIV </v>
          </cell>
          <cell r="C1725" t="str">
            <v xml:space="preserve"> UN </v>
          </cell>
          <cell r="D1725">
            <v>675.04</v>
          </cell>
        </row>
        <row r="1726">
          <cell r="A1726" t="str">
            <v>00002393</v>
          </cell>
          <cell r="B1726" t="str">
            <v xml:space="preserve"> DISJUNTOR TERMOMAGNETICO TRIPOLAR 250A/600V, TIPO FXD SIEMENS OU EQUIV </v>
          </cell>
          <cell r="C1726" t="str">
            <v xml:space="preserve"> UN </v>
          </cell>
          <cell r="D1726">
            <v>881.83</v>
          </cell>
        </row>
        <row r="1727">
          <cell r="A1727" t="str">
            <v>00002384</v>
          </cell>
          <cell r="B1727" t="str">
            <v xml:space="preserve"> DISJUNTOR TERMOMAGNETICO TRIPOLAR 30A </v>
          </cell>
          <cell r="C1727" t="str">
            <v xml:space="preserve"> UN </v>
          </cell>
          <cell r="D1727">
            <v>51.86</v>
          </cell>
        </row>
        <row r="1728">
          <cell r="A1728" t="str">
            <v>00002378</v>
          </cell>
          <cell r="B1728" t="str">
            <v xml:space="preserve"> DISJUNTOR TERMOMAGNETICO TRIPOLAR 300A/600V, TIPO JXD/40KA SIEMENS OU EQUIV </v>
          </cell>
          <cell r="C1728" t="str">
            <v xml:space="preserve"> UN </v>
          </cell>
          <cell r="D1728">
            <v>1027.1099999999999</v>
          </cell>
        </row>
        <row r="1729">
          <cell r="A1729" t="str">
            <v>00002380</v>
          </cell>
          <cell r="B1729" t="str">
            <v xml:space="preserve"> DISJUNTOR TERMOMAGNETICO TRIPOLAR 40A </v>
          </cell>
          <cell r="C1729" t="str">
            <v xml:space="preserve"> UN </v>
          </cell>
          <cell r="D1729">
            <v>51.51</v>
          </cell>
        </row>
        <row r="1730">
          <cell r="A1730" t="str">
            <v>00002379</v>
          </cell>
          <cell r="B1730" t="str">
            <v xml:space="preserve"> DISJUNTOR TERMOMAGNETICO TRIPOLAR 400A/600V, TIPO JXD/40KA SIEMENS OU EQUIV </v>
          </cell>
          <cell r="C1730" t="str">
            <v xml:space="preserve"> UN </v>
          </cell>
          <cell r="D1730">
            <v>1131.72</v>
          </cell>
        </row>
        <row r="1731">
          <cell r="A1731" t="str">
            <v>00002392</v>
          </cell>
          <cell r="B1731" t="str">
            <v xml:space="preserve"> DISJUNTOR TERMOMAGNETICO TRIPOLAR 50A </v>
          </cell>
          <cell r="C1731" t="str">
            <v xml:space="preserve"> UN </v>
          </cell>
          <cell r="D1731">
            <v>51.45</v>
          </cell>
        </row>
        <row r="1732">
          <cell r="A1732" t="str">
            <v>00002376</v>
          </cell>
          <cell r="B1732" t="str">
            <v xml:space="preserve"> DISJUNTOR TERMOMAGNETICO TRIPOLAR 600A/600V, TIPO LXD/40KA SIEMENS OU EQUIV </v>
          </cell>
          <cell r="C1732" t="str">
            <v xml:space="preserve"> UN </v>
          </cell>
          <cell r="D1732">
            <v>2557.62</v>
          </cell>
        </row>
        <row r="1733">
          <cell r="A1733" t="str">
            <v>00002381</v>
          </cell>
          <cell r="B1733" t="str">
            <v xml:space="preserve"> DISJUNTOR TERMOMAGNETICO TRIPOLAR 70A </v>
          </cell>
          <cell r="C1733" t="str">
            <v xml:space="preserve"> UN </v>
          </cell>
          <cell r="D1733">
            <v>74.09</v>
          </cell>
        </row>
        <row r="1734">
          <cell r="A1734" t="str">
            <v>00002394</v>
          </cell>
          <cell r="B1734" t="str">
            <v xml:space="preserve"> DISJUNTOR TERMOMAGNETICO TRIPOLAR 800A/600V, TIPO LMXD SIEMENS OU EQUIV </v>
          </cell>
          <cell r="C1734" t="str">
            <v xml:space="preserve"> UN </v>
          </cell>
          <cell r="D1734">
            <v>4094.38</v>
          </cell>
        </row>
        <row r="1735">
          <cell r="A1735" t="str">
            <v>00002372</v>
          </cell>
          <cell r="B1735" t="str">
            <v xml:space="preserve"> DISJUNTOR TERMOMAGNETICO TRIPOLAR 90A </v>
          </cell>
          <cell r="C1735" t="str">
            <v xml:space="preserve"> UN </v>
          </cell>
          <cell r="D1735">
            <v>73.14</v>
          </cell>
        </row>
        <row r="1736">
          <cell r="A1736" t="str">
            <v>00014557</v>
          </cell>
          <cell r="B1736" t="str">
            <v xml:space="preserve"> DISJUNTOR TRIFASICO 70A, 10KA (220V) </v>
          </cell>
          <cell r="C1736" t="str">
            <v xml:space="preserve"> UN </v>
          </cell>
          <cell r="D1736">
            <v>62.31</v>
          </cell>
        </row>
        <row r="1737">
          <cell r="A1737" t="str">
            <v>00002368</v>
          </cell>
          <cell r="B1737" t="str">
            <v xml:space="preserve"> DISJUNTOR TRIPOLAR PEQ VOL OLEO P/ INST ABRIGADA, CLASSE TENSAO 15KV CN 630A, LCC= 14,7KA, POT. </v>
          </cell>
          <cell r="C1737" t="str">
            <v xml:space="preserve"> UN </v>
          </cell>
          <cell r="D1737">
            <v>16057</v>
          </cell>
        </row>
        <row r="1738">
          <cell r="A1738" t="str">
            <v>00026039</v>
          </cell>
          <cell r="B1738" t="str">
            <v xml:space="preserve"> DISTRIBUIDOR DE AGREGADOS AUTOPROPELIDO ROMANELLI DAR 5000 , CAP 3 M3, A DIESEL, 6 CC, 140 CV, OU </v>
          </cell>
          <cell r="C1738" t="str">
            <v xml:space="preserve"> UN </v>
          </cell>
          <cell r="D1738">
            <v>655475.52</v>
          </cell>
        </row>
        <row r="1739">
          <cell r="A1739" t="str">
            <v>00002758</v>
          </cell>
          <cell r="B1739" t="str">
            <v xml:space="preserve"> DISTRIBUIDOR DE ASFALTO C/ TANQUE ISOLADO 6000 L C/ 2 MACARICOS, ESPARGIDOR C/ LARGURA 3,66M, BICOS </v>
          </cell>
          <cell r="C1739" t="str">
            <v xml:space="preserve"> H </v>
          </cell>
          <cell r="D1739">
            <v>92.8</v>
          </cell>
        </row>
        <row r="1740">
          <cell r="A1740" t="str">
            <v>00020220</v>
          </cell>
          <cell r="B1740" t="str">
            <v xml:space="preserve"> DISTRIBUIDOR DE ASFALTO, CIFALI(TEREX), MOD HE-C, C/ TANQUE 6000 L, MOTOR DIESEL 9,2 HP, A SER </v>
          </cell>
          <cell r="C1740" t="str">
            <v xml:space="preserve"> UN </v>
          </cell>
          <cell r="D1740">
            <v>164487.12</v>
          </cell>
        </row>
        <row r="1741">
          <cell r="A1741" t="str">
            <v>00002403</v>
          </cell>
          <cell r="B1741" t="str">
            <v xml:space="preserve"> DISTRIBUIDOR DE ASFALTO, CONSMAQ, MOD DA, A SER MONTADO SOBRE CAMINHÃO, C/ TANQUE ISOLADO 6 M3, </v>
          </cell>
          <cell r="C1741" t="str">
            <v xml:space="preserve"> UN </v>
          </cell>
          <cell r="D1741">
            <v>198240</v>
          </cell>
        </row>
        <row r="1742">
          <cell r="A1742" t="str">
            <v>00026040</v>
          </cell>
          <cell r="B1742" t="str">
            <v xml:space="preserve"> DISTRIBUIDOR DE ASFALTO, MOTOR DIESEL 10 CV , C/ TANQUE 5000 L, A SER MONTADO SOBRE CAMINHÃO </v>
          </cell>
          <cell r="C1742" t="str">
            <v xml:space="preserve"> UN </v>
          </cell>
          <cell r="D1742">
            <v>170016</v>
          </cell>
        </row>
        <row r="1743">
          <cell r="A1743" t="str">
            <v>00013604</v>
          </cell>
          <cell r="B1743" t="str">
            <v xml:space="preserve"> DISTRIBUIDOR DE BETUME, FERLEX/ERISA, MOD. DB-6,0, CAPACIDADE 6000 L, ESPARGIMENTO SOB PRESSÃO, A </v>
          </cell>
          <cell r="C1743" t="str">
            <v xml:space="preserve"> UN </v>
          </cell>
          <cell r="D1743">
            <v>213696</v>
          </cell>
        </row>
        <row r="1744">
          <cell r="A1744" t="str">
            <v>00002401</v>
          </cell>
          <cell r="B1744" t="str">
            <v xml:space="preserve"> DISTRIBUIDOR OU ESPALHADOR DE AGREGADO TIPO DOSADOR, C/ 4 PNEUS REBOCÁVEL C/ LARGURA 3,66 M </v>
          </cell>
          <cell r="C1744" t="str">
            <v xml:space="preserve"> UN </v>
          </cell>
          <cell r="D1744">
            <v>54096</v>
          </cell>
        </row>
        <row r="1745">
          <cell r="A1745" t="str">
            <v>00002414</v>
          </cell>
          <cell r="B1745" t="str">
            <v xml:space="preserve"> DIVISORIA (N2) PAINEL/VIDRO - PAINEL C/ MSO/COMEIA E=35MM - MONTANTE/RODAPE DUPLO ACO GALV PINTADO </v>
          </cell>
          <cell r="C1745" t="str">
            <v xml:space="preserve"> M2 </v>
          </cell>
          <cell r="D1745">
            <v>101.57</v>
          </cell>
        </row>
        <row r="1746">
          <cell r="A1746" t="str">
            <v>00002413</v>
          </cell>
          <cell r="B1746" t="str">
            <v xml:space="preserve"> DIVISORIA (N2) PAINEL/VIDRO - PAINEL C/ MSO/COMEIA E=35MM - PERFIS SIMPLES ACO GALV PINTADO - </v>
          </cell>
          <cell r="C1746" t="str">
            <v xml:space="preserve"> M2 </v>
          </cell>
          <cell r="D1746">
            <v>97.71</v>
          </cell>
        </row>
        <row r="1747">
          <cell r="A1747" t="str">
            <v>00002405</v>
          </cell>
          <cell r="B1747" t="str">
            <v xml:space="preserve"> DIVISORIA (N2) PAINEL/VIDRO - PAINEL MSO/COMEIA E=35MM - MONTANTE/RODAPE DUPLO ALUMINIO ANOD NAT - </v>
          </cell>
          <cell r="C1747" t="str">
            <v xml:space="preserve"> M2 </v>
          </cell>
          <cell r="D1747">
            <v>113.73</v>
          </cell>
        </row>
        <row r="1748">
          <cell r="A1748" t="str">
            <v>00013361</v>
          </cell>
          <cell r="B1748" t="str">
            <v xml:space="preserve"> DIVISORIA (N2) PAINEL/VIDRO - PAINEL MSO/COMEIA E=35MM - PERFIS SIMPLES ALUMINIO ANOD NAT - COLOCADA </v>
          </cell>
          <cell r="C1748" t="str">
            <v xml:space="preserve"> M2 </v>
          </cell>
          <cell r="D1748">
            <v>95.14</v>
          </cell>
        </row>
        <row r="1749">
          <cell r="A1749" t="str">
            <v>00002408</v>
          </cell>
          <cell r="B1749" t="str">
            <v xml:space="preserve"> DIVISORIA (N2) PAINEL/VIDRO - PAINEL MSO/COMEIA E=50MM - MONTANTE SIMPLIFICADO E DEMAIS PERFIS ACO </v>
          </cell>
          <cell r="C1749" t="str">
            <v xml:space="preserve"> M2 </v>
          </cell>
          <cell r="D1749">
            <v>97.71</v>
          </cell>
        </row>
        <row r="1750">
          <cell r="A1750" t="str">
            <v>00011984</v>
          </cell>
          <cell r="B1750" t="str">
            <v xml:space="preserve"> DIVISORIA (N2) PAINEL/VIDRO - PAINEL VERMICULITA E=35MM - MONTANTE/RODAPE DUPLO ACO GALV PINTADO - </v>
          </cell>
          <cell r="C1750" t="str">
            <v xml:space="preserve"> M2 </v>
          </cell>
          <cell r="D1750">
            <v>218.57</v>
          </cell>
        </row>
        <row r="1751">
          <cell r="A1751" t="str">
            <v>00011987</v>
          </cell>
          <cell r="B1751" t="str">
            <v xml:space="preserve"> DIVISORIA (N2) PAINEL/VIDRO - PAINEL VERMICULITA E=35MM - PERFIS SIMPLES ALUMINIO ANOD NATURAL - </v>
          </cell>
          <cell r="C1751" t="str">
            <v xml:space="preserve"> M2 </v>
          </cell>
          <cell r="D1751">
            <v>254.57</v>
          </cell>
        </row>
        <row r="1752">
          <cell r="A1752" t="str">
            <v>00002416</v>
          </cell>
          <cell r="B1752" t="str">
            <v xml:space="preserve"> DIVISORIA (N3) PAINEL/VIDRO/PAINEL MSO/COMEIA E=35MM - MONTANTE/RODAPE DUPLO ACO GALV PINTADO - </v>
          </cell>
          <cell r="C1752" t="str">
            <v xml:space="preserve"> M2 </v>
          </cell>
          <cell r="D1752">
            <v>112.63</v>
          </cell>
        </row>
        <row r="1753">
          <cell r="A1753" t="str">
            <v>00002412</v>
          </cell>
          <cell r="B1753" t="str">
            <v xml:space="preserve"> DIVISORIA (N3) PAINEL/VIDRO/PAINEL MSO/COMEIA E=35MM - MONTANTE/RODAPE DUPLO ALUMINIO ANOD NAT - </v>
          </cell>
          <cell r="C1753" t="str">
            <v xml:space="preserve"> M2 </v>
          </cell>
          <cell r="D1753">
            <v>108.77</v>
          </cell>
        </row>
        <row r="1754">
          <cell r="A1754" t="str">
            <v>00002411</v>
          </cell>
          <cell r="B1754" t="str">
            <v xml:space="preserve"> DIVISORIA (N3) PAINEL/VIDRO/PAINEL MSO/COMEIA E=35MM - PERFIS SIMPLES ACO GALV PINTADO - COLOCADA </v>
          </cell>
          <cell r="C1754" t="str">
            <v xml:space="preserve"> M2 </v>
          </cell>
          <cell r="D1754">
            <v>95.14</v>
          </cell>
        </row>
        <row r="1755">
          <cell r="A1755" t="str">
            <v>00002406</v>
          </cell>
          <cell r="B1755" t="str">
            <v xml:space="preserve"> DIVISORIA (N3) PAINEL/VIDRO/PAINEL MSO/COMEIA E=35MM - PERFIS SIMPLES ALUMINIO ANOD NAT - COLOCADA </v>
          </cell>
          <cell r="C1755" t="str">
            <v xml:space="preserve"> M2 </v>
          </cell>
          <cell r="D1755">
            <v>92.57</v>
          </cell>
        </row>
        <row r="1756">
          <cell r="A1756" t="str">
            <v>00002409</v>
          </cell>
          <cell r="B1756" t="str">
            <v xml:space="preserve"> DIVISORIA (N3) PAINEL/VIDRO/PAINEL MSO/COMEIA E=50MM - MONTANTE SIMPLIFICADO E DEMAIS PERFIS ACO </v>
          </cell>
          <cell r="C1756" t="str">
            <v xml:space="preserve"> M2 </v>
          </cell>
          <cell r="D1756">
            <v>114.17</v>
          </cell>
        </row>
        <row r="1757">
          <cell r="A1757" t="str">
            <v>00010571</v>
          </cell>
          <cell r="B1757" t="str">
            <v xml:space="preserve"> DIVISORIA (N3) PAINEL/VIDRO/PAINEL VERMICULITA E=35MM - MONTANTE/RODAPE DUPLO ALUMINIO ANOD </v>
          </cell>
          <cell r="C1757" t="str">
            <v xml:space="preserve"> M2 </v>
          </cell>
          <cell r="D1757">
            <v>226.29</v>
          </cell>
        </row>
        <row r="1758">
          <cell r="A1758" t="str">
            <v>00011985</v>
          </cell>
          <cell r="B1758" t="str">
            <v xml:space="preserve"> DIVISORIA (N3) PAINEL/VIDRO/PAINEL VERMICULITA E=35MM - MONTANTE/RODAPE PERFIL DUPLO ACO GALV </v>
          </cell>
          <cell r="C1758" t="str">
            <v xml:space="preserve"> M2 </v>
          </cell>
          <cell r="D1758">
            <v>218.57</v>
          </cell>
        </row>
        <row r="1759">
          <cell r="A1759" t="str">
            <v>00002410</v>
          </cell>
          <cell r="B1759" t="str">
            <v xml:space="preserve"> DIVISORIA CEGA (N1) - PAINEL MSO/COMEIA E=35MM - MONTANTE/RODAPE DUPLO ACO GALV PINTADO - </v>
          </cell>
          <cell r="C1759" t="str">
            <v xml:space="preserve"> M2 </v>
          </cell>
          <cell r="D1759">
            <v>96.43</v>
          </cell>
        </row>
        <row r="1760">
          <cell r="A1760" t="str">
            <v>00002407</v>
          </cell>
          <cell r="B1760" t="str">
            <v xml:space="preserve"> DIVISORIA CEGA (N1) - PAINEL MSO/COMEIA E=35MM - MONTANTE/RODAPE DUPLO ALUMINIO ANOD COR - </v>
          </cell>
          <cell r="C1760" t="str">
            <v xml:space="preserve"> M2 </v>
          </cell>
          <cell r="D1760">
            <v>92.57</v>
          </cell>
        </row>
        <row r="1761">
          <cell r="A1761" t="str">
            <v>00002417</v>
          </cell>
          <cell r="B1761" t="str">
            <v xml:space="preserve"> DIVISORIA CEGA (N1) - PAINEL MSO/COMEIA E=35MM - MONTANTE/RODAPE DUPLO ALUMINIO ANOD NAT - </v>
          </cell>
          <cell r="C1761" t="str">
            <v xml:space="preserve"> M2 </v>
          </cell>
          <cell r="D1761">
            <v>102.86</v>
          </cell>
        </row>
        <row r="1762">
          <cell r="A1762" t="str">
            <v>00002415</v>
          </cell>
          <cell r="B1762" t="str">
            <v xml:space="preserve"> DIVISORIA CEGA (N1) - PAINEL MSO/COMEIA E=35MM - PERFIS SIMPLES ACO GALV PINTADO - COLOCADA </v>
          </cell>
          <cell r="C1762" t="str">
            <v xml:space="preserve"> M2 </v>
          </cell>
          <cell r="D1762">
            <v>82.29</v>
          </cell>
        </row>
        <row r="1763">
          <cell r="A1763" t="str">
            <v>00013360</v>
          </cell>
          <cell r="B1763" t="str">
            <v xml:space="preserve"> DIVISORIA CEGA (N1) - PAINEL MSO/COMEIA E=35MM - PERFIS SIMPLES ALUMINIO ANOD NAT - COLOCADA </v>
          </cell>
          <cell r="C1763" t="str">
            <v xml:space="preserve"> M2 </v>
          </cell>
          <cell r="D1763">
            <v>82.29</v>
          </cell>
        </row>
        <row r="1764">
          <cell r="A1764" t="str">
            <v>00002404</v>
          </cell>
          <cell r="B1764" t="str">
            <v xml:space="preserve"> DIVISORIA CEGA (N1) - PAINEL MSO/COMEIA E=50MM - MONTANTE SIMPLIFICADO E DEMAIS PERFIS ACO GALV </v>
          </cell>
          <cell r="C1764" t="str">
            <v xml:space="preserve"> M2 </v>
          </cell>
          <cell r="D1764">
            <v>90</v>
          </cell>
        </row>
        <row r="1765">
          <cell r="A1765" t="str">
            <v>00011983</v>
          </cell>
          <cell r="B1765" t="str">
            <v xml:space="preserve"> DIVISORIA CEGA (N1) - PAINEL VERMICULITA E=35MM - MONTANTE/RODAPE PERFIS SIMPLES ACO GALV PINTADO - </v>
          </cell>
          <cell r="C1765" t="str">
            <v xml:space="preserve"> M2 </v>
          </cell>
          <cell r="D1765">
            <v>200.57</v>
          </cell>
        </row>
        <row r="1766">
          <cell r="A1766" t="str">
            <v>00011986</v>
          </cell>
          <cell r="B1766" t="str">
            <v xml:space="preserve"> DIVISORIA CEGA (N1) - PAINEL VERMICULITA E=35MM - PERFIS SIMPLES ALUMINIO ANOD NATURAL - COLOCADA </v>
          </cell>
          <cell r="C1766" t="str">
            <v xml:space="preserve"> M2 </v>
          </cell>
          <cell r="D1766">
            <v>244.29</v>
          </cell>
        </row>
        <row r="1767">
          <cell r="A1767" t="str">
            <v>00025976</v>
          </cell>
          <cell r="B1767" t="str">
            <v xml:space="preserve"> DIVISORIA EM GRANITO BRANCO ESP=3CM COM DUAS FACES POLIDAS LEVIGADO </v>
          </cell>
          <cell r="C1767" t="str">
            <v xml:space="preserve"> M2 </v>
          </cell>
          <cell r="D1767">
            <v>427.06</v>
          </cell>
        </row>
        <row r="1768">
          <cell r="A1768" t="str">
            <v>00002418</v>
          </cell>
          <cell r="B1768" t="str">
            <v xml:space="preserve"> DOBRADIÇA DE 3 X 2 1/2 EM LATÃO, COM ACABAMENTO CROMADO, PINO E PARAFUSOS, SEM ANÉIS, PARA </v>
          </cell>
          <cell r="C1768" t="str">
            <v xml:space="preserve"> UN </v>
          </cell>
          <cell r="D1768">
            <v>12.4</v>
          </cell>
        </row>
        <row r="1769">
          <cell r="A1769" t="str">
            <v>00011451</v>
          </cell>
          <cell r="B1769" t="str">
            <v xml:space="preserve"> DOBRADICA "VAI-E-VEM LATAO POLIDO 3" </v>
          </cell>
          <cell r="C1769" t="str">
            <v xml:space="preserve"> UN </v>
          </cell>
          <cell r="D1769">
            <v>56.91</v>
          </cell>
        </row>
        <row r="1770">
          <cell r="A1770" t="str">
            <v>00002426</v>
          </cell>
          <cell r="B1770" t="str">
            <v xml:space="preserve"> DOBRADICA ACO ZINCADO 3 X 3 1/2" COM ANEIS </v>
          </cell>
          <cell r="C1770" t="str">
            <v xml:space="preserve"> UN </v>
          </cell>
          <cell r="D1770">
            <v>9.1</v>
          </cell>
        </row>
        <row r="1771">
          <cell r="A1771" t="str">
            <v>00002425</v>
          </cell>
          <cell r="B1771" t="str">
            <v xml:space="preserve"> DOBRADICA ACO ZINCADO 3 X 3" SEM ANEIS </v>
          </cell>
          <cell r="C1771" t="str">
            <v xml:space="preserve"> UN </v>
          </cell>
          <cell r="D1771">
            <v>6.74</v>
          </cell>
        </row>
        <row r="1772">
          <cell r="A1772" t="str">
            <v>00021097</v>
          </cell>
          <cell r="B1772" t="str">
            <v xml:space="preserve"> DOBRADICA FERRO CROMADO 3 X 2 1/2" COM ANEIS </v>
          </cell>
          <cell r="C1772" t="str">
            <v xml:space="preserve"> UN </v>
          </cell>
          <cell r="D1772">
            <v>8.9600000000000009</v>
          </cell>
        </row>
        <row r="1773">
          <cell r="A1773" t="str">
            <v>00002433</v>
          </cell>
          <cell r="B1773" t="str">
            <v xml:space="preserve"> DOBRADICA FERRO CROMADO 3 X 2 1/2" SEM ANEIS </v>
          </cell>
          <cell r="C1773" t="str">
            <v xml:space="preserve"> UN </v>
          </cell>
          <cell r="D1773">
            <v>5.27</v>
          </cell>
        </row>
        <row r="1774">
          <cell r="A1774" t="str">
            <v>00002432</v>
          </cell>
          <cell r="B1774" t="str">
            <v xml:space="preserve"> DOBRADICA FERRO CROMADO 3 X 3 1/2" COM ANEIS </v>
          </cell>
          <cell r="C1774" t="str">
            <v xml:space="preserve"> UN </v>
          </cell>
          <cell r="D1774">
            <v>8.61</v>
          </cell>
        </row>
        <row r="1775">
          <cell r="A1775" t="str">
            <v>00021095</v>
          </cell>
          <cell r="B1775" t="str">
            <v xml:space="preserve"> DOBRADICA FERRO CROMADO 3 X 3" COM ANEIS </v>
          </cell>
          <cell r="C1775" t="str">
            <v xml:space="preserve"> UN </v>
          </cell>
          <cell r="D1775">
            <v>9.1300000000000008</v>
          </cell>
        </row>
        <row r="1776">
          <cell r="A1776" t="str">
            <v>00002420</v>
          </cell>
          <cell r="B1776" t="str">
            <v xml:space="preserve"> DOBRADICA FERRO CROMADO 3 X 3" SEM ANEIS </v>
          </cell>
          <cell r="C1776" t="str">
            <v xml:space="preserve"> UN </v>
          </cell>
          <cell r="D1776">
            <v>6.67</v>
          </cell>
        </row>
        <row r="1777">
          <cell r="A1777" t="str">
            <v>00002421</v>
          </cell>
          <cell r="B1777" t="str">
            <v xml:space="preserve"> DOBRADICA FERRO CROMADO 4 X 3 1/2" COM ANEIS </v>
          </cell>
          <cell r="C1777" t="str">
            <v xml:space="preserve"> UN </v>
          </cell>
          <cell r="D1777">
            <v>14.75</v>
          </cell>
        </row>
        <row r="1778">
          <cell r="A1778" t="str">
            <v>00021098</v>
          </cell>
          <cell r="B1778" t="str">
            <v xml:space="preserve"> DOBRADICA FERRO GALV 1 3/4 X 2" COM ANEIS </v>
          </cell>
          <cell r="C1778" t="str">
            <v xml:space="preserve"> UN </v>
          </cell>
          <cell r="D1778">
            <v>8.61</v>
          </cell>
        </row>
        <row r="1779">
          <cell r="A1779" t="str">
            <v>00011439</v>
          </cell>
          <cell r="B1779" t="str">
            <v xml:space="preserve"> DOBRADICA FERRO GALV 1 3/4 X 2" SEM ANEIS </v>
          </cell>
          <cell r="C1779" t="str">
            <v xml:space="preserve"> UN </v>
          </cell>
          <cell r="D1779">
            <v>1.58</v>
          </cell>
        </row>
        <row r="1780">
          <cell r="A1780" t="str">
            <v>00021094</v>
          </cell>
          <cell r="B1780" t="str">
            <v xml:space="preserve"> DOBRADICA FERRO GALV 3 X 2 1/2" COM ANEIS </v>
          </cell>
          <cell r="C1780" t="str">
            <v xml:space="preserve"> UN </v>
          </cell>
          <cell r="D1780">
            <v>5.3</v>
          </cell>
        </row>
        <row r="1781">
          <cell r="A1781" t="str">
            <v>00011440</v>
          </cell>
          <cell r="B1781" t="str">
            <v xml:space="preserve"> DOBRADICA FERRO GALV 3 X 3" SEM ANEIS </v>
          </cell>
          <cell r="C1781" t="str">
            <v xml:space="preserve"> UN </v>
          </cell>
          <cell r="D1781">
            <v>5.27</v>
          </cell>
        </row>
        <row r="1782">
          <cell r="A1782" t="str">
            <v>00011441</v>
          </cell>
          <cell r="B1782" t="str">
            <v xml:space="preserve"> DOBRADICA FERRO GALV 4 X 3" COM ANEIS </v>
          </cell>
          <cell r="C1782" t="str">
            <v xml:space="preserve"> UN </v>
          </cell>
          <cell r="D1782">
            <v>5.9</v>
          </cell>
        </row>
        <row r="1783">
          <cell r="A1783" t="str">
            <v>00020239</v>
          </cell>
          <cell r="B1783" t="str">
            <v xml:space="preserve"> DOBRADICA FERRO POLIDO OU GALV 2 X 2.1/2" E=1,2MM PINO SOLTO OU REVERSIVEL SEM ANEIS </v>
          </cell>
          <cell r="C1783" t="str">
            <v xml:space="preserve"> UN </v>
          </cell>
          <cell r="D1783">
            <v>8.25</v>
          </cell>
        </row>
        <row r="1784">
          <cell r="A1784" t="str">
            <v>00002435</v>
          </cell>
          <cell r="B1784" t="str">
            <v xml:space="preserve"> DOBRADICA FERRO POLIDO OU GALV 3 X 2.1/2" E=1,5MM PINO SOLTO OU REVERSIVEL SEM ANEIS </v>
          </cell>
          <cell r="C1784" t="str">
            <v xml:space="preserve"> UN </v>
          </cell>
          <cell r="D1784">
            <v>4.04</v>
          </cell>
        </row>
        <row r="1785">
          <cell r="A1785" t="str">
            <v>00011443</v>
          </cell>
          <cell r="B1785" t="str">
            <v xml:space="preserve"> DOBRADICA FERRO POLIDO OU GALV 3 X 3" E=2MM PINO SOLTO OU REVERSIVEL SEM ANEIS </v>
          </cell>
          <cell r="C1785" t="str">
            <v xml:space="preserve"> UN </v>
          </cell>
          <cell r="D1785">
            <v>7.97</v>
          </cell>
        </row>
        <row r="1786">
          <cell r="A1786" t="str">
            <v>00002431</v>
          </cell>
          <cell r="B1786" t="str">
            <v xml:space="preserve"> DOBRADICA LATAO CROMADO 2 X 1" SEM ANEIS </v>
          </cell>
          <cell r="C1786" t="str">
            <v xml:space="preserve"> UN </v>
          </cell>
          <cell r="D1786">
            <v>5.62</v>
          </cell>
        </row>
        <row r="1787">
          <cell r="A1787" t="str">
            <v>00021096</v>
          </cell>
          <cell r="B1787" t="str">
            <v xml:space="preserve"> DOBRADICA LATAO CROMADO 2 1/2 X 1 3/8" COM ANEIS </v>
          </cell>
          <cell r="C1787" t="str">
            <v xml:space="preserve"> UN </v>
          </cell>
          <cell r="D1787">
            <v>17.920000000000002</v>
          </cell>
        </row>
        <row r="1788">
          <cell r="A1788" t="str">
            <v>00011445</v>
          </cell>
          <cell r="B1788" t="str">
            <v xml:space="preserve"> DOBRADICA LATAO CROMADO 2 1/2 X 1 3/8" SEM ANEIS </v>
          </cell>
          <cell r="C1788" t="str">
            <v xml:space="preserve"> UN </v>
          </cell>
          <cell r="D1788">
            <v>8.64</v>
          </cell>
        </row>
        <row r="1789">
          <cell r="A1789" t="str">
            <v>00011446</v>
          </cell>
          <cell r="B1789" t="str">
            <v xml:space="preserve"> DOBRADICA LATAO CROMADO 3 X 3 1/2" C/ ANEIS </v>
          </cell>
          <cell r="C1789" t="str">
            <v xml:space="preserve"> UN </v>
          </cell>
          <cell r="D1789">
            <v>23.92</v>
          </cell>
        </row>
        <row r="1790">
          <cell r="A1790" t="str">
            <v>00002419</v>
          </cell>
          <cell r="B1790" t="str">
            <v xml:space="preserve"> DOBRADICA LATAO CROMADO 3 X 3 1/2" SEM ANEIS </v>
          </cell>
          <cell r="C1790" t="str">
            <v xml:space="preserve"> UN </v>
          </cell>
          <cell r="D1790">
            <v>22.17</v>
          </cell>
        </row>
        <row r="1791">
          <cell r="A1791" t="str">
            <v>00011447</v>
          </cell>
          <cell r="B1791" t="str">
            <v xml:space="preserve"> DOBRADICA LATAO CROMADO 3 X 3" C/ ANEIS </v>
          </cell>
          <cell r="C1791" t="str">
            <v xml:space="preserve"> UN </v>
          </cell>
          <cell r="D1791">
            <v>23.11</v>
          </cell>
        </row>
        <row r="1792">
          <cell r="A1792" t="str">
            <v>00002427</v>
          </cell>
          <cell r="B1792" t="str">
            <v xml:space="preserve"> DOBRADICA LATAO CROMADO 3 X 3" SEM ANEIS </v>
          </cell>
          <cell r="C1792" t="str">
            <v xml:space="preserve"> UN </v>
          </cell>
          <cell r="D1792">
            <v>22.66</v>
          </cell>
        </row>
        <row r="1793">
          <cell r="A1793" t="str">
            <v>00002422</v>
          </cell>
          <cell r="B1793" t="str">
            <v xml:space="preserve"> DOBRADICA LATAO CROMADO 4 X 3 1/2" COM ANEIS </v>
          </cell>
          <cell r="C1793" t="str">
            <v xml:space="preserve"> UN </v>
          </cell>
          <cell r="D1793">
            <v>40.36</v>
          </cell>
        </row>
        <row r="1794">
          <cell r="A1794" t="str">
            <v>00002429</v>
          </cell>
          <cell r="B1794" t="str">
            <v xml:space="preserve"> DOBRADICA LATAO LAMINADO 3 1/2 X 3" COM ANEIS </v>
          </cell>
          <cell r="C1794" t="str">
            <v xml:space="preserve"> UN </v>
          </cell>
          <cell r="D1794">
            <v>21.22</v>
          </cell>
        </row>
        <row r="1795">
          <cell r="A1795" t="str">
            <v>00002424</v>
          </cell>
          <cell r="B1795" t="str">
            <v xml:space="preserve"> DOBRADICA LATAO POLIDO 3 1/2 X 3" COM ANEIS </v>
          </cell>
          <cell r="C1795" t="str">
            <v xml:space="preserve"> UN </v>
          </cell>
          <cell r="D1795">
            <v>22.24</v>
          </cell>
        </row>
        <row r="1796">
          <cell r="A1796" t="str">
            <v>00011449</v>
          </cell>
          <cell r="B1796" t="str">
            <v xml:space="preserve"> DOBRADICA TP PIANO FERRO LATONADO 1" X 3M P/ PORTA ARMARIO </v>
          </cell>
          <cell r="C1796" t="str">
            <v xml:space="preserve"> UN </v>
          </cell>
          <cell r="D1796">
            <v>19.32</v>
          </cell>
        </row>
        <row r="1797">
          <cell r="A1797" t="str">
            <v>00011450</v>
          </cell>
          <cell r="B1797" t="str">
            <v xml:space="preserve"> DOBRADICA TP PIANO LATAO POLIDO 1" X 3M P/ PORTA ARMARIO </v>
          </cell>
          <cell r="C1797" t="str">
            <v xml:space="preserve"> UN </v>
          </cell>
          <cell r="D1797">
            <v>38.78</v>
          </cell>
        </row>
        <row r="1798">
          <cell r="A1798" t="str">
            <v>00011116</v>
          </cell>
          <cell r="B1798" t="str">
            <v xml:space="preserve"> DOMUS INDIVIDUAL EM ACRILICO </v>
          </cell>
          <cell r="C1798" t="str">
            <v xml:space="preserve"> UN </v>
          </cell>
          <cell r="D1798">
            <v>641.65</v>
          </cell>
        </row>
        <row r="1799">
          <cell r="A1799" t="str">
            <v>00001370</v>
          </cell>
          <cell r="B1799" t="str">
            <v xml:space="preserve"> DUCHA HIGIENICA COM MANGUEIRA PLASTICA E REGISTRO 1/2 - LINHA POPULAR </v>
          </cell>
          <cell r="C1799" t="str">
            <v xml:space="preserve"> UN </v>
          </cell>
          <cell r="D1799">
            <v>45.45</v>
          </cell>
        </row>
        <row r="1800">
          <cell r="A1800" t="str">
            <v>00013956</v>
          </cell>
          <cell r="B1800" t="str">
            <v xml:space="preserve"> DUMPER PARTIDA ELETRICA E BASCULANTE HIDRAULICO 18HP DIESEL 1000L </v>
          </cell>
          <cell r="C1800" t="str">
            <v xml:space="preserve"> UN </v>
          </cell>
          <cell r="D1800">
            <v>84995.39</v>
          </cell>
        </row>
        <row r="1801">
          <cell r="A1801" t="str">
            <v>00007273</v>
          </cell>
          <cell r="B1801" t="str">
            <v xml:space="preserve"> ELEMENTO VAZADO CERAMICO 7 X 20 X 20CM </v>
          </cell>
          <cell r="C1801" t="str">
            <v xml:space="preserve"> UN </v>
          </cell>
          <cell r="D1801">
            <v>2.02</v>
          </cell>
        </row>
        <row r="1802">
          <cell r="A1802" t="str">
            <v>00007272</v>
          </cell>
          <cell r="B1802" t="str">
            <v xml:space="preserve"> ELEMENTO VAZADO CERAMICO 9 X 20 X 20CM </v>
          </cell>
          <cell r="C1802" t="str">
            <v xml:space="preserve"> UN </v>
          </cell>
          <cell r="D1802">
            <v>2.02</v>
          </cell>
        </row>
        <row r="1803">
          <cell r="A1803" t="str">
            <v>00000664</v>
          </cell>
          <cell r="B1803" t="str">
            <v xml:space="preserve"> ELEMENTO VAZADO CONCRETO TIPO COLMEIA 37 X 39 X 7,0CM </v>
          </cell>
          <cell r="C1803" t="str">
            <v xml:space="preserve"> UN </v>
          </cell>
          <cell r="D1803">
            <v>16.14</v>
          </cell>
        </row>
        <row r="1804">
          <cell r="A1804" t="str">
            <v>00010605</v>
          </cell>
          <cell r="B1804" t="str">
            <v xml:space="preserve"> ELEMENTO VAZADO CONCRETO 10 X 10 X 10CM </v>
          </cell>
          <cell r="C1804" t="str">
            <v xml:space="preserve"> UN </v>
          </cell>
          <cell r="D1804">
            <v>2.48</v>
          </cell>
        </row>
        <row r="1805">
          <cell r="A1805" t="str">
            <v>00010604</v>
          </cell>
          <cell r="B1805" t="str">
            <v xml:space="preserve"> ELEMENTO VAZADO CONCRETO 20 X 10 X 7CM </v>
          </cell>
          <cell r="C1805" t="str">
            <v xml:space="preserve"> UN </v>
          </cell>
          <cell r="D1805">
            <v>4.1900000000000004</v>
          </cell>
        </row>
        <row r="1806">
          <cell r="A1806" t="str">
            <v>00000662</v>
          </cell>
          <cell r="B1806" t="str">
            <v xml:space="preserve"> ELEMENTO VAZADO CONCRETO 20 X 20 X 5CM </v>
          </cell>
          <cell r="C1806" t="str">
            <v xml:space="preserve"> UN </v>
          </cell>
          <cell r="D1806">
            <v>3.41</v>
          </cell>
        </row>
        <row r="1807">
          <cell r="A1807" t="str">
            <v>00000672</v>
          </cell>
          <cell r="B1807" t="str">
            <v xml:space="preserve"> ELEMENTO VAZADO CONCRETO 20 X 20 X 6,5CM </v>
          </cell>
          <cell r="C1807" t="str">
            <v xml:space="preserve"> UN </v>
          </cell>
          <cell r="D1807">
            <v>3.29</v>
          </cell>
        </row>
        <row r="1808">
          <cell r="A1808" t="str">
            <v>00000668</v>
          </cell>
          <cell r="B1808" t="str">
            <v xml:space="preserve"> ELEMENTO VAZADO CONCRETO 29 X 29 X 6CM </v>
          </cell>
          <cell r="C1808" t="str">
            <v xml:space="preserve"> UN </v>
          </cell>
          <cell r="D1808">
            <v>11.76</v>
          </cell>
        </row>
        <row r="1809">
          <cell r="A1809" t="str">
            <v>00010607</v>
          </cell>
          <cell r="B1809" t="str">
            <v xml:space="preserve"> ELEMENTO VAZADO CONCRETO 33 X 11CM - E = 10CM </v>
          </cell>
          <cell r="C1809" t="str">
            <v xml:space="preserve"> UN </v>
          </cell>
          <cell r="D1809">
            <v>4.3600000000000003</v>
          </cell>
        </row>
        <row r="1810">
          <cell r="A1810" t="str">
            <v>00000663</v>
          </cell>
          <cell r="B1810" t="str">
            <v xml:space="preserve"> ELEMENTO VAZADO CONCRETO 40 X 40 X 6CM </v>
          </cell>
          <cell r="C1810" t="str">
            <v xml:space="preserve"> UN </v>
          </cell>
          <cell r="D1810">
            <v>16.18</v>
          </cell>
        </row>
        <row r="1811">
          <cell r="A1811" t="str">
            <v>00000666</v>
          </cell>
          <cell r="B1811" t="str">
            <v xml:space="preserve"> ELEMENTO VAZADO CONCRETO 40 X 40 X 7CM </v>
          </cell>
          <cell r="C1811" t="str">
            <v xml:space="preserve"> UN </v>
          </cell>
          <cell r="D1811">
            <v>15.69</v>
          </cell>
        </row>
        <row r="1812">
          <cell r="A1812" t="str">
            <v>00010577</v>
          </cell>
          <cell r="B1812" t="str">
            <v xml:space="preserve"> ELEMENTO VAZADO CONCRETO 50 X 50 X 5 CM C/ FUROS QUADRADOS </v>
          </cell>
          <cell r="C1812" t="str">
            <v xml:space="preserve"> UN </v>
          </cell>
          <cell r="D1812">
            <v>20.39</v>
          </cell>
        </row>
        <row r="1813">
          <cell r="A1813" t="str">
            <v>00000665</v>
          </cell>
          <cell r="B1813" t="str">
            <v xml:space="preserve"> ELEMENTO VAZADO CONCRETO 50 X 50 X 7CM </v>
          </cell>
          <cell r="C1813" t="str">
            <v xml:space="preserve"> UN </v>
          </cell>
          <cell r="D1813">
            <v>20.39</v>
          </cell>
        </row>
        <row r="1814">
          <cell r="A1814" t="str">
            <v>00010579</v>
          </cell>
          <cell r="B1814" t="str">
            <v xml:space="preserve"> ELEMENTO VAZADO NEO-REX 17-G - 39 X 29 X 10 CM </v>
          </cell>
          <cell r="C1814" t="str">
            <v xml:space="preserve"> UN </v>
          </cell>
          <cell r="D1814">
            <v>8.94</v>
          </cell>
        </row>
        <row r="1815">
          <cell r="A1815" t="str">
            <v>00010603</v>
          </cell>
          <cell r="B1815" t="str">
            <v xml:space="preserve"> ELEMENTO VAZADO NEO-REX 2-A - 26 X 14 X 8 CM </v>
          </cell>
          <cell r="C1815" t="str">
            <v xml:space="preserve"> UN </v>
          </cell>
          <cell r="D1815">
            <v>7.76</v>
          </cell>
        </row>
        <row r="1816">
          <cell r="A1816" t="str">
            <v>00010578</v>
          </cell>
          <cell r="B1816" t="str">
            <v xml:space="preserve"> ELEMENTO VAZADO NEO-REX 22-B - 33 X 33 X 10 CM </v>
          </cell>
          <cell r="C1816" t="str">
            <v xml:space="preserve"> UN </v>
          </cell>
          <cell r="D1816">
            <v>15.27</v>
          </cell>
        </row>
        <row r="1817">
          <cell r="A1817" t="str">
            <v>00010580</v>
          </cell>
          <cell r="B1817" t="str">
            <v xml:space="preserve"> ELEMENTO VAZADO NEO-REX 22-C - 29 X 29 X 06 CM </v>
          </cell>
          <cell r="C1817" t="str">
            <v xml:space="preserve"> UN </v>
          </cell>
          <cell r="D1817">
            <v>8.57</v>
          </cell>
        </row>
        <row r="1818">
          <cell r="A1818" t="str">
            <v>00010582</v>
          </cell>
          <cell r="B1818" t="str">
            <v xml:space="preserve"> ELEMENTO VAZADO NEO-REX 59 - 40 X 10 X 10 CM </v>
          </cell>
          <cell r="C1818" t="str">
            <v xml:space="preserve"> UN </v>
          </cell>
          <cell r="D1818">
            <v>6.67</v>
          </cell>
        </row>
        <row r="1819">
          <cell r="A1819" t="str">
            <v>00010583</v>
          </cell>
          <cell r="B1819" t="str">
            <v xml:space="preserve"> ELEMENTO VAZADO NEO-REX 72-A - 39 X 22 X 15 CM </v>
          </cell>
          <cell r="C1819" t="str">
            <v xml:space="preserve"> UN </v>
          </cell>
          <cell r="D1819">
            <v>10.220000000000001</v>
          </cell>
        </row>
        <row r="1820">
          <cell r="A1820" t="str">
            <v>00000718</v>
          </cell>
          <cell r="B1820" t="str">
            <v xml:space="preserve"> ELEMENTO VAZADO VIDRO INCOLOR 20 X 20 X 6CM </v>
          </cell>
          <cell r="C1820" t="str">
            <v xml:space="preserve"> UN </v>
          </cell>
          <cell r="D1820">
            <v>7.03</v>
          </cell>
        </row>
        <row r="1821">
          <cell r="A1821" t="str">
            <v>00002439</v>
          </cell>
          <cell r="B1821" t="str">
            <v xml:space="preserve"> ELETRICISTA INDUSTRIAL </v>
          </cell>
          <cell r="C1821" t="str">
            <v xml:space="preserve"> H </v>
          </cell>
          <cell r="D1821">
            <v>19.53</v>
          </cell>
        </row>
        <row r="1822">
          <cell r="A1822" t="str">
            <v>00002436</v>
          </cell>
          <cell r="B1822" t="str">
            <v xml:space="preserve"> ELETRICISTA OU OFICIAL ELETRICISTA </v>
          </cell>
          <cell r="C1822" t="str">
            <v xml:space="preserve"> H </v>
          </cell>
          <cell r="D1822">
            <v>12.12</v>
          </cell>
        </row>
        <row r="1823">
          <cell r="A1823" t="str">
            <v>00010998</v>
          </cell>
          <cell r="B1823" t="str">
            <v xml:space="preserve"> ELETRODO AWS E-6010 (0K 22.50; WI 610) D = 4MM ( SOLDA ELETRICA ) </v>
          </cell>
          <cell r="C1823" t="str">
            <v xml:space="preserve"> KG </v>
          </cell>
          <cell r="D1823">
            <v>12.84</v>
          </cell>
        </row>
        <row r="1824">
          <cell r="A1824" t="str">
            <v>00011002</v>
          </cell>
          <cell r="B1824" t="str">
            <v xml:space="preserve"> ELETRODO AWS E-6013 (OK 46.00; WI 613) D = 2,5MM ( SOLDA ELETRICA ) </v>
          </cell>
          <cell r="C1824" t="str">
            <v xml:space="preserve"> KG </v>
          </cell>
          <cell r="D1824">
            <v>13.07</v>
          </cell>
        </row>
        <row r="1825">
          <cell r="A1825" t="str">
            <v>00010999</v>
          </cell>
          <cell r="B1825" t="str">
            <v xml:space="preserve"> ELETRODO AWS E-6013 (OK 46.00; WI 613) D = 4MM ( SOLDA ELETRICA ) </v>
          </cell>
          <cell r="C1825" t="str">
            <v xml:space="preserve"> KG </v>
          </cell>
          <cell r="D1825">
            <v>11.28</v>
          </cell>
        </row>
        <row r="1826">
          <cell r="A1826" t="str">
            <v>00010997</v>
          </cell>
          <cell r="B1826" t="str">
            <v xml:space="preserve"> ELETRODO AWS E-7018 (OK 48.04; WI 718) D=4MM (SOLDA ELETRICA) </v>
          </cell>
          <cell r="C1826" t="str">
            <v xml:space="preserve"> KG </v>
          </cell>
          <cell r="D1826">
            <v>12.42</v>
          </cell>
        </row>
        <row r="1827">
          <cell r="A1827" t="str">
            <v>00002680</v>
          </cell>
          <cell r="B1827" t="str">
            <v xml:space="preserve"> ELETRODUTO DE PVC ROSCÁVEL DE 1 1/2" (38 MM), SEM LUVA </v>
          </cell>
          <cell r="C1827" t="str">
            <v xml:space="preserve"> M </v>
          </cell>
          <cell r="D1827">
            <v>4.4000000000000004</v>
          </cell>
        </row>
        <row r="1828">
          <cell r="A1828" t="str">
            <v>00002684</v>
          </cell>
          <cell r="B1828" t="str">
            <v xml:space="preserve"> ELETRODUTO DE PVC ROSCÁVEL DE 1 1/4" (32 MM), SEM LUVA </v>
          </cell>
          <cell r="C1828" t="str">
            <v xml:space="preserve"> M </v>
          </cell>
          <cell r="D1828">
            <v>3.52</v>
          </cell>
        </row>
        <row r="1829">
          <cell r="A1829" t="str">
            <v>00002673</v>
          </cell>
          <cell r="B1829" t="str">
            <v xml:space="preserve"> ELETRODUTO DE PVC ROSCÁVEL DE 1/2" (12,7 MM), SEM LUVA </v>
          </cell>
          <cell r="C1829" t="str">
            <v xml:space="preserve"> M </v>
          </cell>
          <cell r="D1829">
            <v>1.1499999999999999</v>
          </cell>
        </row>
        <row r="1830">
          <cell r="A1830" t="str">
            <v>00002685</v>
          </cell>
          <cell r="B1830" t="str">
            <v xml:space="preserve"> ELETRODUTO DE PVC ROSCÁVEL DE 1" (25 MM), SEM LUVA </v>
          </cell>
          <cell r="C1830" t="str">
            <v xml:space="preserve"> M </v>
          </cell>
          <cell r="D1830">
            <v>2.38</v>
          </cell>
        </row>
        <row r="1831">
          <cell r="A1831" t="str">
            <v>00002682</v>
          </cell>
          <cell r="B1831" t="str">
            <v xml:space="preserve"> ELETRODUTO DE PVC ROSCÁVEL DE 2 1/2" (63 MM), SEM LUVA </v>
          </cell>
          <cell r="C1831" t="str">
            <v xml:space="preserve"> M </v>
          </cell>
          <cell r="D1831">
            <v>11.32</v>
          </cell>
        </row>
        <row r="1832">
          <cell r="A1832" t="str">
            <v>00002681</v>
          </cell>
          <cell r="B1832" t="str">
            <v xml:space="preserve"> ELETRODUTO DE PVC ROSCÁVEL DE 2" (50 MM), SEM LUVA </v>
          </cell>
          <cell r="C1832" t="str">
            <v xml:space="preserve"> M </v>
          </cell>
          <cell r="D1832">
            <v>5.66</v>
          </cell>
        </row>
        <row r="1833">
          <cell r="A1833" t="str">
            <v>00002674</v>
          </cell>
          <cell r="B1833" t="str">
            <v xml:space="preserve"> ELETRODUTO DE PVC ROSCÁVEL DE 3/4" (19 MM), SEM LUVA </v>
          </cell>
          <cell r="C1833" t="str">
            <v xml:space="preserve"> M </v>
          </cell>
          <cell r="D1833">
            <v>1.57</v>
          </cell>
        </row>
        <row r="1834">
          <cell r="A1834" t="str">
            <v>00002686</v>
          </cell>
          <cell r="B1834" t="str">
            <v xml:space="preserve"> ELETRODUTO DE PVC ROSCÁVEL DE 3" (76 MM), SEM LUVA </v>
          </cell>
          <cell r="C1834" t="str">
            <v xml:space="preserve"> M </v>
          </cell>
          <cell r="D1834">
            <v>14.31</v>
          </cell>
        </row>
        <row r="1835">
          <cell r="A1835" t="str">
            <v>00002683</v>
          </cell>
          <cell r="B1835" t="str">
            <v xml:space="preserve"> ELETRODUTO DE PVC ROSCÁVEL DE 4" (101 MM), SEM LUVA </v>
          </cell>
          <cell r="C1835" t="str">
            <v xml:space="preserve"> M </v>
          </cell>
          <cell r="D1835">
            <v>21.8</v>
          </cell>
        </row>
        <row r="1836">
          <cell r="A1836" t="str">
            <v>00002448</v>
          </cell>
          <cell r="B1836" t="str">
            <v xml:space="preserve"> ELETRODUTO FERRO ESMALTADO LEVE ESP. PAREDE 0,75MM - 1" </v>
          </cell>
          <cell r="C1836" t="str">
            <v xml:space="preserve"> M </v>
          </cell>
          <cell r="D1836">
            <v>6.84</v>
          </cell>
        </row>
        <row r="1837">
          <cell r="A1837" t="str">
            <v>00002440</v>
          </cell>
          <cell r="B1837" t="str">
            <v xml:space="preserve"> ELETRODUTO FERRO ESMALTADO LEVE ESP. PAREDE 0,75MM - 3/4" </v>
          </cell>
          <cell r="C1837" t="str">
            <v xml:space="preserve"> M </v>
          </cell>
          <cell r="D1837">
            <v>5.6</v>
          </cell>
        </row>
        <row r="1838">
          <cell r="A1838" t="str">
            <v>00002453</v>
          </cell>
          <cell r="B1838" t="str">
            <v xml:space="preserve"> ELETRODUTO FERRO ESMALTADO LEVE ESP. PAREDE 0,75MM -1/2" </v>
          </cell>
          <cell r="C1838" t="str">
            <v xml:space="preserve"> M </v>
          </cell>
          <cell r="D1838">
            <v>4.45</v>
          </cell>
        </row>
        <row r="1839">
          <cell r="A1839" t="str">
            <v>00002449</v>
          </cell>
          <cell r="B1839" t="str">
            <v xml:space="preserve"> ELETRODUTO FERRO ESMALTADO PESADO ESP. PAREDE 1,52MM - 1.1/2" </v>
          </cell>
          <cell r="C1839" t="str">
            <v xml:space="preserve"> M </v>
          </cell>
          <cell r="D1839">
            <v>12.6</v>
          </cell>
        </row>
        <row r="1840">
          <cell r="A1840" t="str">
            <v>00002447</v>
          </cell>
          <cell r="B1840" t="str">
            <v xml:space="preserve"> ELETRODUTO FERRO ESMALTADO PESADO ESP. PAREDE 1,52MM - 2" </v>
          </cell>
          <cell r="C1840" t="str">
            <v xml:space="preserve"> M </v>
          </cell>
          <cell r="D1840">
            <v>16.84</v>
          </cell>
        </row>
        <row r="1841">
          <cell r="A1841" t="str">
            <v>00002450</v>
          </cell>
          <cell r="B1841" t="str">
            <v xml:space="preserve"> ELETRODUTO FERRO ESMALTADO PESADO ESP. PAREDE 2,25MM - 2.1/2" </v>
          </cell>
          <cell r="C1841" t="str">
            <v xml:space="preserve"> M </v>
          </cell>
          <cell r="D1841">
            <v>26.52</v>
          </cell>
        </row>
        <row r="1842">
          <cell r="A1842" t="str">
            <v>00002452</v>
          </cell>
          <cell r="B1842" t="str">
            <v xml:space="preserve"> ELETRODUTO FERRO ESMALTADO PESADO ESP. PAREDE 2,25MM - 3" </v>
          </cell>
          <cell r="C1842" t="str">
            <v xml:space="preserve"> M </v>
          </cell>
          <cell r="D1842">
            <v>34.93</v>
          </cell>
        </row>
        <row r="1843">
          <cell r="A1843" t="str">
            <v>00002451</v>
          </cell>
          <cell r="B1843" t="str">
            <v xml:space="preserve"> ELETRODUTO FERRO ESMALTADO PESADO ESP. PAREDE 2,25MM - 4" </v>
          </cell>
          <cell r="C1843" t="str">
            <v xml:space="preserve"> M </v>
          </cell>
          <cell r="D1843">
            <v>45.98</v>
          </cell>
        </row>
        <row r="1844">
          <cell r="A1844" t="str">
            <v>00002454</v>
          </cell>
          <cell r="B1844" t="str">
            <v xml:space="preserve"> ELETRODUTO FERRO ESMALTADO SEMI-PESADO ESP. PAREDE 1,20MM - 1.1/4" </v>
          </cell>
          <cell r="C1844" t="str">
            <v xml:space="preserve"> M </v>
          </cell>
          <cell r="D1844">
            <v>11.36</v>
          </cell>
        </row>
        <row r="1845">
          <cell r="A1845" t="str">
            <v>00021136</v>
          </cell>
          <cell r="B1845" t="str">
            <v xml:space="preserve"> ELETRODUTO FERRO GALV OU ZINCADO ELETROLIT LEVE PAREDE 0,90MM - 1" NBR 13057 </v>
          </cell>
          <cell r="C1845" t="str">
            <v xml:space="preserve"> M </v>
          </cell>
          <cell r="D1845">
            <v>7.23</v>
          </cell>
        </row>
        <row r="1846">
          <cell r="A1846" t="str">
            <v>00021129</v>
          </cell>
          <cell r="B1846" t="str">
            <v xml:space="preserve"> ELETRODUTO FERRO GALV OU ZINCADO ELETROLIT LEVE PAREDE 0,90MM - 1/2" NBR 13057 </v>
          </cell>
          <cell r="C1846" t="str">
            <v xml:space="preserve"> M </v>
          </cell>
          <cell r="D1846">
            <v>4.74</v>
          </cell>
        </row>
        <row r="1847">
          <cell r="A1847" t="str">
            <v>00021128</v>
          </cell>
          <cell r="B1847" t="str">
            <v xml:space="preserve"> ELETRODUTO FERRO GALV OU ZINCADO ELETROLIT LEVE PAREDE 0,90MM - 3/4" NBR 13057 </v>
          </cell>
          <cell r="C1847" t="str">
            <v xml:space="preserve"> M </v>
          </cell>
          <cell r="D1847">
            <v>6.15</v>
          </cell>
        </row>
        <row r="1848">
          <cell r="A1848" t="str">
            <v>00021132</v>
          </cell>
          <cell r="B1848" t="str">
            <v xml:space="preserve"> ELETRODUTO FERRO GALV OU ZINCADO ELETROLIT PESADO PAREDE 2,25MM - 4" NBR 13057 </v>
          </cell>
          <cell r="C1848" t="str">
            <v xml:space="preserve"> M </v>
          </cell>
          <cell r="D1848">
            <v>45.47</v>
          </cell>
        </row>
        <row r="1849">
          <cell r="A1849" t="str">
            <v>00021130</v>
          </cell>
          <cell r="B1849" t="str">
            <v xml:space="preserve"> ELETRODUTO FERRO GALV OU ZINCADO ELETROLIT SEMI-PESADO PAREDE 1,20MM - 1.1/2" NBR 13057 </v>
          </cell>
          <cell r="C1849" t="str">
            <v xml:space="preserve"> M </v>
          </cell>
          <cell r="D1849">
            <v>14.86</v>
          </cell>
        </row>
        <row r="1850">
          <cell r="A1850" t="str">
            <v>00021135</v>
          </cell>
          <cell r="B1850" t="str">
            <v xml:space="preserve"> ELETRODUTO FERRO GALV OU ZINCADO ELETROLIT SEMI-PESADO PAREDE 1,20MM - 1.1/4" NBR 13057 </v>
          </cell>
          <cell r="C1850" t="str">
            <v xml:space="preserve"> M </v>
          </cell>
          <cell r="D1850">
            <v>10.81</v>
          </cell>
        </row>
        <row r="1851">
          <cell r="A1851" t="str">
            <v>00021134</v>
          </cell>
          <cell r="B1851" t="str">
            <v xml:space="preserve"> ELETRODUTO FERRO GALV OU ZINCADO ELETROLIT SEMI-PESADO PAREDE 1,20MM - 2" NBR 13057 </v>
          </cell>
          <cell r="C1851" t="str">
            <v xml:space="preserve"> M </v>
          </cell>
          <cell r="D1851">
            <v>19.18</v>
          </cell>
        </row>
        <row r="1852">
          <cell r="A1852" t="str">
            <v>00021131</v>
          </cell>
          <cell r="B1852" t="str">
            <v xml:space="preserve"> ELETRODUTO FERRO GALV OU ZINCADO ELETROLIT SEMI-PESADO PAREDE 1,52MM - 2.1/2" NBR 13057 </v>
          </cell>
          <cell r="C1852" t="str">
            <v xml:space="preserve"> M </v>
          </cell>
          <cell r="D1852">
            <v>27.68</v>
          </cell>
        </row>
        <row r="1853">
          <cell r="A1853" t="str">
            <v>00021133</v>
          </cell>
          <cell r="B1853" t="str">
            <v xml:space="preserve"> ELETRODUTO FERRO GALV OU ZINCADO ELETROLIT SEMI-PESADO PAREDE 1,52MM - 3" NBR 13057 </v>
          </cell>
          <cell r="C1853" t="str">
            <v xml:space="preserve"> M </v>
          </cell>
          <cell r="D1853">
            <v>38.04</v>
          </cell>
        </row>
        <row r="1854">
          <cell r="A1854" t="str">
            <v>00021137</v>
          </cell>
          <cell r="B1854" t="str">
            <v xml:space="preserve"> ELETRODUTO METALICO FLEXIVEL REV EXT PVC PRETO 15MM TIPO COPEX OU EQUIV </v>
          </cell>
          <cell r="C1854" t="str">
            <v xml:space="preserve"> M </v>
          </cell>
          <cell r="D1854">
            <v>4.72</v>
          </cell>
        </row>
        <row r="1855">
          <cell r="A1855" t="str">
            <v>00002504</v>
          </cell>
          <cell r="B1855" t="str">
            <v xml:space="preserve"> ELETRODUTO METALICO FLEXIVEL REV EXT PVC PRETO 25MM TIPO COPEX OU EQUIV </v>
          </cell>
          <cell r="C1855" t="str">
            <v xml:space="preserve"> M </v>
          </cell>
          <cell r="D1855">
            <v>7.97</v>
          </cell>
        </row>
        <row r="1856">
          <cell r="A1856" t="str">
            <v>00002501</v>
          </cell>
          <cell r="B1856" t="str">
            <v xml:space="preserve"> ELETRODUTO METALICO FLEXIVEL REV EXT PVC PRETO 32MM TIPO COPEX OU EQUIV </v>
          </cell>
          <cell r="C1856" t="str">
            <v xml:space="preserve"> M </v>
          </cell>
          <cell r="D1856">
            <v>11.81</v>
          </cell>
        </row>
        <row r="1857">
          <cell r="A1857" t="str">
            <v>00002502</v>
          </cell>
          <cell r="B1857" t="str">
            <v xml:space="preserve"> ELETRODUTO METALICO FLEXIVEL REV EXT PVC PRETO 40MM TIPO COPEX OU EQUIV </v>
          </cell>
          <cell r="C1857" t="str">
            <v xml:space="preserve"> M </v>
          </cell>
          <cell r="D1857">
            <v>16.43</v>
          </cell>
        </row>
        <row r="1858">
          <cell r="A1858" t="str">
            <v>00002503</v>
          </cell>
          <cell r="B1858" t="str">
            <v xml:space="preserve"> ELETRODUTO METALICO FLEXIVEL REV EXT PVC PRETO 50MM TIPO COPEX OU EQUIV </v>
          </cell>
          <cell r="C1858" t="str">
            <v xml:space="preserve"> M </v>
          </cell>
          <cell r="D1858">
            <v>22.4</v>
          </cell>
        </row>
        <row r="1859">
          <cell r="A1859" t="str">
            <v>00002500</v>
          </cell>
          <cell r="B1859" t="str">
            <v xml:space="preserve"> ELETRODUTO METALICO FLEXIVEL REV EXT PVC PRETO 60MM TIPO COPEX OU EQUIV </v>
          </cell>
          <cell r="C1859" t="str">
            <v xml:space="preserve"> M </v>
          </cell>
          <cell r="D1859">
            <v>32.270000000000003</v>
          </cell>
        </row>
        <row r="1860">
          <cell r="A1860" t="str">
            <v>00002505</v>
          </cell>
          <cell r="B1860" t="str">
            <v xml:space="preserve"> ELETRODUTO METALICO FLEXIVEL REV EXT PVC PRETO 75MM TIPO COPEX OU EQUIV </v>
          </cell>
          <cell r="C1860" t="str">
            <v xml:space="preserve"> M </v>
          </cell>
          <cell r="D1860">
            <v>41.8</v>
          </cell>
        </row>
        <row r="1861">
          <cell r="A1861" t="str">
            <v>00012056</v>
          </cell>
          <cell r="B1861" t="str">
            <v xml:space="preserve"> ELETRODUTO METALICO FLEXIVEL TIPO CONDUITE D = 1 1/2" </v>
          </cell>
          <cell r="C1861" t="str">
            <v xml:space="preserve"> M </v>
          </cell>
          <cell r="D1861">
            <v>10.71</v>
          </cell>
        </row>
        <row r="1862">
          <cell r="A1862" t="str">
            <v>00012057</v>
          </cell>
          <cell r="B1862" t="str">
            <v xml:space="preserve"> ELETRODUTO METALICO FLEXIVEL TIPO CONDUITE D = 1 1/4" </v>
          </cell>
          <cell r="C1862" t="str">
            <v xml:space="preserve"> M </v>
          </cell>
          <cell r="D1862">
            <v>9.48</v>
          </cell>
        </row>
        <row r="1863">
          <cell r="A1863" t="str">
            <v>00012059</v>
          </cell>
          <cell r="B1863" t="str">
            <v xml:space="preserve"> ELETRODUTO METALICO FLEXIVEL TIPO CONDUITE D = 1/2" </v>
          </cell>
          <cell r="C1863" t="str">
            <v xml:space="preserve"> M </v>
          </cell>
          <cell r="D1863">
            <v>5.18</v>
          </cell>
        </row>
        <row r="1864">
          <cell r="A1864" t="str">
            <v>00012058</v>
          </cell>
          <cell r="B1864" t="str">
            <v xml:space="preserve"> ELETRODUTO METALICO FLEXIVEL TIPO CONDUITE D = 1" </v>
          </cell>
          <cell r="C1864" t="str">
            <v xml:space="preserve"> M </v>
          </cell>
          <cell r="D1864">
            <v>7.18</v>
          </cell>
        </row>
        <row r="1865">
          <cell r="A1865" t="str">
            <v>00012060</v>
          </cell>
          <cell r="B1865" t="str">
            <v xml:space="preserve"> ELETRODUTO METALICO FLEXIVEL TIPO CONDUITE D = 2 1/2" </v>
          </cell>
          <cell r="C1865" t="str">
            <v xml:space="preserve"> M </v>
          </cell>
          <cell r="D1865">
            <v>18.25</v>
          </cell>
        </row>
        <row r="1866">
          <cell r="A1866" t="str">
            <v>00012061</v>
          </cell>
          <cell r="B1866" t="str">
            <v xml:space="preserve"> ELETRODUTO METALICO FLEXIVEL TIPO CONDUITE D = 2" </v>
          </cell>
          <cell r="C1866" t="str">
            <v xml:space="preserve"> M </v>
          </cell>
          <cell r="D1866">
            <v>14.86</v>
          </cell>
        </row>
        <row r="1867">
          <cell r="A1867" t="str">
            <v>00012062</v>
          </cell>
          <cell r="B1867" t="str">
            <v xml:space="preserve"> ELETRODUTO METALICO FLEXIVEL TIPO CONDUITE D = 3" </v>
          </cell>
          <cell r="C1867" t="str">
            <v xml:space="preserve"> M </v>
          </cell>
          <cell r="D1867">
            <v>27.42</v>
          </cell>
        </row>
        <row r="1868">
          <cell r="A1868" t="str">
            <v>00002498</v>
          </cell>
          <cell r="B1868" t="str">
            <v xml:space="preserve"> ELETRODUTO METALICO FLEXIVEL 1/2" C/ REVESTIMENTO PVC TIPO SEALTUBO OU EQUIV </v>
          </cell>
          <cell r="C1868" t="str">
            <v xml:space="preserve"> M </v>
          </cell>
          <cell r="D1868">
            <v>6.41</v>
          </cell>
        </row>
        <row r="1869">
          <cell r="A1869" t="str">
            <v>00002687</v>
          </cell>
          <cell r="B1869" t="str">
            <v xml:space="preserve"> ELETRODUTO PVC FLEXIVEL CORRUGADO 16MM TIPO TIGREFLEX OU EQUIV </v>
          </cell>
          <cell r="C1869" t="str">
            <v xml:space="preserve"> M </v>
          </cell>
          <cell r="D1869">
            <v>0.75</v>
          </cell>
        </row>
        <row r="1870">
          <cell r="A1870" t="str">
            <v>00002689</v>
          </cell>
          <cell r="B1870" t="str">
            <v xml:space="preserve"> ELETRODUTO PVC FLEXIVEL CORRUGADO 20MM TIPO TIGREFLEX OU EQUIV </v>
          </cell>
          <cell r="C1870" t="str">
            <v xml:space="preserve"> M </v>
          </cell>
          <cell r="D1870">
            <v>0.96</v>
          </cell>
        </row>
        <row r="1871">
          <cell r="A1871" t="str">
            <v>00002688</v>
          </cell>
          <cell r="B1871" t="str">
            <v xml:space="preserve"> ELETRODUTO PVC FLEXIVEL CORRUGADO 25MM TIPO TIGREFLEX OU EQUIV </v>
          </cell>
          <cell r="C1871" t="str">
            <v xml:space="preserve"> M </v>
          </cell>
          <cell r="D1871">
            <v>1.26</v>
          </cell>
        </row>
        <row r="1872">
          <cell r="A1872" t="str">
            <v>00002690</v>
          </cell>
          <cell r="B1872" t="str">
            <v xml:space="preserve"> ELETRODUTO PVC FLEXIVEL CORRUGADO 32MM TIPO TIGREFLEX OU EQUIV </v>
          </cell>
          <cell r="C1872" t="str">
            <v xml:space="preserve"> M </v>
          </cell>
          <cell r="D1872">
            <v>1.86</v>
          </cell>
        </row>
        <row r="1873">
          <cell r="A1873" t="str">
            <v>00002676</v>
          </cell>
          <cell r="B1873" t="str">
            <v xml:space="preserve"> ELETRODUTO PVC SOLDAVEL NBR-6150 CL B - 20MM </v>
          </cell>
          <cell r="C1873" t="str">
            <v xml:space="preserve"> M </v>
          </cell>
          <cell r="D1873">
            <v>0.82</v>
          </cell>
        </row>
        <row r="1874">
          <cell r="A1874" t="str">
            <v>00002678</v>
          </cell>
          <cell r="B1874" t="str">
            <v xml:space="preserve"> ELETRODUTO PVC SOLDAVEL NBR-6150 CL B - 25MM </v>
          </cell>
          <cell r="C1874" t="str">
            <v xml:space="preserve"> M </v>
          </cell>
          <cell r="D1874">
            <v>1.1499999999999999</v>
          </cell>
        </row>
        <row r="1875">
          <cell r="A1875" t="str">
            <v>00002679</v>
          </cell>
          <cell r="B1875" t="str">
            <v xml:space="preserve"> ELETRODUTO PVC SOLDAVEL NBR-6150 CL B - 32MM </v>
          </cell>
          <cell r="C1875" t="str">
            <v xml:space="preserve"> M </v>
          </cell>
          <cell r="D1875">
            <v>1.68</v>
          </cell>
        </row>
        <row r="1876">
          <cell r="A1876" t="str">
            <v>00012070</v>
          </cell>
          <cell r="B1876" t="str">
            <v xml:space="preserve"> ELETRODUTO PVC SOLDAVEL NBR-6150 CL B - 40MM </v>
          </cell>
          <cell r="C1876" t="str">
            <v xml:space="preserve"> M </v>
          </cell>
          <cell r="D1876">
            <v>1.53</v>
          </cell>
        </row>
        <row r="1877">
          <cell r="A1877" t="str">
            <v>00002675</v>
          </cell>
          <cell r="B1877" t="str">
            <v xml:space="preserve"> ELETRODUTO PVC SOLDAVEL NBR-6150 CL B - 50MM </v>
          </cell>
          <cell r="C1877" t="str">
            <v xml:space="preserve"> M </v>
          </cell>
          <cell r="D1877">
            <v>2.14</v>
          </cell>
        </row>
        <row r="1878">
          <cell r="A1878" t="str">
            <v>00012067</v>
          </cell>
          <cell r="B1878" t="str">
            <v xml:space="preserve"> ELETRODUTO PVC SOLDAVEL NBR-6150 CL B - 60MM </v>
          </cell>
          <cell r="C1878" t="str">
            <v xml:space="preserve"> M </v>
          </cell>
          <cell r="D1878">
            <v>2.71</v>
          </cell>
        </row>
        <row r="1879">
          <cell r="A1879" t="str">
            <v>00002446</v>
          </cell>
          <cell r="B1879" t="str">
            <v xml:space="preserve"> ELETRODUTO 2" TIPO KANALEX OU EQUIV </v>
          </cell>
          <cell r="C1879" t="str">
            <v xml:space="preserve"> M </v>
          </cell>
          <cell r="D1879">
            <v>5.72</v>
          </cell>
        </row>
        <row r="1880">
          <cell r="A1880" t="str">
            <v>00002442</v>
          </cell>
          <cell r="B1880" t="str">
            <v xml:space="preserve"> ELETRODUTO 3" TIPO KANALEX OU EQUIV </v>
          </cell>
          <cell r="C1880" t="str">
            <v xml:space="preserve"> M </v>
          </cell>
          <cell r="D1880">
            <v>9.24</v>
          </cell>
        </row>
        <row r="1881">
          <cell r="A1881" t="str">
            <v>00002438</v>
          </cell>
          <cell r="B1881" t="str">
            <v xml:space="preserve"> ELETROTECNICO </v>
          </cell>
          <cell r="C1881" t="str">
            <v xml:space="preserve"> H </v>
          </cell>
          <cell r="D1881">
            <v>28.92</v>
          </cell>
        </row>
        <row r="1882">
          <cell r="A1882" t="str">
            <v>00003353</v>
          </cell>
          <cell r="B1882" t="str">
            <v xml:space="preserve"> ELEVADOR DE OBRA C/ TORRE 2,0 X 2,0M H=15,0M CARGA MAX 1500KG CABINE ABERTA P/ TRANSPORTE DE </v>
          </cell>
          <cell r="C1882" t="str">
            <v xml:space="preserve"> UN </v>
          </cell>
          <cell r="D1882">
            <v>42900</v>
          </cell>
        </row>
        <row r="1883">
          <cell r="A1883" t="str">
            <v>00013874</v>
          </cell>
          <cell r="B1883" t="str">
            <v xml:space="preserve"> ELEVADOR DE OBRA C/ TORRE 2,0 X 2,0M H=15,0M CARGA MAX 1500KG CABINE ABERTA P/ TRANSPORTE DE </v>
          </cell>
          <cell r="C1883" t="str">
            <v xml:space="preserve"> UN </v>
          </cell>
          <cell r="D1883">
            <v>80102.880000000005</v>
          </cell>
        </row>
        <row r="1884">
          <cell r="A1884" t="str">
            <v>00003355</v>
          </cell>
          <cell r="B1884" t="str">
            <v xml:space="preserve"> ELEVADOR DE OBRA C/ TORRE 2,0 X 2,0M H=15,0M CARGA MAX 1500KG CABINE ABERTA P/ TRANSPORTE DE </v>
          </cell>
          <cell r="C1884" t="str">
            <v xml:space="preserve"> H </v>
          </cell>
          <cell r="D1884">
            <v>5.2</v>
          </cell>
        </row>
        <row r="1885">
          <cell r="A1885" t="str">
            <v>00012624</v>
          </cell>
          <cell r="B1885" t="str">
            <v xml:space="preserve"> EMENDA MR PVC AQUAPLUV D = 125 MM </v>
          </cell>
          <cell r="C1885" t="str">
            <v xml:space="preserve"> UN </v>
          </cell>
          <cell r="D1885">
            <v>35.97</v>
          </cell>
        </row>
        <row r="1886">
          <cell r="A1886" t="str">
            <v>00010634</v>
          </cell>
          <cell r="B1886" t="str">
            <v xml:space="preserve"> EMPILHADEIRA C/ TORRE TRIPLEX 4,80M 189 DE ELEVACAO C/ DESLOCADOR LATERAL DOS GARFOS, MOTO 40HP, </v>
          </cell>
          <cell r="C1886" t="str">
            <v xml:space="preserve"> UN </v>
          </cell>
          <cell r="D1886">
            <v>106048.8</v>
          </cell>
        </row>
        <row r="1887">
          <cell r="A1887" t="str">
            <v>00010639</v>
          </cell>
          <cell r="B1887" t="str">
            <v xml:space="preserve"> EMPILHADEIRA C/ TORRE TRIPLEX 4,80M 189" DE ELEVACAO C/ DESLOCADOR LATERAL DOS BRACOS, DIESEL, P/ </v>
          </cell>
          <cell r="C1887" t="str">
            <v xml:space="preserve"> UN </v>
          </cell>
          <cell r="D1887">
            <v>263141.01</v>
          </cell>
        </row>
        <row r="1888">
          <cell r="A1888" t="str">
            <v>00010636</v>
          </cell>
          <cell r="B1888" t="str">
            <v xml:space="preserve"> EMPILHADEIRA C/ TORRE TRIPLEX 4,80M 189" DE ELEVACAO C/ DESLOCADOR LATERAL DOS GARFOS A GASOLINA </v>
          </cell>
          <cell r="C1888" t="str">
            <v xml:space="preserve"> UN </v>
          </cell>
          <cell r="D1888">
            <v>169768.22</v>
          </cell>
        </row>
        <row r="1889">
          <cell r="A1889" t="str">
            <v>00010637</v>
          </cell>
          <cell r="B1889" t="str">
            <v xml:space="preserve"> EMPILHADEIRA C/ TORRE TRIPLEX 4,80M 189" DE ELEVACAO C/ DESLOCADOR LATERAL DOS GARFOS, </v>
          </cell>
          <cell r="C1889" t="str">
            <v xml:space="preserve"> UN </v>
          </cell>
          <cell r="D1889">
            <v>191442.48</v>
          </cell>
        </row>
        <row r="1890">
          <cell r="A1890" t="str">
            <v>00010638</v>
          </cell>
          <cell r="B1890" t="str">
            <v xml:space="preserve"> EMPILHADEIRA C/ TORRE TRIPLEX 4,80M 189" DE ELEVACAO C/ DESLOCADOR LATERAL DOS GARFOS, </v>
          </cell>
          <cell r="C1890" t="str">
            <v xml:space="preserve"> UN </v>
          </cell>
          <cell r="D1890">
            <v>254228.67</v>
          </cell>
        </row>
        <row r="1891">
          <cell r="A1891" t="str">
            <v>00010635</v>
          </cell>
          <cell r="B1891" t="str">
            <v xml:space="preserve"> EMPILHADEIRA C/ TORRE TRIPLEX 4,80M 189" DE ELEVACAO C/ DESLOCADOR LATERAL DOS GARFOS, 40HP </v>
          </cell>
          <cell r="C1891" t="str">
            <v xml:space="preserve"> UN </v>
          </cell>
          <cell r="D1891">
            <v>104690.31</v>
          </cell>
        </row>
        <row r="1892">
          <cell r="A1892" t="str">
            <v>00011625</v>
          </cell>
          <cell r="B1892" t="str">
            <v xml:space="preserve"> EMULPRIMER - TINTA PRIMARIA BETUMINOSA EM SUSPENSAO AQUOSA </v>
          </cell>
          <cell r="C1892" t="str">
            <v xml:space="preserve"> KG </v>
          </cell>
          <cell r="D1892">
            <v>5.67</v>
          </cell>
        </row>
        <row r="1893">
          <cell r="A1893" t="str">
            <v>00001372</v>
          </cell>
          <cell r="B1893" t="str">
            <v xml:space="preserve"> EMULSAO ADESIVA A BASE DE ACRILICO TP KZ HEYDI OU EQUIV </v>
          </cell>
          <cell r="C1893" t="str">
            <v xml:space="preserve"> KG </v>
          </cell>
          <cell r="D1893">
            <v>11.44</v>
          </cell>
        </row>
        <row r="1894">
          <cell r="A1894" t="str">
            <v>00000627</v>
          </cell>
          <cell r="B1894" t="str">
            <v xml:space="preserve"> EMULSAO ADESIVA BASE PVA/ACRILICA DENVERFIX - DENVER </v>
          </cell>
          <cell r="C1894" t="str">
            <v xml:space="preserve"> KG </v>
          </cell>
          <cell r="D1894">
            <v>9.02</v>
          </cell>
        </row>
        <row r="1895">
          <cell r="A1895" t="str">
            <v>00007331</v>
          </cell>
          <cell r="B1895" t="str">
            <v xml:space="preserve"> EMULSAO ASFALTICA C/ ELASTOMERO VEDAPREN, PRETO, TIPO OTTO BAUMGART OU MARCA EQUIVALENTE </v>
          </cell>
          <cell r="C1895" t="str">
            <v xml:space="preserve"> KG </v>
          </cell>
          <cell r="D1895">
            <v>11.3</v>
          </cell>
        </row>
        <row r="1896">
          <cell r="A1896" t="str">
            <v>00000501</v>
          </cell>
          <cell r="B1896" t="str">
            <v xml:space="preserve"> EMULSAO ASFALTICA CATIONICA CM-30 P/ USO EM PAVIMENTACAO ASFALTICA </v>
          </cell>
          <cell r="C1896" t="str">
            <v xml:space="preserve"> KG </v>
          </cell>
          <cell r="D1896">
            <v>1.69</v>
          </cell>
        </row>
        <row r="1897">
          <cell r="A1897" t="str">
            <v>00000506</v>
          </cell>
          <cell r="B1897" t="str">
            <v xml:space="preserve"> EMULSAO ASFALTICA CATIONICA RL-1C P/ USO EM PAVIMENTACAO ASFALTICA </v>
          </cell>
          <cell r="C1897" t="str">
            <v xml:space="preserve"> T </v>
          </cell>
          <cell r="D1897">
            <v>1623.48</v>
          </cell>
        </row>
        <row r="1898">
          <cell r="A1898" t="str">
            <v>00000504</v>
          </cell>
          <cell r="B1898" t="str">
            <v xml:space="preserve"> EMULSAO ASFALTICA CATIONICA RM-1C P/ USO EM PAVIMENTACAO ASFALTICA </v>
          </cell>
          <cell r="C1898" t="str">
            <v xml:space="preserve"> T </v>
          </cell>
          <cell r="D1898">
            <v>1446.61</v>
          </cell>
        </row>
        <row r="1899">
          <cell r="A1899" t="str">
            <v>00000503</v>
          </cell>
          <cell r="B1899" t="str">
            <v xml:space="preserve"> EMULSAO ASFALTICA CATIONICA RM-1C P/USO EM PAVIMENTACAO ASFALTICA </v>
          </cell>
          <cell r="C1899" t="str">
            <v xml:space="preserve"> KG </v>
          </cell>
          <cell r="D1899">
            <v>1.48</v>
          </cell>
        </row>
        <row r="1900">
          <cell r="A1900" t="str">
            <v>00000508</v>
          </cell>
          <cell r="B1900" t="str">
            <v xml:space="preserve"> EMULSAO ASFALTICA CATIONICA RR-1C P/ USO EM PAVIMENTACAO ASFALTICA </v>
          </cell>
          <cell r="C1900" t="str">
            <v xml:space="preserve"> KG </v>
          </cell>
          <cell r="D1900">
            <v>1.1200000000000001</v>
          </cell>
        </row>
        <row r="1901">
          <cell r="A1901" t="str">
            <v>00000505</v>
          </cell>
          <cell r="B1901" t="str">
            <v xml:space="preserve"> EMULSAO ASFALTICA CATIONICA RR-2C P/ USO EM PAVIMENTACAO ASFALTICA </v>
          </cell>
          <cell r="C1901" t="str">
            <v xml:space="preserve"> KG </v>
          </cell>
          <cell r="D1901">
            <v>1.21</v>
          </cell>
        </row>
        <row r="1902">
          <cell r="A1902" t="str">
            <v>00002691</v>
          </cell>
          <cell r="B1902" t="str">
            <v xml:space="preserve"> EMULSAO ASFALTICA, TIPO NEOSIN A BASE DE AGUA P/ IMPERM </v>
          </cell>
          <cell r="C1902" t="str">
            <v xml:space="preserve"> L </v>
          </cell>
          <cell r="D1902">
            <v>6.18</v>
          </cell>
        </row>
        <row r="1903">
          <cell r="A1903" t="str">
            <v>00002696</v>
          </cell>
          <cell r="B1903" t="str">
            <v xml:space="preserve"> ENCANADOR OU BOMBEIRO HIDRAULICO </v>
          </cell>
          <cell r="C1903" t="str">
            <v xml:space="preserve"> H </v>
          </cell>
          <cell r="D1903">
            <v>14.1</v>
          </cell>
        </row>
        <row r="1904">
          <cell r="A1904" t="str">
            <v>00004083</v>
          </cell>
          <cell r="B1904" t="str">
            <v xml:space="preserve"> ENCARREGADO GERAL </v>
          </cell>
          <cell r="C1904" t="str">
            <v xml:space="preserve"> H </v>
          </cell>
          <cell r="D1904">
            <v>23.91</v>
          </cell>
        </row>
        <row r="1905">
          <cell r="A1905" t="str">
            <v>00002705</v>
          </cell>
          <cell r="B1905" t="str">
            <v xml:space="preserve"> ENERGIA ELETRICA ATE 2000 KWH INDUSTRIAL, SEM DEMANDA </v>
          </cell>
          <cell r="C1905" t="str">
            <v xml:space="preserve">KW/H </v>
          </cell>
          <cell r="D1905" t="str">
            <v xml:space="preserve"> 0,33</v>
          </cell>
        </row>
        <row r="1906">
          <cell r="A1906" t="str">
            <v>00011683</v>
          </cell>
          <cell r="B1906" t="str">
            <v xml:space="preserve"> ENGATE OU RABICHO FLEXIVEL EM METAL CROMADO 1/2" x 30CM </v>
          </cell>
          <cell r="C1906" t="str">
            <v xml:space="preserve"> UN </v>
          </cell>
          <cell r="D1906">
            <v>25.87</v>
          </cell>
        </row>
        <row r="1907">
          <cell r="A1907" t="str">
            <v>00011684</v>
          </cell>
          <cell r="B1907" t="str">
            <v xml:space="preserve"> ENGATE OU RABICHO FLEXIVEL EM METAL CROMADO 1/2" x 40CM </v>
          </cell>
          <cell r="C1907" t="str">
            <v xml:space="preserve"> UN </v>
          </cell>
          <cell r="D1907">
            <v>28.48</v>
          </cell>
        </row>
        <row r="1908">
          <cell r="A1908" t="str">
            <v>00006141</v>
          </cell>
          <cell r="B1908" t="str">
            <v xml:space="preserve"> ENGATE OU RABICHO FLEXIVEL PLASTICO (PVC OU ABS) BRANCO 1/2" X 30CM </v>
          </cell>
          <cell r="C1908" t="str">
            <v xml:space="preserve"> UN </v>
          </cell>
          <cell r="D1908">
            <v>2.1</v>
          </cell>
        </row>
        <row r="1909">
          <cell r="A1909" t="str">
            <v>00011681</v>
          </cell>
          <cell r="B1909" t="str">
            <v xml:space="preserve"> ENGATE OU RABICHO FLEXIVEL PLASTICO (PVC OU ABS) BRANCO 1/2" X 40CM </v>
          </cell>
          <cell r="C1909" t="str">
            <v xml:space="preserve"> UN </v>
          </cell>
          <cell r="D1909">
            <v>6.19</v>
          </cell>
        </row>
        <row r="1910">
          <cell r="A1910" t="str">
            <v>00002706</v>
          </cell>
          <cell r="B1910" t="str">
            <v xml:space="preserve"> ENGENHEIRO DE OBRA JUNIOR </v>
          </cell>
          <cell r="C1910" t="str">
            <v xml:space="preserve"> H </v>
          </cell>
          <cell r="D1910">
            <v>45.27</v>
          </cell>
        </row>
        <row r="1911">
          <cell r="A1911" t="str">
            <v>00002707</v>
          </cell>
          <cell r="B1911" t="str">
            <v xml:space="preserve"> ENGENHEIRO DE OBRA PLENO </v>
          </cell>
          <cell r="C1911" t="str">
            <v xml:space="preserve"> H </v>
          </cell>
          <cell r="D1911">
            <v>83.27</v>
          </cell>
        </row>
        <row r="1912">
          <cell r="A1912" t="str">
            <v>00002708</v>
          </cell>
          <cell r="B1912" t="str">
            <v xml:space="preserve"> ENGENHEIRO DE OBRA SENIOR </v>
          </cell>
          <cell r="C1912" t="str">
            <v xml:space="preserve"> H </v>
          </cell>
          <cell r="D1912">
            <v>141.80000000000001</v>
          </cell>
        </row>
        <row r="1913">
          <cell r="A1913" t="str">
            <v>00001101</v>
          </cell>
          <cell r="B1913" t="str">
            <v xml:space="preserve"> ENTRADA DE LINHA DE ALUMINIO, DE ENCAIXE P/ ELETRODUTO DE 2 1/2" </v>
          </cell>
          <cell r="C1913" t="str">
            <v xml:space="preserve"> UN </v>
          </cell>
          <cell r="D1913">
            <v>14.98</v>
          </cell>
        </row>
        <row r="1914">
          <cell r="A1914" t="str">
            <v>00001049</v>
          </cell>
          <cell r="B1914" t="str">
            <v xml:space="preserve"> ENTRADA DE LINHA DE ALUMINIO, DE ENCAIXE P/ ELETRODUTO 1 1/2" </v>
          </cell>
          <cell r="C1914" t="str">
            <v xml:space="preserve"> UN </v>
          </cell>
          <cell r="D1914">
            <v>5.89</v>
          </cell>
        </row>
        <row r="1915">
          <cell r="A1915" t="str">
            <v>00001099</v>
          </cell>
          <cell r="B1915" t="str">
            <v xml:space="preserve"> ENTRADA DE LINHA DE ALUMINIO, DE ENCAIXE P/ ELETRODUTO 1 1/4" </v>
          </cell>
          <cell r="C1915" t="str">
            <v xml:space="preserve"> UN </v>
          </cell>
          <cell r="D1915">
            <v>5.99</v>
          </cell>
        </row>
        <row r="1916">
          <cell r="A1916" t="str">
            <v>00001050</v>
          </cell>
          <cell r="B1916" t="str">
            <v xml:space="preserve"> ENTRADA DE LINHA DE ALUMINIO, DE ENCAIXE P/ ELETRODUTO 1" </v>
          </cell>
          <cell r="C1916" t="str">
            <v xml:space="preserve"> UN </v>
          </cell>
          <cell r="D1916">
            <v>5.89</v>
          </cell>
        </row>
        <row r="1917">
          <cell r="A1917" t="str">
            <v>00001100</v>
          </cell>
          <cell r="B1917" t="str">
            <v xml:space="preserve"> ENTRADA DE LINHA DE ALUMINIO, DE ENCAIXE P/ ELETRODUTO 2" </v>
          </cell>
          <cell r="C1917" t="str">
            <v xml:space="preserve"> UN </v>
          </cell>
          <cell r="D1917">
            <v>8.92</v>
          </cell>
        </row>
        <row r="1918">
          <cell r="A1918" t="str">
            <v>00001098</v>
          </cell>
          <cell r="B1918" t="str">
            <v xml:space="preserve"> ENTRADA DE LINHA DE ALUMINIO, DE ENCAIXE P/ ELETRODUTO 3/4" </v>
          </cell>
          <cell r="C1918" t="str">
            <v xml:space="preserve"> UN </v>
          </cell>
          <cell r="D1918">
            <v>5.16</v>
          </cell>
        </row>
        <row r="1919">
          <cell r="A1919" t="str">
            <v>00001102</v>
          </cell>
          <cell r="B1919" t="str">
            <v xml:space="preserve"> ENTRADA DE LINHA DE ALUMINIO, DE ENCAIXE P/ ELETRODUTO 3" </v>
          </cell>
          <cell r="C1919" t="str">
            <v xml:space="preserve"> UN </v>
          </cell>
          <cell r="D1919">
            <v>23.39</v>
          </cell>
        </row>
        <row r="1920">
          <cell r="A1920" t="str">
            <v>00001051</v>
          </cell>
          <cell r="B1920" t="str">
            <v xml:space="preserve"> ENTRADA DE LINHA DE ALUMINIO, DE ENCAIXE P/ ELETRODUTO 4" </v>
          </cell>
          <cell r="C1920" t="str">
            <v xml:space="preserve"> UN </v>
          </cell>
          <cell r="D1920">
            <v>40.049999999999997</v>
          </cell>
        </row>
        <row r="1921">
          <cell r="A1921" t="str">
            <v>00011554</v>
          </cell>
          <cell r="B1921" t="str">
            <v xml:space="preserve"> ENTRADA LATAO CROMADO TIPO 303 LA FONTE P/ FECHADURA PORTA INTERNA </v>
          </cell>
          <cell r="C1921" t="str">
            <v xml:space="preserve"> UN </v>
          </cell>
          <cell r="D1921">
            <v>4.33</v>
          </cell>
        </row>
        <row r="1922">
          <cell r="A1922" t="str">
            <v>00002709</v>
          </cell>
          <cell r="B1922" t="str">
            <v xml:space="preserve"> ENXADA EXTREITA DC-3 DUAS CARAS TAM 2240 X 230MM C/ CABO </v>
          </cell>
          <cell r="C1922" t="str">
            <v xml:space="preserve"> UN </v>
          </cell>
          <cell r="D1922">
            <v>9.0500000000000007</v>
          </cell>
        </row>
        <row r="1923">
          <cell r="A1923" t="str">
            <v>00002712</v>
          </cell>
          <cell r="B1923" t="str">
            <v xml:space="preserve"> ENXADAO ESTREITO C/ CABO </v>
          </cell>
          <cell r="C1923" t="str">
            <v xml:space="preserve"> UN </v>
          </cell>
          <cell r="D1923">
            <v>6.86</v>
          </cell>
        </row>
        <row r="1924">
          <cell r="A1924" t="str">
            <v>00000748</v>
          </cell>
          <cell r="B1924" t="str">
            <v xml:space="preserve"> EQUIPAMENTO P/ JATEAMENTO DE CONCRETO OU ARGAMASSA </v>
          </cell>
          <cell r="C1924" t="str">
            <v xml:space="preserve"> H </v>
          </cell>
          <cell r="D1924">
            <v>14.6</v>
          </cell>
        </row>
        <row r="1925">
          <cell r="A1925" t="str">
            <v>00001154</v>
          </cell>
          <cell r="B1925" t="str">
            <v xml:space="preserve"> EQUIPAMENTO P/ LAMA ASFÁLTICA, CONSMAQ, MOD. LA-6, C/ SILO DE AGREGADO 6 M3, DOSADOR CIMENTO, 2 </v>
          </cell>
          <cell r="C1925" t="str">
            <v xml:space="preserve"> UN </v>
          </cell>
          <cell r="D1925">
            <v>292320</v>
          </cell>
        </row>
        <row r="1926">
          <cell r="A1926" t="str">
            <v>00010655</v>
          </cell>
          <cell r="B1926" t="str">
            <v xml:space="preserve"> EQUIPAMENTO P/ LIMPEZA DE FOSSAS C/ USO DE VACUO TIPO SEWER JET-PROMINAS MODELO SLV-040 </v>
          </cell>
          <cell r="C1926" t="str">
            <v xml:space="preserve"> UN </v>
          </cell>
          <cell r="D1926">
            <v>217917.8</v>
          </cell>
        </row>
        <row r="1927">
          <cell r="A1927" t="str">
            <v>00006075</v>
          </cell>
          <cell r="B1927" t="str">
            <v xml:space="preserve"> EQUIPAMENTO P/ LIMPEZA/DESOBSTRUCAO DE GALERIAS DE AGUAS PLUVIAIS TIPO BUCKET MACHINE MONTADO </v>
          </cell>
          <cell r="C1927" t="str">
            <v xml:space="preserve"> UN </v>
          </cell>
          <cell r="D1927">
            <v>533921.94999999995</v>
          </cell>
        </row>
        <row r="1928">
          <cell r="A1928" t="str">
            <v>00002720</v>
          </cell>
          <cell r="B1928" t="str">
            <v xml:space="preserve"> ESCAVADEIRA DRAGA DE ARRASTE, CAP. 3/4 JC 140HP TIPO CNV BUCYRUS OU EQUIV (INCL </v>
          </cell>
          <cell r="C1928" t="str">
            <v xml:space="preserve"> H </v>
          </cell>
          <cell r="D1928">
            <v>102.69</v>
          </cell>
        </row>
        <row r="1929">
          <cell r="A1929" t="str">
            <v>00002722</v>
          </cell>
          <cell r="B1929" t="str">
            <v xml:space="preserve"> ESCAVADEIRA DRAGA DE MANDIBULAS SOBRE ESTEIRA, 140HP CAP. 3/4 JC TIPOFNV BUCYRUS OU EQUIV (INCL </v>
          </cell>
          <cell r="C1929" t="str">
            <v xml:space="preserve"> H </v>
          </cell>
          <cell r="D1929">
            <v>102.69</v>
          </cell>
        </row>
        <row r="1930">
          <cell r="A1930" t="str">
            <v>00002727</v>
          </cell>
          <cell r="B1930" t="str">
            <v xml:space="preserve"> ESCAVADEIRA HIDRAULICA C/ CLAMSHEL SOBRE PNEUS (INCL MANUTENCAO/OPERACAO) </v>
          </cell>
          <cell r="C1930" t="str">
            <v xml:space="preserve"> H </v>
          </cell>
          <cell r="D1930">
            <v>103.23</v>
          </cell>
        </row>
        <row r="1931">
          <cell r="A1931" t="str">
            <v>00002723</v>
          </cell>
          <cell r="B1931" t="str">
            <v xml:space="preserve"> ESCAVADEIRA HIDRAULICA SOBRE ESTEIRA CASE MOD.CX130, POT.BRUTA= 110HP PESO OPERACIONAL= 17,21T, </v>
          </cell>
          <cell r="C1931" t="str">
            <v xml:space="preserve"> UN </v>
          </cell>
          <cell r="D1931">
            <v>478274.77</v>
          </cell>
        </row>
        <row r="1932">
          <cell r="A1932" t="str">
            <v>00013331</v>
          </cell>
          <cell r="B1932" t="str">
            <v xml:space="preserve"> ESCAVADEIRA HIDRAULICA SOBRE ESTEIRA CASE MOD.CX210 (IMPORTADA),POT. BRUTA= 153HP, PESO </v>
          </cell>
          <cell r="C1932" t="str">
            <v xml:space="preserve"> UN </v>
          </cell>
          <cell r="D1932">
            <v>527549.06999999995</v>
          </cell>
        </row>
        <row r="1933">
          <cell r="A1933" t="str">
            <v>00010683</v>
          </cell>
          <cell r="B1933" t="str">
            <v xml:space="preserve"> ESCAVADEIRA HIDRAULICA SOBRE ESTEIRA FIAT ALLIS MOD. FX-215LC IMPORTADA CACAMBA= 0,78M³A </v>
          </cell>
          <cell r="C1933" t="str">
            <v xml:space="preserve"> UN </v>
          </cell>
          <cell r="D1933">
            <v>662145.54</v>
          </cell>
        </row>
        <row r="1934">
          <cell r="A1934" t="str">
            <v>00010685</v>
          </cell>
          <cell r="B1934" t="str">
            <v xml:space="preserve"> ESCAVADEIRA HIDRAULICA SOBRE ESTEIRA KOMATSU MOD. PC 150 SE-5 105HP, PESO OPERACIONAL 17T, CAP. </v>
          </cell>
          <cell r="C1934" t="str">
            <v xml:space="preserve"> UN </v>
          </cell>
          <cell r="D1934">
            <v>521752.4</v>
          </cell>
        </row>
        <row r="1935">
          <cell r="A1935" t="str">
            <v>00010684</v>
          </cell>
          <cell r="B1935" t="str">
            <v xml:space="preserve"> ESCAVADEIRA HIDRAULICA SOBRE ESTEIRA KOMATSU MOD. PC-200-6 C/ CACAMBA CLAMSHELL, CAP. 0,96M3, </v>
          </cell>
          <cell r="C1935" t="str">
            <v xml:space="preserve"> UN </v>
          </cell>
          <cell r="D1935">
            <v>602916.19999999995</v>
          </cell>
        </row>
        <row r="1936">
          <cell r="A1936" t="str">
            <v>00002721</v>
          </cell>
          <cell r="B1936" t="str">
            <v xml:space="preserve"> ESCAVADEIRA HIDRAULICA SOBRE ESTEIRA 140HP CAP. 0,98M3 TIPO CATERPILAR OU EQUIV (INCL </v>
          </cell>
          <cell r="C1936" t="str">
            <v xml:space="preserve"> H </v>
          </cell>
          <cell r="D1936">
            <v>119.53</v>
          </cell>
        </row>
        <row r="1937">
          <cell r="A1937" t="str">
            <v>00010800</v>
          </cell>
          <cell r="B1937" t="str">
            <v xml:space="preserve"> ESCAVADEIRA HIDRAULICA SOBRE ESTEIRA 146 A 169HP CAP. 2M3 TIPO KOMATSU PC 300- SERIE C OU EQUIV </v>
          </cell>
          <cell r="C1937" t="str">
            <v xml:space="preserve"> H </v>
          </cell>
          <cell r="D1937">
            <v>163</v>
          </cell>
        </row>
        <row r="1938">
          <cell r="A1938" t="str">
            <v>00002719</v>
          </cell>
          <cell r="B1938" t="str">
            <v xml:space="preserve"> ESCAVADEIRA HIDRAULICA SOBRE ESTEIRA 99HP, PESO OPERACIONAL 16T CAP. 0,85 A 1,0M3 TIPO POCLAIN </v>
          </cell>
          <cell r="C1938" t="str">
            <v xml:space="preserve"> H </v>
          </cell>
          <cell r="D1938">
            <v>90.9</v>
          </cell>
        </row>
        <row r="1939">
          <cell r="A1939" t="str">
            <v>00013902</v>
          </cell>
          <cell r="B1939" t="str">
            <v xml:space="preserve"> ESCAVADEIRA HIDRAULICA SOBRE ESTEIRAS CATERPILLAR 312B, 84KW (110HP) CAP. 0,42 A 0,82M3 PESO </v>
          </cell>
          <cell r="C1939" t="str">
            <v xml:space="preserve"> UN </v>
          </cell>
          <cell r="D1939">
            <v>483356.64</v>
          </cell>
        </row>
        <row r="1940">
          <cell r="A1940" t="str">
            <v>00020217</v>
          </cell>
          <cell r="B1940" t="str">
            <v xml:space="preserve"> ESCAVADEIRA HIDRAULICA SOBRE ESTEIRAS FIAT ALLIS MOD.FX130LC, CACAMBA 0,59M3, POT.= 80HP, PESO </v>
          </cell>
          <cell r="C1940" t="str">
            <v xml:space="preserve"> UN </v>
          </cell>
          <cell r="D1940">
            <v>429699.62</v>
          </cell>
        </row>
        <row r="1941">
          <cell r="A1941" t="str">
            <v>00014525</v>
          </cell>
          <cell r="B1941" t="str">
            <v xml:space="preserve"> ESCAVADEIRA HIDRAULICA SOBRE ESTEIRAS KOMATSU MOD PC200LC-6, POT 133HP, PESO OPERACIONAL 21,3T, </v>
          </cell>
          <cell r="C1941" t="str">
            <v xml:space="preserve"> UN </v>
          </cell>
          <cell r="D1941">
            <v>633350.02</v>
          </cell>
        </row>
        <row r="1942">
          <cell r="A1942" t="str">
            <v>00002726</v>
          </cell>
          <cell r="B1942" t="str">
            <v xml:space="preserve"> ESCAVADEIRA HIDRAULICA SOBRE PNEUS 105HP CAP. 0,7M3 TIPO KOMATSU PC-150 OU EQUIV (INCL </v>
          </cell>
          <cell r="C1942" t="str">
            <v xml:space="preserve"> H </v>
          </cell>
          <cell r="D1942">
            <v>92.37</v>
          </cell>
        </row>
        <row r="1943">
          <cell r="A1943" t="str">
            <v>00002724</v>
          </cell>
          <cell r="B1943" t="str">
            <v xml:space="preserve"> ESCAVADEIRA HIDRAULICA SOBRE RODAS 98HP TIPO FIAT S- 90 OU EQUIV (INCL MANUTENCAO/OPERACAO) </v>
          </cell>
          <cell r="C1943" t="str">
            <v xml:space="preserve"> H </v>
          </cell>
          <cell r="D1943">
            <v>70.63</v>
          </cell>
        </row>
        <row r="1944">
          <cell r="A1944" t="str">
            <v>00010749</v>
          </cell>
          <cell r="B1944" t="str">
            <v xml:space="preserve"> ESCORA METALICA C/ ALTURA REGULAVEL=1,80 a 2,80M CAP CARGA = 1300KGF INCL TRIPE E FORCADO </v>
          </cell>
          <cell r="C1944" t="str">
            <v xml:space="preserve">M/MES </v>
          </cell>
          <cell r="D1944" t="str">
            <v xml:space="preserve"> 2,71</v>
          </cell>
        </row>
        <row r="1945">
          <cell r="A1945" t="str">
            <v>00010748</v>
          </cell>
          <cell r="B1945" t="str">
            <v xml:space="preserve"> ESCORA METALICA C/ ALTURA REGULAVEL=1,80 a 2,80M CAP CARGA = 1300KGF INCL TRIPE E FORCADO </v>
          </cell>
          <cell r="C1945" t="str">
            <v xml:space="preserve">KG/MES </v>
          </cell>
          <cell r="D1945" t="str">
            <v xml:space="preserve"> 0,68</v>
          </cell>
        </row>
        <row r="1946">
          <cell r="A1946" t="str">
            <v>00004111</v>
          </cell>
          <cell r="B1946" t="str">
            <v xml:space="preserve"> ESCORA OU MOURAO DE CONCRETO 10X10CM H = 2,30M </v>
          </cell>
          <cell r="C1946" t="str">
            <v xml:space="preserve"> UN </v>
          </cell>
          <cell r="D1946">
            <v>22.11</v>
          </cell>
        </row>
        <row r="1947">
          <cell r="A1947" t="str">
            <v>00004110</v>
          </cell>
          <cell r="B1947" t="str">
            <v xml:space="preserve"> ESCORA OU MOURAO DE CONCRETO 10X10CM H = 2,45M </v>
          </cell>
          <cell r="C1947" t="str">
            <v xml:space="preserve"> UN </v>
          </cell>
          <cell r="D1947">
            <v>33.479999999999997</v>
          </cell>
        </row>
        <row r="1948">
          <cell r="A1948" t="str">
            <v>00026021</v>
          </cell>
          <cell r="B1948" t="str">
            <v xml:space="preserve"> ESCOVA CIRCULAR EM AÇO LATONADO, COM CERDAS DE 0,30 MM, DE 6" X 1 (INDICAR FABRICANTE) </v>
          </cell>
          <cell r="C1948" t="str">
            <v xml:space="preserve"> UN </v>
          </cell>
          <cell r="D1948">
            <v>18.22</v>
          </cell>
        </row>
        <row r="1949">
          <cell r="A1949" t="str">
            <v>00000012</v>
          </cell>
          <cell r="B1949" t="str">
            <v xml:space="preserve"> ESCOVA DE AÇO (USO MANUAL) </v>
          </cell>
          <cell r="C1949" t="str">
            <v xml:space="preserve"> UN </v>
          </cell>
          <cell r="D1949">
            <v>4.5</v>
          </cell>
        </row>
        <row r="1950">
          <cell r="A1950" t="str">
            <v>00020969</v>
          </cell>
          <cell r="B1950" t="str">
            <v xml:space="preserve"> ESGUICHO EM LATAO JATO NEBLINA P/ INSTALACAO PREDIAL COMBATE A INCENDIO ENGATE RAPIDO 1 1/2" </v>
          </cell>
          <cell r="C1950" t="str">
            <v xml:space="preserve"> UN </v>
          </cell>
          <cell r="D1950">
            <v>183.82</v>
          </cell>
        </row>
        <row r="1951">
          <cell r="A1951" t="str">
            <v>00020970</v>
          </cell>
          <cell r="B1951" t="str">
            <v xml:space="preserve"> ESGUICHO EM LATAO JATO NEBLINA P/ INSTALACAO PREDIAL COMBATE A INCENDIO ENGATE RAPIDO 2 1/2" </v>
          </cell>
          <cell r="C1951" t="str">
            <v xml:space="preserve"> UN </v>
          </cell>
          <cell r="D1951">
            <v>255.3</v>
          </cell>
        </row>
        <row r="1952">
          <cell r="A1952" t="str">
            <v>00010902</v>
          </cell>
          <cell r="B1952" t="str">
            <v xml:space="preserve"> ESGUICHO EM LATAO JATO SOLIDO P/ INSTALACAO PREDIAL COMBATE A INCENDIO ENGATE RAPIDO 1 1/2" X </v>
          </cell>
          <cell r="C1952" t="str">
            <v xml:space="preserve"> UN </v>
          </cell>
          <cell r="D1952">
            <v>20.420000000000002</v>
          </cell>
        </row>
        <row r="1953">
          <cell r="A1953" t="str">
            <v>00020965</v>
          </cell>
          <cell r="B1953" t="str">
            <v xml:space="preserve"> ESGUICHO EM LATAO JATO SOLIDO P/ INSTALACAO PREDIAL COMBATE A INCENDIO ENGATE RAPIDO 1 1/2" X </v>
          </cell>
          <cell r="C1953" t="str">
            <v xml:space="preserve"> UN </v>
          </cell>
          <cell r="D1953">
            <v>20.420000000000002</v>
          </cell>
        </row>
        <row r="1954">
          <cell r="A1954" t="str">
            <v>00020966</v>
          </cell>
          <cell r="B1954" t="str">
            <v xml:space="preserve"> ESGUICHO EM LATAO JATO SOLIDO P/ INSTALACAO PREDIAL COMBATE A INCENDIO ENGATE RAPIDO 1 1/2" X </v>
          </cell>
          <cell r="C1954" t="str">
            <v xml:space="preserve"> UN </v>
          </cell>
          <cell r="D1954">
            <v>20.420000000000002</v>
          </cell>
        </row>
        <row r="1955">
          <cell r="A1955" t="str">
            <v>00010903</v>
          </cell>
          <cell r="B1955" t="str">
            <v xml:space="preserve"> ESGUICHO EM LATAO JATO SOLIDO P/ INSTALACAO PREDIAL COMBATE A INCENDIO ENGATE RAPIDO 2 1/2" X </v>
          </cell>
          <cell r="C1955" t="str">
            <v xml:space="preserve"> UN </v>
          </cell>
          <cell r="D1955">
            <v>51.06</v>
          </cell>
        </row>
        <row r="1956">
          <cell r="A1956" t="str">
            <v>00020967</v>
          </cell>
          <cell r="B1956" t="str">
            <v xml:space="preserve"> ESGUICHO EM LATAO JATO SOLIDO P/ INSTALACAO PREDIAL COMBATE A INCENDIO ENGATE RAPIDO 2 1/2" X </v>
          </cell>
          <cell r="C1956" t="str">
            <v xml:space="preserve"> UN </v>
          </cell>
          <cell r="D1956">
            <v>52.71</v>
          </cell>
        </row>
        <row r="1957">
          <cell r="A1957" t="str">
            <v>00020968</v>
          </cell>
          <cell r="B1957" t="str">
            <v xml:space="preserve"> ESGUICHO EM LATAO JATO SOLIDO P/ INSTALACAO PREDIAL COMBATE A INCENDIO ENGATE RAPIDO 2 1/2" X </v>
          </cell>
          <cell r="C1957" t="str">
            <v xml:space="preserve"> UN </v>
          </cell>
          <cell r="D1957">
            <v>51.06</v>
          </cell>
        </row>
        <row r="1958">
          <cell r="A1958" t="str">
            <v>00011359</v>
          </cell>
          <cell r="B1958" t="str">
            <v xml:space="preserve"> ESMERILHADEIRA ANGULAR ELÉTRICA (8500 RPM; POTÊNCIA DE 2400 W) PARA DISCOS DE DESBASTE, CORTE E </v>
          </cell>
          <cell r="C1958" t="str">
            <v xml:space="preserve"> UN </v>
          </cell>
          <cell r="D1958">
            <v>644.08000000000004</v>
          </cell>
        </row>
        <row r="1959">
          <cell r="A1959" t="str">
            <v>00010761</v>
          </cell>
          <cell r="B1959" t="str">
            <v xml:space="preserve"> ESMERILHADEIRA ELETRICA INDUSTRIAL PORTATIL </v>
          </cell>
          <cell r="C1959" t="str">
            <v xml:space="preserve"> H </v>
          </cell>
          <cell r="D1959">
            <v>0.54</v>
          </cell>
        </row>
        <row r="1960">
          <cell r="A1960" t="str">
            <v>00002757</v>
          </cell>
          <cell r="B1960" t="str">
            <v xml:space="preserve"> ESPALHADOR DE AGREGADOS REBOCAVEL TIPO DOSADOR C/ 4 PNEUS, TIPO CONSMAQ EA, LARGURA 3,66M OU </v>
          </cell>
          <cell r="C1960" t="str">
            <v xml:space="preserve"> H </v>
          </cell>
          <cell r="D1960">
            <v>5.18</v>
          </cell>
        </row>
        <row r="1961">
          <cell r="A1961" t="str">
            <v>00002402</v>
          </cell>
          <cell r="B1961" t="str">
            <v xml:space="preserve"> ESPARGIDOR DE ASFALTO PRESSURIZADO, CIFALI MOD. HEM-2500 C/ TANQUE DE2500L, REBOCÁVEL, </v>
          </cell>
          <cell r="C1961" t="str">
            <v xml:space="preserve"> UN </v>
          </cell>
          <cell r="D1961">
            <v>84000</v>
          </cell>
        </row>
        <row r="1962">
          <cell r="A1962" t="str">
            <v>00020219</v>
          </cell>
          <cell r="B1962" t="str">
            <v xml:space="preserve"> ESPARGIDOR DE ASFALTO PRESSURIZADO, FERLEX, MOD. 2403, COM TANQUE 2400 L, REBOCÁVEL, </v>
          </cell>
          <cell r="C1962" t="str">
            <v xml:space="preserve"> UN </v>
          </cell>
          <cell r="D1962">
            <v>84000</v>
          </cell>
        </row>
        <row r="1963">
          <cell r="A1963" t="str">
            <v>00011186</v>
          </cell>
          <cell r="B1963" t="str">
            <v xml:space="preserve"> ESPELHO CRISTAL E = 4 MM </v>
          </cell>
          <cell r="C1963" t="str">
            <v xml:space="preserve"> M2 </v>
          </cell>
          <cell r="D1963">
            <v>121.33</v>
          </cell>
        </row>
        <row r="1964">
          <cell r="A1964" t="str">
            <v>00007549</v>
          </cell>
          <cell r="B1964" t="str">
            <v xml:space="preserve"> ESPELHO EM PVC 4X2" </v>
          </cell>
          <cell r="C1964" t="str">
            <v xml:space="preserve"> UN </v>
          </cell>
          <cell r="D1964">
            <v>1.49</v>
          </cell>
        </row>
        <row r="1965">
          <cell r="A1965" t="str">
            <v>00007551</v>
          </cell>
          <cell r="B1965" t="str">
            <v xml:space="preserve"> ESPELHO EM PVC 4X4" </v>
          </cell>
          <cell r="C1965" t="str">
            <v xml:space="preserve"> UN </v>
          </cell>
          <cell r="D1965">
            <v>3.25</v>
          </cell>
        </row>
        <row r="1966">
          <cell r="A1966" t="str">
            <v>00011557</v>
          </cell>
          <cell r="B1966" t="str">
            <v xml:space="preserve"> ESPELHO P/ FECHADURA EXTERNA EMBUTIR - ACAB PADRAO MEDIO </v>
          </cell>
          <cell r="C1966" t="str">
            <v xml:space="preserve"> PAR </v>
          </cell>
          <cell r="D1966">
            <v>12.32</v>
          </cell>
        </row>
        <row r="1967">
          <cell r="A1967" t="str">
            <v>00011558</v>
          </cell>
          <cell r="B1967" t="str">
            <v xml:space="preserve"> ESPELHO P/ FECHADURA EXTERNA EMBUTIR - LINHA POPULAR </v>
          </cell>
          <cell r="C1967" t="str">
            <v xml:space="preserve"> PAR </v>
          </cell>
          <cell r="D1967">
            <v>10.050000000000001</v>
          </cell>
        </row>
        <row r="1968">
          <cell r="A1968" t="str">
            <v>00002760</v>
          </cell>
          <cell r="B1968" t="str">
            <v xml:space="preserve"> ESPOLETA DE MICRORETARDO C/ 5 M DE FIO </v>
          </cell>
          <cell r="C1968" t="str">
            <v xml:space="preserve"> UN </v>
          </cell>
          <cell r="D1968">
            <v>15.1</v>
          </cell>
        </row>
        <row r="1969">
          <cell r="A1969" t="str">
            <v>00002761</v>
          </cell>
          <cell r="B1969" t="str">
            <v xml:space="preserve"> ESPOLETA ELETRICA - 2M </v>
          </cell>
          <cell r="C1969" t="str">
            <v xml:space="preserve"> UN </v>
          </cell>
          <cell r="D1969">
            <v>16.559999999999999</v>
          </cell>
        </row>
        <row r="1970">
          <cell r="A1970" t="str">
            <v>00011428</v>
          </cell>
          <cell r="B1970" t="str">
            <v xml:space="preserve"> ESPOLETA ELETRICA N.8 FIO DE COBRE C/ 3,0M </v>
          </cell>
          <cell r="C1970" t="str">
            <v xml:space="preserve"> UN </v>
          </cell>
          <cell r="D1970">
            <v>16.29</v>
          </cell>
        </row>
        <row r="1971">
          <cell r="A1971" t="str">
            <v>00002759</v>
          </cell>
          <cell r="B1971" t="str">
            <v xml:space="preserve"> ESPOLETA SIMPLES </v>
          </cell>
          <cell r="C1971" t="str">
            <v xml:space="preserve"> UN </v>
          </cell>
          <cell r="D1971">
            <v>1.04</v>
          </cell>
        </row>
        <row r="1972">
          <cell r="A1972" t="str">
            <v>00011614</v>
          </cell>
          <cell r="B1972" t="str">
            <v xml:space="preserve"> ESPUMA DE POLIURETANO E=20 A 25MM TEMP DE TRABALHO -50 A +100 GC DENS 29 A 35KG/M3 </v>
          </cell>
          <cell r="C1972" t="str">
            <v xml:space="preserve"> M2 </v>
          </cell>
          <cell r="D1972">
            <v>58.2</v>
          </cell>
        </row>
        <row r="1973">
          <cell r="A1973" t="str">
            <v>00020059</v>
          </cell>
          <cell r="B1973" t="str">
            <v xml:space="preserve"> ESQUADRO EXTERNO MR PVC AQUAPLUV D = 125MM </v>
          </cell>
          <cell r="C1973" t="str">
            <v xml:space="preserve"> UN </v>
          </cell>
          <cell r="D1973">
            <v>49.61</v>
          </cell>
        </row>
        <row r="1974">
          <cell r="A1974" t="str">
            <v>00020060</v>
          </cell>
          <cell r="B1974" t="str">
            <v xml:space="preserve"> ESQUADRO INTERNO MR PVC AQUAPLUV D = 125MM </v>
          </cell>
          <cell r="C1974" t="str">
            <v xml:space="preserve"> UN </v>
          </cell>
          <cell r="D1974">
            <v>57.99</v>
          </cell>
        </row>
        <row r="1975">
          <cell r="A1975" t="str">
            <v>00002803</v>
          </cell>
          <cell r="B1975" t="str">
            <v xml:space="preserve"> ESTACA 'H' - 6" X 6", INCLUSIVE CRAVACAO </v>
          </cell>
          <cell r="C1975" t="str">
            <v xml:space="preserve"> M </v>
          </cell>
          <cell r="D1975">
            <v>155.5</v>
          </cell>
        </row>
        <row r="1976">
          <cell r="A1976" t="str">
            <v>00002802</v>
          </cell>
          <cell r="B1976" t="str">
            <v xml:space="preserve"> ESTACA "I" - 10" X 4 5/8" DUPLO, INCLUSIVE CRAVACAO </v>
          </cell>
          <cell r="C1976" t="str">
            <v xml:space="preserve"> M </v>
          </cell>
          <cell r="D1976">
            <v>166.46</v>
          </cell>
        </row>
        <row r="1977">
          <cell r="A1977" t="str">
            <v>00002801</v>
          </cell>
          <cell r="B1977" t="str">
            <v xml:space="preserve"> ESTACA "I" - 10" X 4 5/8" SIMPLES - 37.80KG, INCLUSIVE CRAVACAO </v>
          </cell>
          <cell r="C1977" t="str">
            <v xml:space="preserve"> M </v>
          </cell>
          <cell r="D1977">
            <v>160.97999999999999</v>
          </cell>
        </row>
        <row r="1978">
          <cell r="A1978" t="str">
            <v>00002804</v>
          </cell>
          <cell r="B1978" t="str">
            <v xml:space="preserve"> ESTACA "I" - 12" X 5 1/4" DUPLO, INCLUSIVE CRAVACAO </v>
          </cell>
          <cell r="C1978" t="str">
            <v xml:space="preserve"> M </v>
          </cell>
          <cell r="D1978">
            <v>188.37</v>
          </cell>
        </row>
        <row r="1979">
          <cell r="A1979" t="str">
            <v>00002806</v>
          </cell>
          <cell r="B1979" t="str">
            <v xml:space="preserve"> ESTACA "I" - 12" X 5 1/4" SIMPLES, INCLUSIVE CRAVACAO </v>
          </cell>
          <cell r="C1979" t="str">
            <v xml:space="preserve"> M </v>
          </cell>
          <cell r="D1979">
            <v>166.46</v>
          </cell>
        </row>
        <row r="1980">
          <cell r="A1980" t="str">
            <v>00002771</v>
          </cell>
          <cell r="B1980" t="str">
            <v xml:space="preserve"> ESTACA CONCRETO ARMADO CENTRIFUGADO D = 20CM INCLUSIVE CRAVACAO E EMENDAS 25 A 30T </v>
          </cell>
          <cell r="C1980" t="str">
            <v xml:space="preserve"> M </v>
          </cell>
          <cell r="D1980">
            <v>67.95</v>
          </cell>
        </row>
        <row r="1981">
          <cell r="A1981" t="str">
            <v>00002766</v>
          </cell>
          <cell r="B1981" t="str">
            <v xml:space="preserve"> ESTACA CONCRETO ARMADO CENTRIFUGADO D = 28CM INCLUSIVE CRAVACAO E EMENDAS 30 A 40T </v>
          </cell>
          <cell r="C1981" t="str">
            <v xml:space="preserve"> M </v>
          </cell>
          <cell r="D1981">
            <v>76.290000000000006</v>
          </cell>
        </row>
        <row r="1982">
          <cell r="A1982" t="str">
            <v>00002772</v>
          </cell>
          <cell r="B1982" t="str">
            <v xml:space="preserve"> ESTACA CONCRETO ARMADO CENTRIFUGADO D = 33CM INCLUSIVE CRAVACAO E EMENDAS 60 A 75T </v>
          </cell>
          <cell r="C1982" t="str">
            <v xml:space="preserve"> M </v>
          </cell>
          <cell r="D1982">
            <v>118.92</v>
          </cell>
        </row>
        <row r="1983">
          <cell r="A1983" t="str">
            <v>00002773</v>
          </cell>
          <cell r="B1983" t="str">
            <v xml:space="preserve"> ESTACA CONCRETO ARMADO CENTRIFUGADO D = 38CM INCLUSIVE CRAVACAO E EMENDAS 75 A 90T </v>
          </cell>
          <cell r="C1983" t="str">
            <v xml:space="preserve"> M </v>
          </cell>
          <cell r="D1983">
            <v>145.91</v>
          </cell>
        </row>
        <row r="1984">
          <cell r="A1984" t="str">
            <v>00002764</v>
          </cell>
          <cell r="B1984" t="str">
            <v xml:space="preserve"> ESTACA CONCRETO ARMADO CENTRIFUGADO D = 42CM INCLUSIVE CRAVACAO E EMENDAS 90 A 115T </v>
          </cell>
          <cell r="C1984" t="str">
            <v xml:space="preserve"> M </v>
          </cell>
          <cell r="D1984">
            <v>177.18</v>
          </cell>
        </row>
        <row r="1985">
          <cell r="A1985" t="str">
            <v>00002765</v>
          </cell>
          <cell r="B1985" t="str">
            <v xml:space="preserve"> ESTACA CONCRETO ARMADO CENTRIFUGADO D = 60CM INCLUSIVE CRAVACAO E EMENDAS 170 A 230T </v>
          </cell>
          <cell r="C1985" t="str">
            <v xml:space="preserve"> M </v>
          </cell>
          <cell r="D1985">
            <v>280.36</v>
          </cell>
        </row>
        <row r="1986">
          <cell r="A1986" t="str">
            <v>00002763</v>
          </cell>
          <cell r="B1986" t="str">
            <v xml:space="preserve"> ESTACA CONCRETO PRE-MOLDADO INCLUSIVE CRAVACAO E EMENDAS - 20T </v>
          </cell>
          <cell r="C1986" t="str">
            <v xml:space="preserve"> M </v>
          </cell>
          <cell r="D1986">
            <v>56.28</v>
          </cell>
        </row>
        <row r="1987">
          <cell r="A1987" t="str">
            <v>00011411</v>
          </cell>
          <cell r="B1987" t="str">
            <v xml:space="preserve"> ESTACA CONCRETO PRE-MOLDADO INCLUSIVE CRAVACAO E EMENDAS 130T </v>
          </cell>
          <cell r="C1987" t="str">
            <v xml:space="preserve"> M </v>
          </cell>
          <cell r="D1987">
            <v>216.37</v>
          </cell>
        </row>
        <row r="1988">
          <cell r="A1988" t="str">
            <v>00002774</v>
          </cell>
          <cell r="B1988" t="str">
            <v xml:space="preserve"> ESTACA CONCRETO PRE-MOLDADO INCLUSIVE CRAVACAO E EMENDAS 16 X 16CM - 25T </v>
          </cell>
          <cell r="C1988" t="str">
            <v xml:space="preserve"> M </v>
          </cell>
          <cell r="D1988">
            <v>59.26</v>
          </cell>
        </row>
        <row r="1989">
          <cell r="A1989" t="str">
            <v>00011412</v>
          </cell>
          <cell r="B1989" t="str">
            <v xml:space="preserve"> ESTACA CONCRETO PRE-MOLDADO INCLUSIVE CRAVACAO E EMENDAS 170T </v>
          </cell>
          <cell r="C1989" t="str">
            <v xml:space="preserve"> M </v>
          </cell>
          <cell r="D1989">
            <v>289.74</v>
          </cell>
        </row>
        <row r="1990">
          <cell r="A1990" t="str">
            <v>00002775</v>
          </cell>
          <cell r="B1990" t="str">
            <v xml:space="preserve"> ESTACA CONCRETO PRE-MOLDADO INCLUSIVE CRAVACAO E EMENDAS 18 X 18CM - 32T </v>
          </cell>
          <cell r="C1990" t="str">
            <v xml:space="preserve"> M </v>
          </cell>
          <cell r="D1990">
            <v>75.040000000000006</v>
          </cell>
        </row>
        <row r="1991">
          <cell r="A1991" t="str">
            <v>00002778</v>
          </cell>
          <cell r="B1991" t="str">
            <v xml:space="preserve"> ESTACA CONCRETO PRE-MOLDADO INCLUSIVE CRAVACAO E EMENDAS 23 X 23CM - 50T </v>
          </cell>
          <cell r="C1991" t="str">
            <v xml:space="preserve"> M </v>
          </cell>
          <cell r="D1991">
            <v>103.18</v>
          </cell>
        </row>
        <row r="1992">
          <cell r="A1992" t="str">
            <v>00002776</v>
          </cell>
          <cell r="B1992" t="str">
            <v xml:space="preserve"> ESTACA CONCRETO PRE-MOLDADO INCLUSIVE CRAVACAO E EMENDAS 26 X 26CM - 62T </v>
          </cell>
          <cell r="C1992" t="str">
            <v xml:space="preserve"> M </v>
          </cell>
          <cell r="D1992">
            <v>112.77</v>
          </cell>
        </row>
        <row r="1993">
          <cell r="A1993" t="str">
            <v>00002777</v>
          </cell>
          <cell r="B1993" t="str">
            <v xml:space="preserve"> ESTACA CONCRETO PRE-MOLDADO INCLUSIVE CRAVACAO E EMENDAS 30 X 30CM - 80T </v>
          </cell>
          <cell r="C1993" t="str">
            <v xml:space="preserve"> M </v>
          </cell>
          <cell r="D1993">
            <v>134.88</v>
          </cell>
        </row>
        <row r="1994">
          <cell r="A1994" t="str">
            <v>00011413</v>
          </cell>
          <cell r="B1994" t="str">
            <v xml:space="preserve"> ESTACA CONCRETO PRE-MOLDADO INCLUSIVE CRAVACAO E EMENDAS 35T </v>
          </cell>
          <cell r="C1994" t="str">
            <v xml:space="preserve"> M </v>
          </cell>
          <cell r="D1994">
            <v>79.83</v>
          </cell>
        </row>
        <row r="1995">
          <cell r="A1995" t="str">
            <v>00011414</v>
          </cell>
          <cell r="B1995" t="str">
            <v xml:space="preserve"> ESTACA CONCRETO PRE-MOLDADO INCLUSIVE CRAVACAO E EMENDAS 45T </v>
          </cell>
          <cell r="C1995" t="str">
            <v xml:space="preserve"> M </v>
          </cell>
          <cell r="D1995">
            <v>93.8</v>
          </cell>
        </row>
        <row r="1996">
          <cell r="A1996" t="str">
            <v>00011416</v>
          </cell>
          <cell r="B1996" t="str">
            <v xml:space="preserve"> ESTACA CONCRETO PRE-MOLDADO INCLUSIVE CRAVACAO E EMENDAS 75T </v>
          </cell>
          <cell r="C1996" t="str">
            <v xml:space="preserve"> M </v>
          </cell>
          <cell r="D1996">
            <v>129.15</v>
          </cell>
        </row>
        <row r="1997">
          <cell r="A1997" t="str">
            <v>00011417</v>
          </cell>
          <cell r="B1997" t="str">
            <v xml:space="preserve"> ESTACA CONCRETO PRE-MOLDADO INCLUSIVE CRAVACAO E EMENDAS 95T </v>
          </cell>
          <cell r="C1997" t="str">
            <v xml:space="preserve"> M </v>
          </cell>
          <cell r="D1997">
            <v>165.92</v>
          </cell>
        </row>
        <row r="1998">
          <cell r="A1998" t="str">
            <v>00011419</v>
          </cell>
          <cell r="B1998" t="str">
            <v xml:space="preserve"> ESTACA CONCRETO PRE-MOLDADO OCTOGONAL DN = 36CM INCL. EMENDAS 55 A 60T </v>
          </cell>
          <cell r="C1998" t="str">
            <v xml:space="preserve"> M </v>
          </cell>
          <cell r="D1998">
            <v>136.53</v>
          </cell>
        </row>
        <row r="1999">
          <cell r="A1999" t="str">
            <v>00002782</v>
          </cell>
          <cell r="B1999" t="str">
            <v xml:space="preserve"> ESTACA CONCRETO TIPO 'FRANKI' D = 300MM - 40T </v>
          </cell>
          <cell r="C1999" t="str">
            <v xml:space="preserve"> M </v>
          </cell>
          <cell r="D1999">
            <v>83.38</v>
          </cell>
        </row>
        <row r="2000">
          <cell r="A2000" t="str">
            <v>00002783</v>
          </cell>
          <cell r="B2000" t="str">
            <v xml:space="preserve"> ESTACA CONCRETO TIPO 'FRANKI' D = 350MM - 55T </v>
          </cell>
          <cell r="C2000" t="str">
            <v xml:space="preserve"> M </v>
          </cell>
          <cell r="D2000">
            <v>93.8</v>
          </cell>
        </row>
        <row r="2001">
          <cell r="A2001" t="str">
            <v>00002786</v>
          </cell>
          <cell r="B2001" t="str">
            <v xml:space="preserve"> ESTACA CONCRETO TIPO 'FRANKI' D = 400MM - 75T </v>
          </cell>
          <cell r="C2001" t="str">
            <v xml:space="preserve"> M </v>
          </cell>
          <cell r="D2001">
            <v>108.39</v>
          </cell>
        </row>
        <row r="2002">
          <cell r="A2002" t="str">
            <v>00002784</v>
          </cell>
          <cell r="B2002" t="str">
            <v xml:space="preserve"> ESTACA CONCRETO TIPO 'FRANKI' D = 450MM - 95T </v>
          </cell>
          <cell r="C2002" t="str">
            <v xml:space="preserve"> M </v>
          </cell>
          <cell r="D2002">
            <v>166.76</v>
          </cell>
        </row>
        <row r="2003">
          <cell r="A2003" t="str">
            <v>00002785</v>
          </cell>
          <cell r="B2003" t="str">
            <v xml:space="preserve"> ESTACA CONCRETO TIPO 'FRANKI' D = 520MM - 130T </v>
          </cell>
          <cell r="C2003" t="str">
            <v xml:space="preserve"> M </v>
          </cell>
          <cell r="D2003">
            <v>198.02</v>
          </cell>
        </row>
        <row r="2004">
          <cell r="A2004" t="str">
            <v>00002781</v>
          </cell>
          <cell r="B2004" t="str">
            <v xml:space="preserve"> ESTACA CONCRETO TIPO 'FRANKI' D = 600MM - 170T </v>
          </cell>
          <cell r="C2004" t="str">
            <v xml:space="preserve"> M </v>
          </cell>
          <cell r="D2004">
            <v>229.29</v>
          </cell>
        </row>
        <row r="2005">
          <cell r="A2005" t="str">
            <v>00002780</v>
          </cell>
          <cell r="B2005" t="str">
            <v xml:space="preserve"> ESTACA CONCRETO TIPO 'FRANKI' D = 700MM - 220T </v>
          </cell>
          <cell r="C2005" t="str">
            <v xml:space="preserve"> M </v>
          </cell>
          <cell r="D2005">
            <v>302.24</v>
          </cell>
        </row>
        <row r="2006">
          <cell r="A2006" t="str">
            <v>00000013</v>
          </cell>
          <cell r="B2006" t="str">
            <v xml:space="preserve"> ESTOPA </v>
          </cell>
          <cell r="C2006" t="str">
            <v xml:space="preserve"> KG </v>
          </cell>
          <cell r="D2006">
            <v>4.54</v>
          </cell>
        </row>
        <row r="2007">
          <cell r="A2007" t="str">
            <v>00000014</v>
          </cell>
          <cell r="B2007" t="str">
            <v xml:space="preserve"> ESTOPA OU CORDA ALCATROADA P/ JUNTA DE TUBOS CONCRETO/CERAMICO </v>
          </cell>
          <cell r="C2007" t="str">
            <v xml:space="preserve"> KG </v>
          </cell>
          <cell r="D2007">
            <v>4.91</v>
          </cell>
        </row>
        <row r="2008">
          <cell r="A2008" t="str">
            <v>00011429</v>
          </cell>
          <cell r="B2008" t="str">
            <v xml:space="preserve"> ESTOPIM DUPLO </v>
          </cell>
          <cell r="C2008" t="str">
            <v xml:space="preserve"> M </v>
          </cell>
          <cell r="D2008">
            <v>1.93</v>
          </cell>
        </row>
        <row r="2009">
          <cell r="A2009" t="str">
            <v>00002762</v>
          </cell>
          <cell r="B2009" t="str">
            <v xml:space="preserve"> ESTOPIM SIMPLES </v>
          </cell>
          <cell r="C2009" t="str">
            <v xml:space="preserve"> M </v>
          </cell>
          <cell r="D2009">
            <v>1.73</v>
          </cell>
        </row>
        <row r="2010">
          <cell r="A2010" t="str">
            <v>00021142</v>
          </cell>
          <cell r="B2010" t="str">
            <v xml:space="preserve"> ESTRIBO C/ PARAFUSO EM CHAPA DE FERRO FUNDIDO DE 2" X 3/16" X 35CM SECAO "U" PARA MADEIRAMENTO DE </v>
          </cell>
          <cell r="C2010" t="str">
            <v xml:space="preserve"> UN </v>
          </cell>
          <cell r="D2010">
            <v>9.99</v>
          </cell>
        </row>
        <row r="2011">
          <cell r="A2011" t="str">
            <v>00012865</v>
          </cell>
          <cell r="B2011" t="str">
            <v xml:space="preserve"> ESTUCADOR </v>
          </cell>
          <cell r="C2011" t="str">
            <v xml:space="preserve"> H </v>
          </cell>
          <cell r="D2011">
            <v>11.4</v>
          </cell>
        </row>
        <row r="2012">
          <cell r="A2012" t="str">
            <v>00004223</v>
          </cell>
          <cell r="B2012" t="str">
            <v xml:space="preserve"> ETANOL </v>
          </cell>
          <cell r="C2012" t="str">
            <v xml:space="preserve"> L </v>
          </cell>
          <cell r="D2012">
            <v>2.4</v>
          </cell>
        </row>
        <row r="2013">
          <cell r="A2013" t="str">
            <v>00014284</v>
          </cell>
          <cell r="B2013" t="str">
            <v xml:space="preserve"> EXPLOSOR ELETRONICO AEE T9.A7 1000V </v>
          </cell>
          <cell r="C2013" t="str">
            <v xml:space="preserve"> UN </v>
          </cell>
          <cell r="D2013">
            <v>12.79</v>
          </cell>
        </row>
        <row r="2014">
          <cell r="A2014" t="str">
            <v>00011582</v>
          </cell>
          <cell r="B2014" t="str">
            <v xml:space="preserve"> EXTENSOR/HASTE DE COMANDO 25MM ALUMINIO </v>
          </cell>
          <cell r="C2014" t="str">
            <v xml:space="preserve"> UN </v>
          </cell>
          <cell r="D2014">
            <v>4.84</v>
          </cell>
        </row>
        <row r="2015">
          <cell r="A2015" t="str">
            <v>00010886</v>
          </cell>
          <cell r="B2015" t="str">
            <v xml:space="preserve"> EXTINTOR DE INCENDIO C/ CARGA DE AGUA PRESSURIZADA AP 10L </v>
          </cell>
          <cell r="C2015" t="str">
            <v xml:space="preserve"> UN </v>
          </cell>
          <cell r="D2015">
            <v>104.09</v>
          </cell>
        </row>
        <row r="2016">
          <cell r="A2016" t="str">
            <v>00010890</v>
          </cell>
          <cell r="B2016" t="str">
            <v xml:space="preserve"> EXTINTOR DE INCENDIO C/ CARGA DE PO QUIMICO SECO PQS 12KG </v>
          </cell>
          <cell r="C2016" t="str">
            <v xml:space="preserve"> UN </v>
          </cell>
          <cell r="D2016">
            <v>157.29</v>
          </cell>
        </row>
        <row r="2017">
          <cell r="A2017" t="str">
            <v>00010891</v>
          </cell>
          <cell r="B2017" t="str">
            <v xml:space="preserve"> EXTINTOR DE INCENDIO C/ CARGA DE PO QUIMICO SECO PQS 4KG </v>
          </cell>
          <cell r="C2017" t="str">
            <v xml:space="preserve"> UN </v>
          </cell>
          <cell r="D2017">
            <v>90.72</v>
          </cell>
        </row>
        <row r="2018">
          <cell r="A2018" t="str">
            <v>00010892</v>
          </cell>
          <cell r="B2018" t="str">
            <v xml:space="preserve"> EXTINTOR DE INCENDIO C/ CARGA DE PO QUIMICO SECO PQS 6KG </v>
          </cell>
          <cell r="C2018" t="str">
            <v xml:space="preserve"> UN </v>
          </cell>
          <cell r="D2018">
            <v>112.53</v>
          </cell>
        </row>
        <row r="2019">
          <cell r="A2019" t="str">
            <v>00020977</v>
          </cell>
          <cell r="B2019" t="str">
            <v xml:space="preserve"> EXTINTOR DE INCENDIO C/ CARGA DE PO QUIMICO SECO PQS 8KG </v>
          </cell>
          <cell r="C2019" t="str">
            <v xml:space="preserve"> UN </v>
          </cell>
          <cell r="D2019">
            <v>134.53</v>
          </cell>
        </row>
        <row r="2020">
          <cell r="A2020" t="str">
            <v>00010888</v>
          </cell>
          <cell r="B2020" t="str">
            <v xml:space="preserve"> EXTINTOR DE INCENDIO C/ CARGA GAS CARBONICO CO2 4KG </v>
          </cell>
          <cell r="C2020" t="str">
            <v xml:space="preserve"> UN </v>
          </cell>
          <cell r="D2020">
            <v>300.7</v>
          </cell>
        </row>
        <row r="2021">
          <cell r="A2021" t="str">
            <v>00010889</v>
          </cell>
          <cell r="B2021" t="str">
            <v xml:space="preserve"> EXTINTOR DE INCENDIO C/ CARGA GAS CARBONICO CO2 6KG </v>
          </cell>
          <cell r="C2021" t="str">
            <v xml:space="preserve"> UN </v>
          </cell>
          <cell r="D2021">
            <v>368.03</v>
          </cell>
        </row>
        <row r="2022">
          <cell r="A2022" t="str">
            <v>00010780</v>
          </cell>
          <cell r="B2022" t="str">
            <v xml:space="preserve"> EXTREMIDADE P/ HIDROMETRO PVC C/ BUCHA LATAO CURTA 1/2" </v>
          </cell>
          <cell r="C2022" t="str">
            <v xml:space="preserve"> UN </v>
          </cell>
          <cell r="D2022">
            <v>13.24</v>
          </cell>
        </row>
        <row r="2023">
          <cell r="A2023" t="str">
            <v>00010781</v>
          </cell>
          <cell r="B2023" t="str">
            <v xml:space="preserve"> EXTREMIDADE P/ HIDROMETRO PVC C/ BUCHA LATAO CURTA 3/4" </v>
          </cell>
          <cell r="C2023" t="str">
            <v xml:space="preserve"> UN </v>
          </cell>
          <cell r="D2023">
            <v>17.71</v>
          </cell>
        </row>
        <row r="2024">
          <cell r="A2024" t="str">
            <v>00020108</v>
          </cell>
          <cell r="B2024" t="str">
            <v xml:space="preserve"> EXTREMIDADE P/ HIDROMETRO PVC LONGA 1/2" SEM BUCHA LATAO </v>
          </cell>
          <cell r="C2024" t="str">
            <v xml:space="preserve"> UN </v>
          </cell>
          <cell r="D2024">
            <v>7.1</v>
          </cell>
        </row>
        <row r="2025">
          <cell r="A2025" t="str">
            <v>00020109</v>
          </cell>
          <cell r="B2025" t="str">
            <v xml:space="preserve"> EXTREMIDADE P/ HIDROMETRO PVC LONGA 3/4" SEM BUCHA LATAO </v>
          </cell>
          <cell r="C2025" t="str">
            <v xml:space="preserve"> UN </v>
          </cell>
          <cell r="D2025">
            <v>10.61</v>
          </cell>
        </row>
        <row r="2026">
          <cell r="A2026" t="str">
            <v>00020106</v>
          </cell>
          <cell r="B2026" t="str">
            <v xml:space="preserve"> EXTREMIDADE P/ HIDROMETRO PVC SEM BUCHA DE LATAO CURTA 1/2" </v>
          </cell>
          <cell r="C2026" t="str">
            <v xml:space="preserve"> UN </v>
          </cell>
          <cell r="D2026">
            <v>7.02</v>
          </cell>
        </row>
        <row r="2027">
          <cell r="A2027" t="str">
            <v>00020107</v>
          </cell>
          <cell r="B2027" t="str">
            <v xml:space="preserve"> EXTREMIDADE P/ HIDROMETRO PVC SEM BUCHA DE LATAO CURTA 3/4" </v>
          </cell>
          <cell r="C2027" t="str">
            <v xml:space="preserve"> UN </v>
          </cell>
          <cell r="D2027">
            <v>8.07</v>
          </cell>
        </row>
        <row r="2028">
          <cell r="A2028" t="str">
            <v>00003073</v>
          </cell>
          <cell r="B2028" t="str">
            <v xml:space="preserve"> EXTREMIDADE PVC PBA NBR 10351 BF DN 100/ DE 110MM </v>
          </cell>
          <cell r="C2028" t="str">
            <v xml:space="preserve"> UN </v>
          </cell>
          <cell r="D2028">
            <v>267.74</v>
          </cell>
        </row>
        <row r="2029">
          <cell r="A2029" t="str">
            <v>00003068</v>
          </cell>
          <cell r="B2029" t="str">
            <v xml:space="preserve"> EXTREMIDADE PVC PBA NBR 10351 BF DN 50/ DE 60MM </v>
          </cell>
          <cell r="C2029" t="str">
            <v xml:space="preserve"> UN </v>
          </cell>
          <cell r="D2029">
            <v>126.02</v>
          </cell>
        </row>
        <row r="2030">
          <cell r="A2030" t="str">
            <v>00003074</v>
          </cell>
          <cell r="B2030" t="str">
            <v xml:space="preserve"> EXTREMIDADE PVC PBA NBR 10351 BF DN 75/ DE 85MM </v>
          </cell>
          <cell r="C2030" t="str">
            <v xml:space="preserve"> UN </v>
          </cell>
          <cell r="D2030">
            <v>213.19</v>
          </cell>
        </row>
        <row r="2031">
          <cell r="A2031" t="str">
            <v>00003076</v>
          </cell>
          <cell r="B2031" t="str">
            <v xml:space="preserve"> EXTREMIDADE PVC PBA NBR 10351 PF DN 100/ DE 110MM </v>
          </cell>
          <cell r="C2031" t="str">
            <v xml:space="preserve"> UN </v>
          </cell>
          <cell r="D2031">
            <v>240.11</v>
          </cell>
        </row>
        <row r="2032">
          <cell r="A2032" t="str">
            <v>00003072</v>
          </cell>
          <cell r="B2032" t="str">
            <v xml:space="preserve"> EXTREMIDADE PVC PBA NBR 10351 PF DN 50/ DE 60MM </v>
          </cell>
          <cell r="C2032" t="str">
            <v xml:space="preserve"> UN </v>
          </cell>
          <cell r="D2032">
            <v>106.64</v>
          </cell>
        </row>
        <row r="2033">
          <cell r="A2033" t="str">
            <v>00003075</v>
          </cell>
          <cell r="B2033" t="str">
            <v xml:space="preserve"> EXTREMIDADE PVC PBA NBR 10351 PF DN 75/ DE 85MM </v>
          </cell>
          <cell r="C2033" t="str">
            <v xml:space="preserve"> UN </v>
          </cell>
          <cell r="D2033">
            <v>192.14</v>
          </cell>
        </row>
        <row r="2034">
          <cell r="A2034" t="str">
            <v>00013836</v>
          </cell>
          <cell r="B2034" t="str">
            <v xml:space="preserve"> EXTRUSORA DE GUIAS E SARJETAS EM CONCRETO SIMPLES, PAVIMAK MOD. PK-620 (EQUIPAMENTO P/EXECUCAO </v>
          </cell>
          <cell r="C2034" t="str">
            <v xml:space="preserve"> UN </v>
          </cell>
          <cell r="D2034">
            <v>52864.73</v>
          </cell>
        </row>
        <row r="2035">
          <cell r="A2035" t="str">
            <v>00003084</v>
          </cell>
          <cell r="B2035" t="str">
            <v xml:space="preserve"> FECHADURA BICO PAPAGAIO C/ CILINDRO P/ PORTA CORRER EXTERNA INCL CONCHAS - ACAB PADRAO MEDIO </v>
          </cell>
          <cell r="C2035" t="str">
            <v xml:space="preserve"> CJ </v>
          </cell>
          <cell r="D2035">
            <v>55.79</v>
          </cell>
        </row>
        <row r="2036">
          <cell r="A2036" t="str">
            <v>00011475</v>
          </cell>
          <cell r="B2036" t="str">
            <v xml:space="preserve"> FECHADURA BICO PAPAGAIO C/ CILINDRO P/ PORTA CORRER EXTERNA INCL CONCHAS - ACAB SUPERIOR (LINHA </v>
          </cell>
          <cell r="C2036" t="str">
            <v xml:space="preserve"> CJ </v>
          </cell>
          <cell r="D2036">
            <v>111.9</v>
          </cell>
        </row>
        <row r="2037">
          <cell r="A2037" t="str">
            <v>00011482</v>
          </cell>
          <cell r="B2037" t="str">
            <v xml:space="preserve"> FECHADURA BICO PAPAGAIO P/ PORTA CORRER INTERNA CHAVE BIPARTIDA - ACAB PADRAO MEDIO </v>
          </cell>
          <cell r="C2037" t="str">
            <v xml:space="preserve"> CJ </v>
          </cell>
          <cell r="D2037">
            <v>66.709999999999994</v>
          </cell>
        </row>
        <row r="2038">
          <cell r="A2038" t="str">
            <v>00011469</v>
          </cell>
          <cell r="B2038" t="str">
            <v xml:space="preserve"> FECHADURA C/ CILINDRO ACABAMENTO POLIDO OU CROMADO P/ MOVEIS </v>
          </cell>
          <cell r="C2038" t="str">
            <v xml:space="preserve"> UN </v>
          </cell>
          <cell r="D2038">
            <v>9.17</v>
          </cell>
        </row>
        <row r="2039">
          <cell r="A2039" t="str">
            <v>00003103</v>
          </cell>
          <cell r="B2039" t="str">
            <v xml:space="preserve"> FECHADURA C/ CILINDRO LATAO CROMADO P/ PORTA VIDRO TP AROUCA 2171-L OU EQUIV </v>
          </cell>
          <cell r="C2039" t="str">
            <v xml:space="preserve"> UN </v>
          </cell>
          <cell r="D2039">
            <v>38.5</v>
          </cell>
        </row>
        <row r="2040">
          <cell r="A2040" t="str">
            <v>00003081</v>
          </cell>
          <cell r="B2040" t="str">
            <v xml:space="preserve"> FECHADURA EMBUTIR EXTERNA (C/ CILINDRO) COMPLETA - ACAB PADRAO MEDIO </v>
          </cell>
          <cell r="C2040" t="str">
            <v xml:space="preserve"> CJ </v>
          </cell>
          <cell r="D2040">
            <v>92.99</v>
          </cell>
        </row>
        <row r="2041">
          <cell r="A2041" t="str">
            <v>00003089</v>
          </cell>
          <cell r="B2041" t="str">
            <v xml:space="preserve"> FECHADURA EMBUTIR EXTERNA (C/ CILINDRO) COMPLETA - ACAB SUPERIOR (LINHA LUXO) </v>
          </cell>
          <cell r="C2041" t="str">
            <v xml:space="preserve"> CJ </v>
          </cell>
          <cell r="D2041">
            <v>176.14</v>
          </cell>
        </row>
        <row r="2042">
          <cell r="A2042" t="str">
            <v>00003080</v>
          </cell>
          <cell r="B2042" t="str">
            <v xml:space="preserve"> FECHADURA EMBUTIR EXTERNA (C/ CILINDRO) COMPLETA - LINHA POPULAR </v>
          </cell>
          <cell r="C2042" t="str">
            <v xml:space="preserve"> CJ </v>
          </cell>
          <cell r="D2042">
            <v>31.88</v>
          </cell>
        </row>
        <row r="2043">
          <cell r="A2043" t="str">
            <v>00003083</v>
          </cell>
          <cell r="B2043" t="str">
            <v xml:space="preserve"> FECHADURA EMBUTIR EXTERNA C/ CILINDRO SEM ESPELHO E SEM MACANETA (SOMENTE A MAQUINA) </v>
          </cell>
          <cell r="C2043" t="str">
            <v xml:space="preserve"> UN </v>
          </cell>
          <cell r="D2043">
            <v>73.319999999999993</v>
          </cell>
        </row>
        <row r="2044">
          <cell r="A2044" t="str">
            <v>00003099</v>
          </cell>
          <cell r="B2044" t="str">
            <v xml:space="preserve"> FECHADURA EMBUTIR P/ PORTA DE BANHEIRO, COMPLETA - ACAB PADRAO MEDIO </v>
          </cell>
          <cell r="C2044" t="str">
            <v xml:space="preserve"> CJ </v>
          </cell>
          <cell r="D2044">
            <v>68.69</v>
          </cell>
        </row>
        <row r="2045">
          <cell r="A2045" t="str">
            <v>00003098</v>
          </cell>
          <cell r="B2045" t="str">
            <v xml:space="preserve"> FECHADURA EMBUTIR P/ PORTA DE BANHEIRO, COMPLETA - ACAB SUPERIOR (LINHA LUXO) </v>
          </cell>
          <cell r="C2045" t="str">
            <v xml:space="preserve"> CJ </v>
          </cell>
          <cell r="D2045">
            <v>145.29</v>
          </cell>
        </row>
        <row r="2046">
          <cell r="A2046" t="str">
            <v>00003097</v>
          </cell>
          <cell r="B2046" t="str">
            <v xml:space="preserve"> FECHADURA EMBUTIR P/ PORTA DE BANHEIRO, COMPLETA - LINHA POPULAR </v>
          </cell>
          <cell r="C2046" t="str">
            <v xml:space="preserve"> CJ </v>
          </cell>
          <cell r="D2046">
            <v>24.37</v>
          </cell>
        </row>
        <row r="2047">
          <cell r="A2047" t="str">
            <v>00003100</v>
          </cell>
          <cell r="B2047" t="str">
            <v xml:space="preserve"> FECHADURA EMBUTIR P/ PORTA DE BANHEIRO, SEM MACANETA, SEM ESPELHO </v>
          </cell>
          <cell r="C2047" t="str">
            <v xml:space="preserve"> CJ </v>
          </cell>
          <cell r="D2047">
            <v>38.97</v>
          </cell>
        </row>
        <row r="2048">
          <cell r="A2048" t="str">
            <v>00011480</v>
          </cell>
          <cell r="B2048" t="str">
            <v xml:space="preserve"> FECHADURA EMBUTIR REFORCADA (DE SEGURANCA) C/ CILINDRO P/ PORTA EXT, COMPLETA - ACAB PADRAO </v>
          </cell>
          <cell r="C2048" t="str">
            <v xml:space="preserve"> CJ </v>
          </cell>
          <cell r="D2048">
            <v>121.14</v>
          </cell>
        </row>
        <row r="2049">
          <cell r="A2049" t="str">
            <v>00011483</v>
          </cell>
          <cell r="B2049" t="str">
            <v xml:space="preserve"> FECHADURA EMBUTIR REFORCADA (DE SEGURANCA) C/ CILINDRO P/ PORTA EXT, COMPLETA - ACAB SUPERIOR </v>
          </cell>
          <cell r="C2049" t="str">
            <v xml:space="preserve"> CJ </v>
          </cell>
          <cell r="D2049">
            <v>208.97</v>
          </cell>
        </row>
        <row r="2050">
          <cell r="A2050" t="str">
            <v>00011474</v>
          </cell>
          <cell r="B2050" t="str">
            <v xml:space="preserve"> FECHADURA EMBUTIR TIPO GORGES LA FONTE 1010 OU EQUIV CROMADA P/ ARMARIO </v>
          </cell>
          <cell r="C2050" t="str">
            <v xml:space="preserve"> UN </v>
          </cell>
          <cell r="D2050">
            <v>53.19</v>
          </cell>
        </row>
        <row r="2051">
          <cell r="A2051" t="str">
            <v>00011470</v>
          </cell>
          <cell r="B2051" t="str">
            <v xml:space="preserve"> FECHADURA EMBUTIR TIPO LA FONTE 119 CILINDRO CROMADA C/ LINGUETA P/ ARMARIO </v>
          </cell>
          <cell r="C2051" t="str">
            <v xml:space="preserve"> UN </v>
          </cell>
          <cell r="D2051">
            <v>107.12</v>
          </cell>
        </row>
        <row r="2052">
          <cell r="A2052" t="str">
            <v>00003093</v>
          </cell>
          <cell r="B2052" t="str">
            <v xml:space="preserve"> FECHADURA EMBUTIR TP GORGES (CHAVE GRANDE) P/PORTA INTERNA, COMPLETA - ACAB PADRAO MEDIO </v>
          </cell>
          <cell r="C2052" t="str">
            <v xml:space="preserve"> CJ </v>
          </cell>
          <cell r="D2052">
            <v>56.24</v>
          </cell>
        </row>
        <row r="2053">
          <cell r="A2053" t="str">
            <v>00003092</v>
          </cell>
          <cell r="B2053" t="str">
            <v xml:space="preserve"> FECHADURA EMBUTIR TP GORGES (CHAVE GRANDE) P/PORTA INTERNA, COMPLETA - LINHA LUXO </v>
          </cell>
          <cell r="C2053" t="str">
            <v xml:space="preserve"> CJ </v>
          </cell>
          <cell r="D2053">
            <v>120.63</v>
          </cell>
        </row>
        <row r="2054">
          <cell r="A2054" t="str">
            <v>00003090</v>
          </cell>
          <cell r="B2054" t="str">
            <v xml:space="preserve"> FECHADURA EMBUTIR TP GORGES (CHAVE GRANDE) P/PORTA INTERNA, COMPLETA - LINHA POPULAR </v>
          </cell>
          <cell r="C2054" t="str">
            <v xml:space="preserve"> CJ </v>
          </cell>
          <cell r="D2054">
            <v>23.85</v>
          </cell>
        </row>
        <row r="2055">
          <cell r="A2055" t="str">
            <v>00011476</v>
          </cell>
          <cell r="B2055" t="str">
            <v xml:space="preserve"> FECHADURA LA FONTE 1515-ST2-55MM TIPO GORGES P/ PORTA INTERNA (SOMENTE A MAQUINA, SEM ESPELHO E </v>
          </cell>
          <cell r="C2055" t="str">
            <v xml:space="preserve"> UN </v>
          </cell>
          <cell r="D2055">
            <v>71.73</v>
          </cell>
        </row>
        <row r="2056">
          <cell r="A2056" t="str">
            <v>00011478</v>
          </cell>
          <cell r="B2056" t="str">
            <v xml:space="preserve"> FECHADURA LA FONTE 330-ST-55MM C/ CILINDRO P/ PORTA EXT (SOMENTE A MAQUINA, SEM ESPELHO E SEM </v>
          </cell>
          <cell r="C2056" t="str">
            <v xml:space="preserve"> UN </v>
          </cell>
          <cell r="D2056">
            <v>312.08</v>
          </cell>
        </row>
        <row r="2057">
          <cell r="A2057" t="str">
            <v>00011479</v>
          </cell>
          <cell r="B2057" t="str">
            <v xml:space="preserve"> FECHADURA LA FONTE 330-ST2-40MM C/ CILINDRO P/ PORTA EXT (SOMENTE A MAQUINA, SEM ESPELHO E SEM </v>
          </cell>
          <cell r="C2057" t="str">
            <v xml:space="preserve"> UN </v>
          </cell>
          <cell r="D2057">
            <v>115.57</v>
          </cell>
        </row>
        <row r="2058">
          <cell r="A2058" t="str">
            <v>00011481</v>
          </cell>
          <cell r="B2058" t="str">
            <v xml:space="preserve"> FECHADURA LA FONTE 7070-ST2-40MM P/ PORTA DE BANHEIRO (SOMENTE A MAQUINA, SEM ESPELHO E SEM </v>
          </cell>
          <cell r="C2058" t="str">
            <v xml:space="preserve"> UN </v>
          </cell>
          <cell r="D2058">
            <v>68.430000000000007</v>
          </cell>
        </row>
        <row r="2059">
          <cell r="A2059" t="str">
            <v>00011473</v>
          </cell>
          <cell r="B2059" t="str">
            <v xml:space="preserve"> FECHADURA SOBREPOR C/ CILINDRO FERRO CROMADO OU PINTADO </v>
          </cell>
          <cell r="C2059" t="str">
            <v xml:space="preserve"> UN </v>
          </cell>
          <cell r="D2059">
            <v>34.19</v>
          </cell>
        </row>
        <row r="2060">
          <cell r="A2060" t="str">
            <v>00011484</v>
          </cell>
          <cell r="B2060" t="str">
            <v xml:space="preserve"> FECHADURA SOBREPOR C/ CILINDRO LATAO CROMADO OU POLIDO </v>
          </cell>
          <cell r="C2060" t="str">
            <v xml:space="preserve"> UN </v>
          </cell>
          <cell r="D2060">
            <v>103.69</v>
          </cell>
        </row>
        <row r="2061">
          <cell r="A2061" t="str">
            <v>00003082</v>
          </cell>
          <cell r="B2061" t="str">
            <v xml:space="preserve"> FECHADURA SOBREPOR FERRO PINTADO C/ MACANETA, CHAVE GRANDE TP HAGA 1137 OU EQUIV </v>
          </cell>
          <cell r="C2061" t="str">
            <v xml:space="preserve"> CJ </v>
          </cell>
          <cell r="D2061">
            <v>46.07</v>
          </cell>
        </row>
        <row r="2062">
          <cell r="A2062" t="str">
            <v>00011467</v>
          </cell>
          <cell r="B2062" t="str">
            <v xml:space="preserve"> FECHADURA SOBREPOR FERRO PINTADO CHAVE GRANDE </v>
          </cell>
          <cell r="C2062" t="str">
            <v xml:space="preserve"> UN </v>
          </cell>
          <cell r="D2062">
            <v>8.74</v>
          </cell>
        </row>
        <row r="2063">
          <cell r="A2063" t="str">
            <v>00011468</v>
          </cell>
          <cell r="B2063" t="str">
            <v xml:space="preserve"> FECHADURA TIPO LA FONTE 218 CILINDRO CROMADA P/ ARMARIO E GAVETA ESP ATE 20MM </v>
          </cell>
          <cell r="C2063" t="str">
            <v xml:space="preserve"> UN </v>
          </cell>
          <cell r="D2063">
            <v>48.35</v>
          </cell>
        </row>
        <row r="2064">
          <cell r="A2064" t="str">
            <v>00011477</v>
          </cell>
          <cell r="B2064" t="str">
            <v xml:space="preserve"> FECHADURA TUBULAR CILINDRO CENTRAL 70MM COMPLETA - TP LA FONTE 30 CR OU EQUIV </v>
          </cell>
          <cell r="C2064" t="str">
            <v xml:space="preserve"> CJ </v>
          </cell>
          <cell r="D2064">
            <v>508.74</v>
          </cell>
        </row>
        <row r="2065">
          <cell r="A2065" t="str">
            <v>00011461</v>
          </cell>
          <cell r="B2065" t="str">
            <v xml:space="preserve"> FECHO CHATO SOBREPOR FERRO ZINCADO/NIQUEL/GALV OU POLIDO - 5" </v>
          </cell>
          <cell r="C2065" t="str">
            <v xml:space="preserve"> UN </v>
          </cell>
          <cell r="D2065">
            <v>4.8099999999999996</v>
          </cell>
        </row>
        <row r="2066">
          <cell r="A2066" t="str">
            <v>00003106</v>
          </cell>
          <cell r="B2066" t="str">
            <v xml:space="preserve"> FECHO CHATO SOBREPOR FERRO ZINCADO/NIQUEL/GALV OU POLIDO - 6" </v>
          </cell>
          <cell r="C2066" t="str">
            <v xml:space="preserve"> UN </v>
          </cell>
          <cell r="D2066">
            <v>5.44</v>
          </cell>
        </row>
        <row r="2067">
          <cell r="A2067" t="str">
            <v>00011540</v>
          </cell>
          <cell r="B2067" t="str">
            <v xml:space="preserve"> FECHO CHATO SOBREPOR FERRO ZINCADO/NIQUEL/GALV OU POLIDO - 8" </v>
          </cell>
          <cell r="C2067" t="str">
            <v xml:space="preserve"> UN </v>
          </cell>
          <cell r="D2067">
            <v>8.0299999999999994</v>
          </cell>
        </row>
        <row r="2068">
          <cell r="A2068" t="str">
            <v>00003096</v>
          </cell>
          <cell r="B2068" t="str">
            <v xml:space="preserve"> FECHO CONCHA C/ ALAVANCA P/ PORTA OU JANELA CORRER </v>
          </cell>
          <cell r="C2068" t="str">
            <v xml:space="preserve"> CJ </v>
          </cell>
          <cell r="D2068">
            <v>17.239999999999998</v>
          </cell>
        </row>
        <row r="2069">
          <cell r="A2069" t="str">
            <v>00003111</v>
          </cell>
          <cell r="B2069" t="str">
            <v xml:space="preserve"> FECHO DE EMBUTIR (TP UNHA) C/ ALAVANCA FERRO OU ACO CROMADO - 22CM </v>
          </cell>
          <cell r="C2069" t="str">
            <v xml:space="preserve"> UN </v>
          </cell>
          <cell r="D2069">
            <v>17.89</v>
          </cell>
        </row>
        <row r="2070">
          <cell r="A2070" t="str">
            <v>00003108</v>
          </cell>
          <cell r="B2070" t="str">
            <v xml:space="preserve"> FECHO DE EMBUTIR (TP UNHA) C/ ALAVANCA LATAO CROMADO - 22CM </v>
          </cell>
          <cell r="C2070" t="str">
            <v xml:space="preserve"> UN </v>
          </cell>
          <cell r="D2070">
            <v>38.43</v>
          </cell>
        </row>
        <row r="2071">
          <cell r="A2071" t="str">
            <v>00003105</v>
          </cell>
          <cell r="B2071" t="str">
            <v xml:space="preserve"> FECHO DE EMBUTIR (TP UNHA) C/ ALAVANCA LATAO CROMADO - 40CM </v>
          </cell>
          <cell r="C2071" t="str">
            <v xml:space="preserve"> UN </v>
          </cell>
          <cell r="D2071">
            <v>47.1</v>
          </cell>
        </row>
        <row r="2072">
          <cell r="A2072" t="str">
            <v>00011458</v>
          </cell>
          <cell r="B2072" t="str">
            <v xml:space="preserve"> FECHO SEGURANCA TP BATOM LATAO CROMADO P/ PORTA EXT </v>
          </cell>
          <cell r="C2072" t="str">
            <v xml:space="preserve"> UN </v>
          </cell>
          <cell r="D2072">
            <v>22.27</v>
          </cell>
        </row>
        <row r="2073">
          <cell r="A2073" t="str">
            <v>00002693</v>
          </cell>
          <cell r="B2073" t="str">
            <v xml:space="preserve"> FELTRO ASFALTICO </v>
          </cell>
          <cell r="C2073" t="str">
            <v xml:space="preserve"> M2 </v>
          </cell>
          <cell r="D2073">
            <v>7.91</v>
          </cell>
        </row>
        <row r="2074">
          <cell r="A2074" t="str">
            <v>00004033</v>
          </cell>
          <cell r="B2074" t="str">
            <v xml:space="preserve"> FELTRO ASFALTICO 15 LIBRAS TIPO VITFELTRO 15, ASFALTOS VITORIA OU EQUIV </v>
          </cell>
          <cell r="C2074" t="str">
            <v xml:space="preserve"> M2 </v>
          </cell>
          <cell r="D2074">
            <v>11.21</v>
          </cell>
        </row>
        <row r="2075">
          <cell r="A2075" t="str">
            <v>00011607</v>
          </cell>
          <cell r="B2075" t="str">
            <v xml:space="preserve"> FELTRO ONDALIT LARGURA = 1,00 M </v>
          </cell>
          <cell r="C2075" t="str">
            <v xml:space="preserve"> M </v>
          </cell>
          <cell r="D2075">
            <v>7.92</v>
          </cell>
        </row>
        <row r="2076">
          <cell r="A2076" t="str">
            <v>00014018</v>
          </cell>
          <cell r="B2076" t="str">
            <v xml:space="preserve"> FERRO GUSA LINGOTE 191 A2 40% SILICIO </v>
          </cell>
          <cell r="C2076" t="str">
            <v xml:space="preserve"> KG </v>
          </cell>
          <cell r="D2076">
            <v>0.95</v>
          </cell>
        </row>
        <row r="2077">
          <cell r="A2077" t="str">
            <v>00003107</v>
          </cell>
          <cell r="B2077" t="str">
            <v xml:space="preserve"> FERROLHO/FECHO/TARJETA ALUMINIO 3'' TIPO FERROLHO/FECHO/TARJETA P/ JAN / PORTA /PORTAO </v>
          </cell>
          <cell r="C2077" t="str">
            <v xml:space="preserve"> UN </v>
          </cell>
          <cell r="D2077">
            <v>6.85</v>
          </cell>
        </row>
        <row r="2078">
          <cell r="A2078" t="str">
            <v>00011456</v>
          </cell>
          <cell r="B2078" t="str">
            <v xml:space="preserve"> FERROLHO/FECHO/TARJETA OU TRINCO PINO REDONDO 12" SOBREPOR FERRO ZINC/GALV OU POLIDO " </v>
          </cell>
          <cell r="C2078" t="str">
            <v xml:space="preserve"> UN </v>
          </cell>
          <cell r="D2078">
            <v>13.05</v>
          </cell>
        </row>
        <row r="2079">
          <cell r="A2079" t="str">
            <v>00003118</v>
          </cell>
          <cell r="B2079" t="str">
            <v xml:space="preserve"> FERROLHO/FECHO/TARJETA OU TRINCO PINO REDONDO 2" SOBREPOR FERRO CROMADO </v>
          </cell>
          <cell r="C2079" t="str">
            <v xml:space="preserve"> UN </v>
          </cell>
          <cell r="D2079">
            <v>1.19</v>
          </cell>
        </row>
        <row r="2080">
          <cell r="A2080" t="str">
            <v>00003119</v>
          </cell>
          <cell r="B2080" t="str">
            <v xml:space="preserve"> FERROLHO/FECHO/TARJETA OU TRINCO PINO REDONDO 2" SOBREPOR FERRO ZINC/GALV OU POLIDO </v>
          </cell>
          <cell r="C2080" t="str">
            <v xml:space="preserve"> UN </v>
          </cell>
          <cell r="D2080">
            <v>1.23</v>
          </cell>
        </row>
        <row r="2081">
          <cell r="A2081" t="str">
            <v>00003122</v>
          </cell>
          <cell r="B2081" t="str">
            <v xml:space="preserve"> FERROLHO/FECHO/TARJETA OU TRINCO PINO REDONDO 4" SOBREPOR FERRO ZINC/GALV OU POLIDO </v>
          </cell>
          <cell r="C2081" t="str">
            <v xml:space="preserve"> UN </v>
          </cell>
          <cell r="D2081">
            <v>4.58</v>
          </cell>
        </row>
        <row r="2082">
          <cell r="A2082" t="str">
            <v>00011543</v>
          </cell>
          <cell r="B2082" t="str">
            <v xml:space="preserve"> FERROLHO/FECHO/TARJETA OU TRINCO PINO REDONDO 4"(10CM) SOBREPOR LATAO CROMADO/POLIDO OU </v>
          </cell>
          <cell r="C2082" t="str">
            <v xml:space="preserve"> UN </v>
          </cell>
          <cell r="D2082">
            <v>15.24</v>
          </cell>
        </row>
        <row r="2083">
          <cell r="A2083" t="str">
            <v>00003121</v>
          </cell>
          <cell r="B2083" t="str">
            <v xml:space="preserve"> FERROLHO/FECHO/TARJETA OU TRINCO PINO REDONDO 5" SOBREPOR FERRO ZINC/GALV OU POLIDO </v>
          </cell>
          <cell r="C2083" t="str">
            <v xml:space="preserve"> UN </v>
          </cell>
          <cell r="D2083">
            <v>5.95</v>
          </cell>
        </row>
        <row r="2084">
          <cell r="A2084" t="str">
            <v>00003120</v>
          </cell>
          <cell r="B2084" t="str">
            <v xml:space="preserve"> FERROLHO/FECHO/TARJETA OU TRINCO PINO REDONDO 6" SOBREPOR FERRO ZINC/GALV OU POLIDO </v>
          </cell>
          <cell r="C2084" t="str">
            <v xml:space="preserve"> UN </v>
          </cell>
          <cell r="D2084">
            <v>6.54</v>
          </cell>
        </row>
        <row r="2085">
          <cell r="A2085" t="str">
            <v>00011455</v>
          </cell>
          <cell r="B2085" t="str">
            <v xml:space="preserve"> FERROLHO/FECHO/TARJETA OU TRINCO PINO REDONDO 8" SOBREPOR FERRO ZINC/GALV OU POLIDO " </v>
          </cell>
          <cell r="C2085" t="str">
            <v xml:space="preserve"> UN </v>
          </cell>
          <cell r="D2085">
            <v>10.5</v>
          </cell>
        </row>
        <row r="2086">
          <cell r="A2086" t="str">
            <v>00025951</v>
          </cell>
          <cell r="B2086" t="str">
            <v xml:space="preserve"> FERTILIZANTE NPK - 10:10:10 </v>
          </cell>
          <cell r="C2086" t="str">
            <v xml:space="preserve"> KG </v>
          </cell>
          <cell r="D2086">
            <v>1.27</v>
          </cell>
        </row>
        <row r="2087">
          <cell r="A2087" t="str">
            <v>00003123</v>
          </cell>
          <cell r="B2087" t="str">
            <v xml:space="preserve"> FERTILIZANTE NPK - 4: 14: 8 </v>
          </cell>
          <cell r="C2087" t="str">
            <v xml:space="preserve"> KG </v>
          </cell>
          <cell r="D2087">
            <v>1.2</v>
          </cell>
        </row>
        <row r="2088">
          <cell r="A2088" t="str">
            <v>00021143</v>
          </cell>
          <cell r="B2088" t="str">
            <v xml:space="preserve"> FILLER (MAT DE ENCHIMENTO P/ MISTURAS BETUMINOSAS CONF EM-024/94 PASSANDO 100% PEN.40, 95% PEN.80 </v>
          </cell>
          <cell r="C2088" t="str">
            <v xml:space="preserve"> T </v>
          </cell>
          <cell r="D2088">
            <v>64.33</v>
          </cell>
        </row>
        <row r="2089">
          <cell r="A2089" t="str">
            <v>00011894</v>
          </cell>
          <cell r="B2089" t="str">
            <v xml:space="preserve"> FILTRO CONCRETO PRE MOLDADO - 0,96 X 1,26 X 1,36 M </v>
          </cell>
          <cell r="C2089" t="str">
            <v xml:space="preserve"> UN </v>
          </cell>
          <cell r="D2089">
            <v>744.53</v>
          </cell>
        </row>
        <row r="2090">
          <cell r="A2090" t="str">
            <v>00014146</v>
          </cell>
          <cell r="B2090" t="str">
            <v xml:space="preserve"> FINCAPINO C 22 LONGO </v>
          </cell>
          <cell r="C2090" t="str">
            <v xml:space="preserve"> CENTO </v>
          </cell>
          <cell r="D2090">
            <v>69</v>
          </cell>
        </row>
        <row r="2091">
          <cell r="A2091" t="str">
            <v>00014127</v>
          </cell>
          <cell r="B2091" t="str">
            <v xml:space="preserve"> FIO COBRE NU DE 10 A 500MM2 600V </v>
          </cell>
          <cell r="C2091" t="str">
            <v xml:space="preserve"> KG </v>
          </cell>
          <cell r="D2091">
            <v>38.25</v>
          </cell>
        </row>
        <row r="2092">
          <cell r="A2092" t="str">
            <v>00014128</v>
          </cell>
          <cell r="B2092" t="str">
            <v xml:space="preserve"> FIO DE COBRE NU 1,5MM2 </v>
          </cell>
          <cell r="C2092" t="str">
            <v xml:space="preserve"> KG </v>
          </cell>
          <cell r="D2092">
            <v>0.63</v>
          </cell>
        </row>
        <row r="2093">
          <cell r="A2093" t="str">
            <v>00013389</v>
          </cell>
          <cell r="B2093" t="str">
            <v xml:space="preserve"> FIO DE COBRE NU 10MM2 </v>
          </cell>
          <cell r="C2093" t="str">
            <v xml:space="preserve"> M </v>
          </cell>
          <cell r="D2093">
            <v>4.03</v>
          </cell>
        </row>
        <row r="2094">
          <cell r="A2094" t="str">
            <v>00020057</v>
          </cell>
          <cell r="B2094" t="str">
            <v xml:space="preserve"> FIO DE COBRE NU 2,5MM2 </v>
          </cell>
          <cell r="C2094" t="str">
            <v xml:space="preserve"> KG </v>
          </cell>
          <cell r="D2094">
            <v>1.06</v>
          </cell>
        </row>
        <row r="2095">
          <cell r="A2095" t="str">
            <v>00020058</v>
          </cell>
          <cell r="B2095" t="str">
            <v xml:space="preserve"> FIO DE COBRE NU 4MM2 </v>
          </cell>
          <cell r="C2095" t="str">
            <v xml:space="preserve"> KG </v>
          </cell>
          <cell r="D2095">
            <v>1.69</v>
          </cell>
        </row>
        <row r="2096">
          <cell r="A2096" t="str">
            <v>00013253</v>
          </cell>
          <cell r="B2096" t="str">
            <v xml:space="preserve"> FIO DE COBRE NU 6MM2 </v>
          </cell>
          <cell r="C2096" t="str">
            <v xml:space="preserve"> M </v>
          </cell>
          <cell r="D2096">
            <v>2.5099999999999998</v>
          </cell>
        </row>
        <row r="2097">
          <cell r="A2097" t="str">
            <v>00020244</v>
          </cell>
          <cell r="B2097" t="str">
            <v xml:space="preserve"> FIO P/ INSTAL. ELETRONICA (SOM) POLARIZADO BICOLOR 2 X 0,75MM2 </v>
          </cell>
          <cell r="C2097" t="str">
            <v xml:space="preserve"> M </v>
          </cell>
          <cell r="D2097">
            <v>1.6</v>
          </cell>
        </row>
        <row r="2098">
          <cell r="A2098" t="str">
            <v>00000935</v>
          </cell>
          <cell r="B2098" t="str">
            <v xml:space="preserve"> FIO P/ TELEFONE DE COBRE BITOLA 0,6MM ISOLACAO EM PVC, POLIPROPILENO, 2 CONDUTORES </v>
          </cell>
          <cell r="C2098" t="str">
            <v xml:space="preserve"> M </v>
          </cell>
          <cell r="D2098">
            <v>0.64</v>
          </cell>
        </row>
        <row r="2099">
          <cell r="A2099" t="str">
            <v>00000934</v>
          </cell>
          <cell r="B2099" t="str">
            <v xml:space="preserve"> FIO P/ TELEFONE DE COBRE BITOLA 1,6MM ISOLACAO EM PVC, POLIPROPILENO, 2 CONDUTORES </v>
          </cell>
          <cell r="C2099" t="str">
            <v xml:space="preserve"> M </v>
          </cell>
          <cell r="D2099">
            <v>2.5</v>
          </cell>
        </row>
        <row r="2100">
          <cell r="A2100" t="str">
            <v>00000936</v>
          </cell>
          <cell r="B2100" t="str">
            <v xml:space="preserve"> FIO P/ TELEFONE DE COBRE BITOLA 1MM ISOLACAO EM PVC, POLIPROPILENO, 2 CONDUTORES </v>
          </cell>
          <cell r="C2100" t="str">
            <v xml:space="preserve"> M </v>
          </cell>
          <cell r="D2100">
            <v>1.28</v>
          </cell>
        </row>
        <row r="2101">
          <cell r="A2101" t="str">
            <v>00000941</v>
          </cell>
          <cell r="B2101" t="str">
            <v xml:space="preserve"> FIO RIGIDO, ISOLACAO EM PVC 450/750V 0,5MM2 </v>
          </cell>
          <cell r="C2101" t="str">
            <v xml:space="preserve"> M </v>
          </cell>
          <cell r="D2101">
            <v>0.32</v>
          </cell>
        </row>
        <row r="2102">
          <cell r="A2102" t="str">
            <v>00000942</v>
          </cell>
          <cell r="B2102" t="str">
            <v xml:space="preserve"> FIO RIGIDO, ISOLACAO EM PVC 450/750V 0,75MM2 </v>
          </cell>
          <cell r="C2102" t="str">
            <v xml:space="preserve"> M </v>
          </cell>
          <cell r="D2102">
            <v>0.43</v>
          </cell>
        </row>
        <row r="2103">
          <cell r="A2103" t="str">
            <v>00000938</v>
          </cell>
          <cell r="B2103" t="str">
            <v xml:space="preserve"> FIO RIGIDO, ISOLACAO EM PVC 450/750V 1,5MM2 </v>
          </cell>
          <cell r="C2103" t="str">
            <v xml:space="preserve"> M </v>
          </cell>
          <cell r="D2103">
            <v>0.64</v>
          </cell>
        </row>
        <row r="2104">
          <cell r="A2104" t="str">
            <v>00000943</v>
          </cell>
          <cell r="B2104" t="str">
            <v xml:space="preserve"> FIO RIGIDO, ISOLACAO EM PVC 450/750V 1MM2 </v>
          </cell>
          <cell r="C2104" t="str">
            <v xml:space="preserve"> M </v>
          </cell>
          <cell r="D2104">
            <v>0.51</v>
          </cell>
        </row>
        <row r="2105">
          <cell r="A2105" t="str">
            <v>00000937</v>
          </cell>
          <cell r="B2105" t="str">
            <v xml:space="preserve"> FIO RIGIDO, ISOLACAO EM PVC 450/750V 10MM2 </v>
          </cell>
          <cell r="C2105" t="str">
            <v xml:space="preserve"> M </v>
          </cell>
          <cell r="D2105">
            <v>3.84</v>
          </cell>
        </row>
        <row r="2106">
          <cell r="A2106" t="str">
            <v>00000928</v>
          </cell>
          <cell r="B2106" t="str">
            <v xml:space="preserve"> FIO RIGIDO, ISOLACAO EM PVC 450/750V 16MM2 </v>
          </cell>
          <cell r="C2106" t="str">
            <v xml:space="preserve"> M </v>
          </cell>
          <cell r="D2106">
            <v>6.47</v>
          </cell>
        </row>
        <row r="2107">
          <cell r="A2107" t="str">
            <v>00000939</v>
          </cell>
          <cell r="B2107" t="str">
            <v xml:space="preserve"> FIO RIGIDO, ISOLACAO EM PVC 450/750V 2,5MM2 </v>
          </cell>
          <cell r="C2107" t="str">
            <v xml:space="preserve"> M </v>
          </cell>
          <cell r="D2107">
            <v>0.96</v>
          </cell>
        </row>
        <row r="2108">
          <cell r="A2108" t="str">
            <v>00000944</v>
          </cell>
          <cell r="B2108" t="str">
            <v xml:space="preserve"> FIO RIGIDO, ISOLACAO EM PVC 450/750V 4,0MM2 </v>
          </cell>
          <cell r="C2108" t="str">
            <v xml:space="preserve"> M </v>
          </cell>
          <cell r="D2108">
            <v>1.54</v>
          </cell>
        </row>
        <row r="2109">
          <cell r="A2109" t="str">
            <v>00000940</v>
          </cell>
          <cell r="B2109" t="str">
            <v xml:space="preserve"> FIO RIGIDO, ISOLACAO EM PVC 450/750V 6MM2 </v>
          </cell>
          <cell r="C2109" t="str">
            <v xml:space="preserve"> M </v>
          </cell>
          <cell r="D2109">
            <v>2.21</v>
          </cell>
        </row>
        <row r="2110">
          <cell r="A2110" t="str">
            <v>00011889</v>
          </cell>
          <cell r="B2110" t="str">
            <v xml:space="preserve"> FIO/CORDAO COBRE ISOLADO PARALELO OU TORCIDO 2 X 0,75MM2, TIPO PLASTIFLEX PIRELLI OU EQUIV </v>
          </cell>
          <cell r="C2110" t="str">
            <v xml:space="preserve"> M </v>
          </cell>
          <cell r="D2110">
            <v>1.31</v>
          </cell>
        </row>
        <row r="2111">
          <cell r="A2111" t="str">
            <v>00011890</v>
          </cell>
          <cell r="B2111" t="str">
            <v xml:space="preserve"> FIO/CORDAO COBRE ISOLADO PARALELO OU TORCIDO 2 X 1,5MM2, TIPO PLASTIFLEX PIRELLI OU EQUIV </v>
          </cell>
          <cell r="C2111" t="str">
            <v xml:space="preserve"> M </v>
          </cell>
          <cell r="D2111">
            <v>1.9</v>
          </cell>
        </row>
        <row r="2112">
          <cell r="A2112" t="str">
            <v>00011891</v>
          </cell>
          <cell r="B2112" t="str">
            <v xml:space="preserve"> FIO/CORDAO COBRE ISOLADO PARALELO OU TORCIDO 2 X 2,5MM2, TIPO PLASTIFLEX PIRELLI OU EQUIV </v>
          </cell>
          <cell r="C2112" t="str">
            <v xml:space="preserve"> M </v>
          </cell>
          <cell r="D2112">
            <v>2.67</v>
          </cell>
        </row>
        <row r="2113">
          <cell r="A2113" t="str">
            <v>00011892</v>
          </cell>
          <cell r="B2113" t="str">
            <v xml:space="preserve"> FIO/CORDAO COBRE ISOLADO PARALELO OU TORCIDO 2 X 4MM2, TIPO PLASTIFLEX PIRELLI OU EQUIV </v>
          </cell>
          <cell r="C2113" t="str">
            <v xml:space="preserve"> M </v>
          </cell>
          <cell r="D2113">
            <v>4.3099999999999996</v>
          </cell>
        </row>
        <row r="2114">
          <cell r="A2114" t="str">
            <v>00000406</v>
          </cell>
          <cell r="B2114" t="str">
            <v xml:space="preserve"> FITA ACO INOX P/ CINTAR POSTE FUSIMEC/ERICSSON/ERIBAND OU SIM 0,8 X 19 MM (ROLO DE 30 M) </v>
          </cell>
          <cell r="C2114" t="str">
            <v xml:space="preserve"> UN </v>
          </cell>
          <cell r="D2114">
            <v>27.49</v>
          </cell>
        </row>
        <row r="2115">
          <cell r="A2115" t="str">
            <v>00012815</v>
          </cell>
          <cell r="B2115" t="str">
            <v xml:space="preserve"> FITA CREPE EM ROLOS 25MMX50M </v>
          </cell>
          <cell r="C2115" t="str">
            <v xml:space="preserve"> UN </v>
          </cell>
          <cell r="D2115">
            <v>5.91</v>
          </cell>
        </row>
        <row r="2116">
          <cell r="A2116" t="str">
            <v>00000407</v>
          </cell>
          <cell r="B2116" t="str">
            <v xml:space="preserve"> FITA DE ALUMINIO P/ PROTECAO DO CONDUTOR LARG 10MM </v>
          </cell>
          <cell r="C2116" t="str">
            <v xml:space="preserve"> KG </v>
          </cell>
          <cell r="D2116">
            <v>18.72</v>
          </cell>
        </row>
        <row r="2117">
          <cell r="A2117" t="str">
            <v>00020110</v>
          </cell>
          <cell r="B2117" t="str">
            <v xml:space="preserve"> FITA ISOLANTE ADESIVA ANTI-CHAMA EM ROLOS 19MM X 10M </v>
          </cell>
          <cell r="C2117" t="str">
            <v xml:space="preserve"> UN </v>
          </cell>
          <cell r="D2117">
            <v>4.26</v>
          </cell>
        </row>
        <row r="2118">
          <cell r="A2118" t="str">
            <v>00021127</v>
          </cell>
          <cell r="B2118" t="str">
            <v xml:space="preserve"> FITA ISOLANTE ADESIVA ANTI-CHAMA EM ROLOS 19MM X 5M </v>
          </cell>
          <cell r="C2118" t="str">
            <v xml:space="preserve"> UN </v>
          </cell>
          <cell r="D2118">
            <v>1.0900000000000001</v>
          </cell>
        </row>
        <row r="2119">
          <cell r="A2119" t="str">
            <v>00020111</v>
          </cell>
          <cell r="B2119" t="str">
            <v xml:space="preserve"> FITA ISOLANTE ADESIVA ANTI-CHAMA, USO ATÉ 750 V, EM ROLO DE 19 MM X 20 M </v>
          </cell>
          <cell r="C2119" t="str">
            <v xml:space="preserve"> UN </v>
          </cell>
          <cell r="D2119">
            <v>5.56</v>
          </cell>
        </row>
        <row r="2120">
          <cell r="A2120" t="str">
            <v>00000404</v>
          </cell>
          <cell r="B2120" t="str">
            <v xml:space="preserve"> FITA ISOLANTE AUTO-FUSAO BT REF 3M OU SIMILAR </v>
          </cell>
          <cell r="C2120" t="str">
            <v xml:space="preserve"> M </v>
          </cell>
          <cell r="D2120">
            <v>1.66</v>
          </cell>
        </row>
        <row r="2121">
          <cell r="A2121" t="str">
            <v>00011619</v>
          </cell>
          <cell r="B2121" t="str">
            <v xml:space="preserve"> FITA OU CINTA DE CALDEACAO P/ MANTA BUTILICA </v>
          </cell>
          <cell r="C2121" t="str">
            <v xml:space="preserve"> M </v>
          </cell>
          <cell r="D2121">
            <v>2.2999999999999998</v>
          </cell>
        </row>
        <row r="2122">
          <cell r="A2122" t="str">
            <v>00014152</v>
          </cell>
          <cell r="B2122" t="str">
            <v xml:space="preserve"> FITA PERFURADA 17MM EXTRA LEVE </v>
          </cell>
          <cell r="C2122" t="str">
            <v xml:space="preserve"> UN </v>
          </cell>
          <cell r="D2122">
            <v>30.46</v>
          </cell>
        </row>
        <row r="2123">
          <cell r="A2123" t="str">
            <v>00014153</v>
          </cell>
          <cell r="B2123" t="str">
            <v xml:space="preserve"> FITA PERFURADA 19MM LEVE </v>
          </cell>
          <cell r="C2123" t="str">
            <v xml:space="preserve"> UN </v>
          </cell>
          <cell r="D2123">
            <v>35.090000000000003</v>
          </cell>
        </row>
        <row r="2124">
          <cell r="A2124" t="str">
            <v>00014154</v>
          </cell>
          <cell r="B2124" t="str">
            <v xml:space="preserve"> FITA PERFURADA 25MM PESADA </v>
          </cell>
          <cell r="C2124" t="str">
            <v xml:space="preserve"> UN </v>
          </cell>
          <cell r="D2124">
            <v>45.04</v>
          </cell>
        </row>
        <row r="2125">
          <cell r="A2125" t="str">
            <v>00014151</v>
          </cell>
          <cell r="B2125" t="str">
            <v xml:space="preserve"> FITA RECARTILHADA EPAFLEX 17MM </v>
          </cell>
          <cell r="C2125" t="str">
            <v xml:space="preserve"> UN </v>
          </cell>
          <cell r="D2125">
            <v>24.25</v>
          </cell>
        </row>
        <row r="2126">
          <cell r="A2126" t="str">
            <v>00003146</v>
          </cell>
          <cell r="B2126" t="str">
            <v xml:space="preserve"> FITA VEDA ROSCA EM ROLOS 18MMX10M </v>
          </cell>
          <cell r="C2126" t="str">
            <v xml:space="preserve"> UN </v>
          </cell>
          <cell r="D2126">
            <v>1.93</v>
          </cell>
        </row>
        <row r="2127">
          <cell r="A2127" t="str">
            <v>00003143</v>
          </cell>
          <cell r="B2127" t="str">
            <v xml:space="preserve"> FITA VEDA ROSCA EM ROLOS 18MMX25M </v>
          </cell>
          <cell r="C2127" t="str">
            <v xml:space="preserve"> UN </v>
          </cell>
          <cell r="D2127">
            <v>4.4400000000000004</v>
          </cell>
        </row>
        <row r="2128">
          <cell r="A2128" t="str">
            <v>00003148</v>
          </cell>
          <cell r="B2128" t="str">
            <v xml:space="preserve"> FITA VEDA ROSCA EM ROLOS 18MMX50M </v>
          </cell>
          <cell r="C2128" t="str">
            <v xml:space="preserve"> UN </v>
          </cell>
          <cell r="D2128">
            <v>8.42</v>
          </cell>
        </row>
        <row r="2129">
          <cell r="A2129" t="str">
            <v>00004310</v>
          </cell>
          <cell r="B2129" t="str">
            <v xml:space="preserve"> FIXADOR ABA AUTO TRAVANTE P/ TELHA CANALETE 90 OU KALHETAO </v>
          </cell>
          <cell r="C2129" t="str">
            <v xml:space="preserve"> UN </v>
          </cell>
          <cell r="D2129">
            <v>1.44</v>
          </cell>
        </row>
        <row r="2130">
          <cell r="A2130" t="str">
            <v>00004311</v>
          </cell>
          <cell r="B2130" t="str">
            <v xml:space="preserve"> FIXADOR ABA SIMPLES P/ TELHA CANALETA 49 OU KALHETA </v>
          </cell>
          <cell r="C2130" t="str">
            <v xml:space="preserve"> UN </v>
          </cell>
          <cell r="D2130">
            <v>1.05</v>
          </cell>
        </row>
        <row r="2131">
          <cell r="A2131" t="str">
            <v>00004312</v>
          </cell>
          <cell r="B2131" t="str">
            <v xml:space="preserve"> FIXADOR ABA SIMPLES P/ TELHA CANALETA 90 OU KALHETAO </v>
          </cell>
          <cell r="C2131" t="str">
            <v xml:space="preserve"> UN </v>
          </cell>
          <cell r="D2131">
            <v>1.44</v>
          </cell>
        </row>
        <row r="2132">
          <cell r="A2132" t="str">
            <v>00011162</v>
          </cell>
          <cell r="B2132" t="str">
            <v xml:space="preserve"> FIXADOR DE CAL TIPO GLOBOFIX OU EQUIV </v>
          </cell>
          <cell r="C2132" t="str">
            <v xml:space="preserve"> UN </v>
          </cell>
          <cell r="D2132">
            <v>1.63</v>
          </cell>
        </row>
        <row r="2133">
          <cell r="A2133" t="str">
            <v>00013261</v>
          </cell>
          <cell r="B2133" t="str">
            <v xml:space="preserve"> FLANELA </v>
          </cell>
          <cell r="C2133" t="str">
            <v xml:space="preserve"> M2 </v>
          </cell>
          <cell r="D2133">
            <v>3.34</v>
          </cell>
        </row>
        <row r="2134">
          <cell r="A2134" t="str">
            <v>00020115</v>
          </cell>
          <cell r="B2134" t="str">
            <v xml:space="preserve"> FLANGE PVC AVULSO C/ FUROS P/ CONEXOES DE 110MM / DN 100MM </v>
          </cell>
          <cell r="C2134" t="str">
            <v xml:space="preserve"> UN </v>
          </cell>
          <cell r="D2134">
            <v>389.84</v>
          </cell>
        </row>
        <row r="2135">
          <cell r="A2135" t="str">
            <v>00020112</v>
          </cell>
          <cell r="B2135" t="str">
            <v xml:space="preserve"> FLANGE PVC AVULSO C/ FUROS P/ CONEXOES DE 60MM / DN 50MM </v>
          </cell>
          <cell r="C2135" t="str">
            <v xml:space="preserve"> UN </v>
          </cell>
          <cell r="D2135">
            <v>218.1</v>
          </cell>
        </row>
        <row r="2136">
          <cell r="A2136" t="str">
            <v>00020113</v>
          </cell>
          <cell r="B2136" t="str">
            <v xml:space="preserve"> FLANGE PVC AVULSO C/ FUROS P/ CONEXOES DE 75MM / DN 65MM </v>
          </cell>
          <cell r="C2136" t="str">
            <v xml:space="preserve"> UN </v>
          </cell>
          <cell r="D2136">
            <v>258.38</v>
          </cell>
        </row>
        <row r="2137">
          <cell r="A2137" t="str">
            <v>00020114</v>
          </cell>
          <cell r="B2137" t="str">
            <v xml:space="preserve"> FLANGE PVC AVULSO C/ FUROS P/ CONEXOES DE 85MM / DN 75MM </v>
          </cell>
          <cell r="C2137" t="str">
            <v xml:space="preserve"> UN </v>
          </cell>
          <cell r="D2137">
            <v>344.72</v>
          </cell>
        </row>
        <row r="2138">
          <cell r="A2138" t="str">
            <v>00020122</v>
          </cell>
          <cell r="B2138" t="str">
            <v xml:space="preserve"> FLANGE PVC AVULSO C/ FUROS P/ TUBOS DE 110MM / DN 100MM </v>
          </cell>
          <cell r="C2138" t="str">
            <v xml:space="preserve"> UN </v>
          </cell>
          <cell r="D2138">
            <v>336.06</v>
          </cell>
        </row>
        <row r="2139">
          <cell r="A2139" t="str">
            <v>00020119</v>
          </cell>
          <cell r="B2139" t="str">
            <v xml:space="preserve"> FLANGE PVC AVULSO C/ FUROS P/ TUBOS DE 60MM / DN 50MM </v>
          </cell>
          <cell r="C2139" t="str">
            <v xml:space="preserve"> UN </v>
          </cell>
          <cell r="D2139">
            <v>188.02</v>
          </cell>
        </row>
        <row r="2140">
          <cell r="A2140" t="str">
            <v>00020120</v>
          </cell>
          <cell r="B2140" t="str">
            <v xml:space="preserve"> FLANGE PVC AVULSO C/ FUROS P/ TUBOS DE 75MM / DN 65MM </v>
          </cell>
          <cell r="C2140" t="str">
            <v xml:space="preserve"> UN </v>
          </cell>
          <cell r="D2140">
            <v>210.48</v>
          </cell>
        </row>
        <row r="2141">
          <cell r="A2141" t="str">
            <v>00020121</v>
          </cell>
          <cell r="B2141" t="str">
            <v xml:space="preserve"> FLANGE PVC AVULSO C/ FUROS P/ TUBOS DE 85MM / DN 75MM </v>
          </cell>
          <cell r="C2141" t="str">
            <v xml:space="preserve"> UN </v>
          </cell>
          <cell r="D2141">
            <v>277.75</v>
          </cell>
        </row>
        <row r="2142">
          <cell r="A2142" t="str">
            <v>00020118</v>
          </cell>
          <cell r="B2142" t="str">
            <v xml:space="preserve"> FLANGE PVC AVULSO SEM FUROS P/ CONEXOES DE 110MM / DN 100MM </v>
          </cell>
          <cell r="C2142" t="str">
            <v xml:space="preserve"> UN </v>
          </cell>
          <cell r="D2142">
            <v>384.38</v>
          </cell>
        </row>
        <row r="2143">
          <cell r="A2143" t="str">
            <v>00020116</v>
          </cell>
          <cell r="B2143" t="str">
            <v xml:space="preserve"> FLANGE PVC AVULSO SEM FUROS P/ CONEXOES DE 75MM / DN 65MM </v>
          </cell>
          <cell r="C2143" t="str">
            <v xml:space="preserve"> UN </v>
          </cell>
          <cell r="D2143">
            <v>252.92</v>
          </cell>
        </row>
        <row r="2144">
          <cell r="A2144" t="str">
            <v>00020117</v>
          </cell>
          <cell r="B2144" t="str">
            <v xml:space="preserve"> FLANGE PVC AVULSO SEM FUROS P/ CONEXOES DE 85MM / DN 75MM </v>
          </cell>
          <cell r="C2144" t="str">
            <v xml:space="preserve"> UN </v>
          </cell>
          <cell r="D2144">
            <v>338.33</v>
          </cell>
        </row>
        <row r="2145">
          <cell r="A2145" t="str">
            <v>00020126</v>
          </cell>
          <cell r="B2145" t="str">
            <v xml:space="preserve"> FLANGE PVC AVULSO SEM FUROS P/ TUBOS DE 110MM / DN 100MM </v>
          </cell>
          <cell r="C2145" t="str">
            <v xml:space="preserve"> UN </v>
          </cell>
          <cell r="D2145">
            <v>336.06</v>
          </cell>
        </row>
        <row r="2146">
          <cell r="A2146" t="str">
            <v>00020123</v>
          </cell>
          <cell r="B2146" t="str">
            <v xml:space="preserve"> FLANGE PVC AVULSO SEM FUROS P/ TUBOS DE 60MM / DN 50MM </v>
          </cell>
          <cell r="C2146" t="str">
            <v xml:space="preserve"> UN </v>
          </cell>
          <cell r="D2146">
            <v>188.02</v>
          </cell>
        </row>
        <row r="2147">
          <cell r="A2147" t="str">
            <v>00020124</v>
          </cell>
          <cell r="B2147" t="str">
            <v xml:space="preserve"> FLANGE PVC AVULSO SEM FUROS P/ TUBOS DE 75MM / DN 65MM </v>
          </cell>
          <cell r="C2147" t="str">
            <v xml:space="preserve"> UN </v>
          </cell>
          <cell r="D2147">
            <v>210.48</v>
          </cell>
        </row>
        <row r="2148">
          <cell r="A2148" t="str">
            <v>00020125</v>
          </cell>
          <cell r="B2148" t="str">
            <v xml:space="preserve"> FLANGE PVC AVULSO SEM FUROS P/ TUBOS DE 85MM / DN 75MM </v>
          </cell>
          <cell r="C2148" t="str">
            <v xml:space="preserve"> UN </v>
          </cell>
          <cell r="D2148">
            <v>287.13</v>
          </cell>
        </row>
        <row r="2149">
          <cell r="A2149" t="str">
            <v>00003259</v>
          </cell>
          <cell r="B2149" t="str">
            <v xml:space="preserve"> FLANGE PVC C/ ROSCA SEXTAVADO S/FUROS REF. 1 1/2" </v>
          </cell>
          <cell r="C2149" t="str">
            <v xml:space="preserve"> UN </v>
          </cell>
          <cell r="D2149">
            <v>6.1</v>
          </cell>
        </row>
        <row r="2150">
          <cell r="A2150" t="str">
            <v>00003258</v>
          </cell>
          <cell r="B2150" t="str">
            <v xml:space="preserve"> FLANGE PVC C/ ROSCA SEXTAVADO S/FUROS REF. 1 1/4" </v>
          </cell>
          <cell r="C2150" t="str">
            <v xml:space="preserve"> UN </v>
          </cell>
          <cell r="D2150">
            <v>3.81</v>
          </cell>
        </row>
        <row r="2151">
          <cell r="A2151" t="str">
            <v>00003251</v>
          </cell>
          <cell r="B2151" t="str">
            <v xml:space="preserve"> FLANGE PVC C/ ROSCA SEXTAVADO S/FUROS REF. 1/2" </v>
          </cell>
          <cell r="C2151" t="str">
            <v xml:space="preserve"> UN </v>
          </cell>
          <cell r="D2151">
            <v>4.43</v>
          </cell>
        </row>
        <row r="2152">
          <cell r="A2152" t="str">
            <v>00003256</v>
          </cell>
          <cell r="B2152" t="str">
            <v xml:space="preserve"> FLANGE PVC C/ ROSCA SEXTAVADO S/FUROS REF. 1" </v>
          </cell>
          <cell r="C2152" t="str">
            <v xml:space="preserve"> UN </v>
          </cell>
          <cell r="D2152">
            <v>8.86</v>
          </cell>
        </row>
        <row r="2153">
          <cell r="A2153" t="str">
            <v>00003261</v>
          </cell>
          <cell r="B2153" t="str">
            <v xml:space="preserve"> FLANGE PVC C/ ROSCA SEXTAVADO S/FUROS REF. 2 1/2" </v>
          </cell>
          <cell r="C2153" t="str">
            <v xml:space="preserve"> UN </v>
          </cell>
          <cell r="D2153">
            <v>42.59</v>
          </cell>
        </row>
        <row r="2154">
          <cell r="A2154" t="str">
            <v>00003260</v>
          </cell>
          <cell r="B2154" t="str">
            <v xml:space="preserve"> FLANGE PVC C/ ROSCA SEXTAVADO S/FUROS REF. 2" </v>
          </cell>
          <cell r="C2154" t="str">
            <v xml:space="preserve"> UN </v>
          </cell>
          <cell r="D2154">
            <v>8.74</v>
          </cell>
        </row>
        <row r="2155">
          <cell r="A2155" t="str">
            <v>00003255</v>
          </cell>
          <cell r="B2155" t="str">
            <v xml:space="preserve"> FLANGE PVC C/ ROSCA SEXTAVADO S/FUROS REF. 3/4" </v>
          </cell>
          <cell r="C2155" t="str">
            <v xml:space="preserve"> UN </v>
          </cell>
          <cell r="D2155">
            <v>6.59</v>
          </cell>
        </row>
        <row r="2156">
          <cell r="A2156" t="str">
            <v>00003254</v>
          </cell>
          <cell r="B2156" t="str">
            <v xml:space="preserve"> FLANGE PVC C/ ROSCA SEXTAVADO S/FUROS REF. 3" </v>
          </cell>
          <cell r="C2156" t="str">
            <v xml:space="preserve"> UN </v>
          </cell>
          <cell r="D2156">
            <v>57.78</v>
          </cell>
        </row>
        <row r="2157">
          <cell r="A2157" t="str">
            <v>00003253</v>
          </cell>
          <cell r="B2157" t="str">
            <v xml:space="preserve"> FLANGE PVC C/ ROSCA SEXTAVADO S/FUROS REF. 4" </v>
          </cell>
          <cell r="C2157" t="str">
            <v xml:space="preserve"> UN </v>
          </cell>
          <cell r="D2157">
            <v>82.28</v>
          </cell>
        </row>
        <row r="2158">
          <cell r="A2158" t="str">
            <v>00003272</v>
          </cell>
          <cell r="B2158" t="str">
            <v xml:space="preserve"> FLANGE SEXTAVADO FERRO GALV ROSCA REF. 1 1/2" </v>
          </cell>
          <cell r="C2158" t="str">
            <v xml:space="preserve"> UN </v>
          </cell>
          <cell r="D2158">
            <v>14.15</v>
          </cell>
        </row>
        <row r="2159">
          <cell r="A2159" t="str">
            <v>00003265</v>
          </cell>
          <cell r="B2159" t="str">
            <v xml:space="preserve"> FLANGE SEXTAVADO FERRO GALV ROSCA REF. 1 1/4" </v>
          </cell>
          <cell r="C2159" t="str">
            <v xml:space="preserve"> UN </v>
          </cell>
          <cell r="D2159">
            <v>10.08</v>
          </cell>
        </row>
        <row r="2160">
          <cell r="A2160" t="str">
            <v>00003262</v>
          </cell>
          <cell r="B2160" t="str">
            <v xml:space="preserve"> FLANGE SEXTAVADO FERRO GALV ROSCA REF. 1/2" </v>
          </cell>
          <cell r="C2160" t="str">
            <v xml:space="preserve"> UN </v>
          </cell>
          <cell r="D2160">
            <v>4.83</v>
          </cell>
        </row>
        <row r="2161">
          <cell r="A2161" t="str">
            <v>00003264</v>
          </cell>
          <cell r="B2161" t="str">
            <v xml:space="preserve"> FLANGE SEXTAVADO FERRO GALV ROSCA REF. 1" </v>
          </cell>
          <cell r="C2161" t="str">
            <v xml:space="preserve"> UN </v>
          </cell>
          <cell r="D2161">
            <v>7.96</v>
          </cell>
        </row>
        <row r="2162">
          <cell r="A2162" t="str">
            <v>00003267</v>
          </cell>
          <cell r="B2162" t="str">
            <v xml:space="preserve"> FLANGE SEXTAVADO FERRO GALV ROSCA REF. 2 1/2' </v>
          </cell>
          <cell r="C2162" t="str">
            <v xml:space="preserve"> UN </v>
          </cell>
          <cell r="D2162">
            <v>26.18</v>
          </cell>
        </row>
        <row r="2163">
          <cell r="A2163" t="str">
            <v>00003266</v>
          </cell>
          <cell r="B2163" t="str">
            <v xml:space="preserve"> FLANGE SEXTAVADO FERRO GALV ROSCA REF. 2" </v>
          </cell>
          <cell r="C2163" t="str">
            <v xml:space="preserve"> UN </v>
          </cell>
          <cell r="D2163">
            <v>18.54</v>
          </cell>
        </row>
        <row r="2164">
          <cell r="A2164" t="str">
            <v>00003263</v>
          </cell>
          <cell r="B2164" t="str">
            <v xml:space="preserve"> FLANGE SEXTAVADO FERRO GALV ROSCA REF. 3/4" </v>
          </cell>
          <cell r="C2164" t="str">
            <v xml:space="preserve"> UN </v>
          </cell>
          <cell r="D2164">
            <v>6.63</v>
          </cell>
        </row>
        <row r="2165">
          <cell r="A2165" t="str">
            <v>00003268</v>
          </cell>
          <cell r="B2165" t="str">
            <v xml:space="preserve"> FLANGE SEXTAVADO FERRO GALV ROSCA REF. 3" </v>
          </cell>
          <cell r="C2165" t="str">
            <v xml:space="preserve"> UN </v>
          </cell>
          <cell r="D2165">
            <v>39.44</v>
          </cell>
        </row>
        <row r="2166">
          <cell r="A2166" t="str">
            <v>00003271</v>
          </cell>
          <cell r="B2166" t="str">
            <v xml:space="preserve"> FLANGE SEXTAVADO FERRO GALV ROSCA REF. 4" </v>
          </cell>
          <cell r="C2166" t="str">
            <v xml:space="preserve"> UN </v>
          </cell>
          <cell r="D2166">
            <v>49.91</v>
          </cell>
        </row>
        <row r="2167">
          <cell r="A2167" t="str">
            <v>00003270</v>
          </cell>
          <cell r="B2167" t="str">
            <v xml:space="preserve"> FLANGE SEXTAVADO FERRO GALV ROSCA REF. 6" </v>
          </cell>
          <cell r="C2167" t="str">
            <v xml:space="preserve"> UN </v>
          </cell>
          <cell r="D2167">
            <v>69.48</v>
          </cell>
        </row>
        <row r="2168">
          <cell r="A2168" t="str">
            <v>00002714</v>
          </cell>
          <cell r="B2168" t="str">
            <v xml:space="preserve"> FOICE SEM CABO </v>
          </cell>
          <cell r="C2168" t="str">
            <v xml:space="preserve"> UN </v>
          </cell>
          <cell r="D2168">
            <v>7.04</v>
          </cell>
        </row>
        <row r="2169">
          <cell r="A2169" t="str">
            <v>00021113</v>
          </cell>
          <cell r="B2169" t="str">
            <v xml:space="preserve"> FOLHEADO MADEIRA CEDRO/VIROLA/CEREJEIRA/FREJO OU EQUIVALENTE PARA REVESTIMENTO DE </v>
          </cell>
          <cell r="C2169" t="str">
            <v xml:space="preserve"> M2 </v>
          </cell>
          <cell r="D2169">
            <v>11.24</v>
          </cell>
        </row>
        <row r="2170">
          <cell r="A2170" t="str">
            <v>00014599</v>
          </cell>
          <cell r="B2170" t="str">
            <v xml:space="preserve"> FORMA METALICA AUTO-VIBRATORIA C/ ANEL DE ACABAMENTO P/ TUBO CONCRETO ARMADO PRE-MOLDADO </v>
          </cell>
          <cell r="C2170" t="str">
            <v xml:space="preserve"> UN </v>
          </cell>
          <cell r="D2170">
            <v>7907.14</v>
          </cell>
        </row>
        <row r="2171">
          <cell r="A2171" t="str">
            <v>00014602</v>
          </cell>
          <cell r="B2171" t="str">
            <v xml:space="preserve"> FORMA METALICA AUTO-VIBRATORIA C/ ANEL DE ACABAMENTO P/ TUBO CONCRETO ARMADO PRE-MOLDADO </v>
          </cell>
          <cell r="C2171" t="str">
            <v xml:space="preserve"> UN </v>
          </cell>
          <cell r="D2171">
            <v>10753.54</v>
          </cell>
        </row>
        <row r="2172">
          <cell r="A2172" t="str">
            <v>00014601</v>
          </cell>
          <cell r="B2172" t="str">
            <v xml:space="preserve"> FORMA METALICA AUTO-VIBRATORIA C/ ANEL DE ACABAMENTO P/ TUBO CONCRETO ARMADO PRE-MOLDADO </v>
          </cell>
          <cell r="C2172" t="str">
            <v xml:space="preserve"> UN </v>
          </cell>
          <cell r="D2172">
            <v>7513.47</v>
          </cell>
        </row>
        <row r="2173">
          <cell r="A2173" t="str">
            <v>00014600</v>
          </cell>
          <cell r="B2173" t="str">
            <v xml:space="preserve"> FORMA METALICA AUTO-VIBRATORIA C/ ANEL DE ACABAMENTO P/ TUBO CONCRETO ARMADO PRE-MOLDADO </v>
          </cell>
          <cell r="C2173" t="str">
            <v xml:space="preserve"> UN </v>
          </cell>
          <cell r="D2173">
            <v>7220.1</v>
          </cell>
        </row>
        <row r="2174">
          <cell r="A2174" t="str">
            <v>00014614</v>
          </cell>
          <cell r="B2174" t="str">
            <v xml:space="preserve"> FORMA METALICA AUTO-VIBRATORIA P/ TUBO CONCRETO ARMADO PRE-MOLDADO JUNTA RIGIDA MACHO/ </v>
          </cell>
          <cell r="C2174" t="str">
            <v xml:space="preserve"> UN </v>
          </cell>
          <cell r="D2174">
            <v>17528.36</v>
          </cell>
        </row>
        <row r="2175">
          <cell r="A2175" t="str">
            <v>00014612</v>
          </cell>
          <cell r="B2175" t="str">
            <v xml:space="preserve"> FORMA METALICA AUTO-VIBRATORIA P/ TUBO CONCRETO ARMADO PRE-MOLDADO JUNTA RIGIDA MACHO/FEMEA, </v>
          </cell>
          <cell r="C2175" t="str">
            <v xml:space="preserve"> UN </v>
          </cell>
          <cell r="D2175">
            <v>12795.46</v>
          </cell>
        </row>
        <row r="2176">
          <cell r="A2176" t="str">
            <v>00014613</v>
          </cell>
          <cell r="B2176" t="str">
            <v xml:space="preserve"> FORMA METALICA AUTO-VIBRATORIA P/ TUBO CONCRETO ARMADO PRE-MOLDADO JUNTA RIGIDA MACHO/FEMEA, </v>
          </cell>
          <cell r="C2176" t="str">
            <v xml:space="preserve"> UN </v>
          </cell>
          <cell r="D2176">
            <v>16677.64</v>
          </cell>
        </row>
        <row r="2177">
          <cell r="A2177" t="str">
            <v>00014607</v>
          </cell>
          <cell r="B2177" t="str">
            <v xml:space="preserve"> FORMA METALICA AUTO-VIBRATORIA P/ TUBO CONCRETO ARMADO PRE-MOLDADO JUNTA RIGIDA MACHO/FEMEA, </v>
          </cell>
          <cell r="C2177" t="str">
            <v xml:space="preserve"> UN </v>
          </cell>
          <cell r="D2177">
            <v>7745.07</v>
          </cell>
        </row>
        <row r="2178">
          <cell r="A2178" t="str">
            <v>00014608</v>
          </cell>
          <cell r="B2178" t="str">
            <v xml:space="preserve"> FORMA METALICA AUTO-VIBRATORIA P/ TUBO CONCRETO ARMADO PRE-MOLDADO JUNTA RIGIDA MACHO/FEMEA, </v>
          </cell>
          <cell r="C2178" t="str">
            <v xml:space="preserve"> UN </v>
          </cell>
          <cell r="D2178">
            <v>7223.67</v>
          </cell>
        </row>
        <row r="2179">
          <cell r="A2179" t="str">
            <v>00014609</v>
          </cell>
          <cell r="B2179" t="str">
            <v xml:space="preserve"> FORMA METALICA AUTO-VIBRATORIA P/ TUBO CONCRETO ARMADO PRE-MOLDADO JUNTA RIGIDA MACHO/FEMEA, </v>
          </cell>
          <cell r="C2179" t="str">
            <v xml:space="preserve"> UN </v>
          </cell>
          <cell r="D2179">
            <v>7245.15</v>
          </cell>
        </row>
        <row r="2180">
          <cell r="A2180" t="str">
            <v>00014610</v>
          </cell>
          <cell r="B2180" t="str">
            <v xml:space="preserve"> FORMA METALICA AUTO-VIBRATORIA P/ TUBO CONCRETO ARMADO PRE-MOLDADO JUNTA RIGIDA MACHO/FEMEA, </v>
          </cell>
          <cell r="C2180" t="str">
            <v xml:space="preserve"> UN </v>
          </cell>
          <cell r="D2180">
            <v>10487.95</v>
          </cell>
        </row>
        <row r="2181">
          <cell r="A2181" t="str">
            <v>00014611</v>
          </cell>
          <cell r="B2181" t="str">
            <v xml:space="preserve"> FORMA METALICA AUTO-VIBRATORIA P/ TUBO CONCRETO ARMADO PRE-MOLDADO JUNTA RIGIDA MACHO/FEMEA, </v>
          </cell>
          <cell r="C2181" t="str">
            <v xml:space="preserve"> UN </v>
          </cell>
          <cell r="D2181">
            <v>11648.15</v>
          </cell>
        </row>
        <row r="2182">
          <cell r="A2182" t="str">
            <v>00014604</v>
          </cell>
          <cell r="B2182" t="str">
            <v xml:space="preserve"> FORMA METALICA AUTO-VIBRATORIA P/ TUBO CONCRETO ARMADO PRE-MOLDADO JUNTA RIGIDA PONTA/BOLSA, </v>
          </cell>
          <cell r="C2182" t="str">
            <v xml:space="preserve"> UN </v>
          </cell>
          <cell r="D2182">
            <v>13059.63</v>
          </cell>
        </row>
        <row r="2183">
          <cell r="A2183" t="str">
            <v>00014605</v>
          </cell>
          <cell r="B2183" t="str">
            <v xml:space="preserve"> FORMA METALICA AUTO-VIBRATORIA P/ TUBO CONCRETO ARMADO PRE-MOLDADO JUNTA RIGIDA PONTA/BOLSA, </v>
          </cell>
          <cell r="C2183" t="str">
            <v xml:space="preserve"> UN </v>
          </cell>
          <cell r="D2183">
            <v>16738.580000000002</v>
          </cell>
        </row>
        <row r="2184">
          <cell r="A2184" t="str">
            <v>00014603</v>
          </cell>
          <cell r="B2184" t="str">
            <v xml:space="preserve"> FORMA METALICA AUTO-VIBRATORIA P/ TUBO CONCRETO ARMADO PRE-MOLDADO JUNTA RIGIDA PONTA/BOLSA, </v>
          </cell>
          <cell r="C2184" t="str">
            <v xml:space="preserve"> UN </v>
          </cell>
          <cell r="D2184">
            <v>11869.69</v>
          </cell>
        </row>
        <row r="2185">
          <cell r="A2185" t="str">
            <v>00014606</v>
          </cell>
          <cell r="B2185" t="str">
            <v xml:space="preserve"> FORMA METALICA AUTO-VIBRATORIA P/ TUBO CONCRETO ARMADO PRE-MOLDADO JUNTA RIGIDA </v>
          </cell>
          <cell r="C2185" t="str">
            <v xml:space="preserve"> UN </v>
          </cell>
          <cell r="D2185">
            <v>17887.21</v>
          </cell>
        </row>
        <row r="2186">
          <cell r="A2186" t="str">
            <v>00010814</v>
          </cell>
          <cell r="B2186" t="str">
            <v xml:space="preserve"> FORMICIDA GRANULADA </v>
          </cell>
          <cell r="C2186" t="str">
            <v xml:space="preserve"> KG </v>
          </cell>
          <cell r="D2186">
            <v>22</v>
          </cell>
        </row>
        <row r="2187">
          <cell r="A2187" t="str">
            <v>00003275</v>
          </cell>
          <cell r="B2187" t="str">
            <v xml:space="preserve"> FORRO C/ PLACAS LA-DE-VIDRO REVESTIDO FACE APARENTE C/ FILME PLASTICO GRAVADO, COR BRANCA TIPO </v>
          </cell>
          <cell r="C2187" t="str">
            <v xml:space="preserve"> M2 </v>
          </cell>
          <cell r="D2187">
            <v>58.73</v>
          </cell>
        </row>
        <row r="2188">
          <cell r="A2188" t="str">
            <v>00003286</v>
          </cell>
          <cell r="B2188" t="str">
            <v xml:space="preserve"> FORRO DE MADEIRA CEDRINHO OU EQUIV C/ FRISO MACHO/FEMEA - DIMENSOES APROX 10 X 1CM (SEM COLOC) </v>
          </cell>
          <cell r="C2188" t="str">
            <v xml:space="preserve"> M2 </v>
          </cell>
          <cell r="D2188">
            <v>22.31</v>
          </cell>
        </row>
        <row r="2189">
          <cell r="A2189" t="str">
            <v>00003287</v>
          </cell>
          <cell r="B2189" t="str">
            <v xml:space="preserve"> FORRO DE MADEIRA IMBUIA OU EQUIV C/ FRISO MACHO/FEMEA - DIMENSOES APROX 10 X 1CM (SEM COLOC) </v>
          </cell>
          <cell r="C2189" t="str">
            <v xml:space="preserve"> M2 </v>
          </cell>
          <cell r="D2189">
            <v>52.5</v>
          </cell>
        </row>
        <row r="2190">
          <cell r="A2190" t="str">
            <v>00003285</v>
          </cell>
          <cell r="B2190" t="str">
            <v xml:space="preserve"> FORRO DE MADEIRA PINHO OU EQUIV C/ FRISO MACHO/FEMEA - DIMENSOES APROX 10 X 1CM (SEM COLOC) </v>
          </cell>
          <cell r="C2190" t="str">
            <v xml:space="preserve"> M2 </v>
          </cell>
          <cell r="D2190">
            <v>26.22</v>
          </cell>
        </row>
        <row r="2191">
          <cell r="A2191" t="str">
            <v>00003283</v>
          </cell>
          <cell r="B2191" t="str">
            <v xml:space="preserve"> FORRO DE MADEIRA PINUS OU EQUIV C/ FRISO MACHO/FEMEA - DIMENSOES APROX 10 X 1CM (SEM COLOC) </v>
          </cell>
          <cell r="C2191" t="str">
            <v xml:space="preserve"> M2 </v>
          </cell>
          <cell r="D2191">
            <v>10.95</v>
          </cell>
        </row>
        <row r="2192">
          <cell r="A2192" t="str">
            <v>00011585</v>
          </cell>
          <cell r="B2192" t="str">
            <v xml:space="preserve"> FORRO EM PLACAS COMPOSTAS POR VERMICULITA EXPANDIDA E LA MINERAL, 15MM, COLOCADO </v>
          </cell>
          <cell r="C2192" t="str">
            <v xml:space="preserve"> M2 </v>
          </cell>
          <cell r="D2192">
            <v>77.44</v>
          </cell>
        </row>
        <row r="2193">
          <cell r="A2193" t="str">
            <v>00011586</v>
          </cell>
          <cell r="B2193" t="str">
            <v xml:space="preserve"> FORRO PARALINE 200/10 REGUAS ABERTAS LISAS PERFURADAS EM ACO GALV (COLOCADO) </v>
          </cell>
          <cell r="C2193" t="str">
            <v xml:space="preserve"> M2 </v>
          </cell>
          <cell r="D2193">
            <v>111.15</v>
          </cell>
        </row>
        <row r="2194">
          <cell r="A2194" t="str">
            <v>00011587</v>
          </cell>
          <cell r="B2194" t="str">
            <v xml:space="preserve"> FORRO PVC EM PLACAS LARG=10CM E=8MM COMP=6M LISO (INCLUSIVE COLOCACAO, EXCLUSIVE ESTRUTURA </v>
          </cell>
          <cell r="C2194" t="str">
            <v xml:space="preserve"> M2 </v>
          </cell>
          <cell r="D2194">
            <v>30.5</v>
          </cell>
        </row>
        <row r="2195">
          <cell r="A2195" t="str">
            <v>00003273</v>
          </cell>
          <cell r="B2195" t="str">
            <v xml:space="preserve"> FORRO TP PACOTE CHAPAS FIBRA MAD SOFT PINT BRANCA LISA484 X 2484MM E=12MM INCL SUSTENTACAO </v>
          </cell>
          <cell r="C2195" t="str">
            <v xml:space="preserve"> M2 </v>
          </cell>
          <cell r="D2195">
            <v>36.96</v>
          </cell>
        </row>
        <row r="2196">
          <cell r="A2196" t="str">
            <v>00011583</v>
          </cell>
          <cell r="B2196" t="str">
            <v xml:space="preserve"> FORRO TP PACOTE CHAPAS FIBRA MAD SOFT PINT BRANCA TEXT 484 X 1234MM E=12MM INCL SUSTENTACAO </v>
          </cell>
          <cell r="C2196" t="str">
            <v xml:space="preserve"> M2 </v>
          </cell>
          <cell r="D2196">
            <v>90.31</v>
          </cell>
        </row>
        <row r="2197">
          <cell r="A2197" t="str">
            <v>00011883</v>
          </cell>
          <cell r="B2197" t="str">
            <v xml:space="preserve"> FOSSA "IMHOFF" PARA 100 CONTRIBUINTES </v>
          </cell>
          <cell r="C2197" t="str">
            <v xml:space="preserve"> UN </v>
          </cell>
          <cell r="D2197">
            <v>5207.37</v>
          </cell>
        </row>
        <row r="2198">
          <cell r="A2198" t="str">
            <v>00011884</v>
          </cell>
          <cell r="B2198" t="str">
            <v xml:space="preserve"> FOSSA "IMHOFF" PARA 150 CONTRIBUINTES </v>
          </cell>
          <cell r="C2198" t="str">
            <v xml:space="preserve"> UN </v>
          </cell>
          <cell r="D2198">
            <v>7469.39</v>
          </cell>
        </row>
        <row r="2199">
          <cell r="A2199" t="str">
            <v>00011885</v>
          </cell>
          <cell r="B2199" t="str">
            <v xml:space="preserve"> FOSSA "IMHOFF" PARA 200 CONTRIBUINTES </v>
          </cell>
          <cell r="C2199" t="str">
            <v xml:space="preserve"> UN </v>
          </cell>
          <cell r="D2199">
            <v>9197.07</v>
          </cell>
        </row>
        <row r="2200">
          <cell r="A2200" t="str">
            <v>00011886</v>
          </cell>
          <cell r="B2200" t="str">
            <v xml:space="preserve"> FOSSA "IMHOFF" PARA 30 CONTRIBUINTES </v>
          </cell>
          <cell r="C2200" t="str">
            <v xml:space="preserve"> UN </v>
          </cell>
          <cell r="D2200">
            <v>2256.4299999999998</v>
          </cell>
        </row>
        <row r="2201">
          <cell r="A2201" t="str">
            <v>00011887</v>
          </cell>
          <cell r="B2201" t="str">
            <v xml:space="preserve"> FOSSA "IMHOFF" PARA 50 CONTRIBUINTES </v>
          </cell>
          <cell r="C2201" t="str">
            <v xml:space="preserve"> UN </v>
          </cell>
          <cell r="D2201">
            <v>2730</v>
          </cell>
        </row>
        <row r="2202">
          <cell r="A2202" t="str">
            <v>00011888</v>
          </cell>
          <cell r="B2202" t="str">
            <v xml:space="preserve"> FOSSA "IMHOFF" PARA 75 CONTRIBUINTES </v>
          </cell>
          <cell r="C2202" t="str">
            <v xml:space="preserve"> UN </v>
          </cell>
          <cell r="D2202">
            <v>3528.09</v>
          </cell>
        </row>
        <row r="2203">
          <cell r="A2203" t="str">
            <v>00003277</v>
          </cell>
          <cell r="B2203" t="str">
            <v xml:space="preserve"> FOSSA SEPTICA CONCRETO PRE MOLDADO PARA 10 CONTRIBUINTES - 90 X 90 CM </v>
          </cell>
          <cell r="C2203" t="str">
            <v xml:space="preserve"> UN </v>
          </cell>
          <cell r="D2203">
            <v>720.5</v>
          </cell>
        </row>
        <row r="2204">
          <cell r="A2204" t="str">
            <v>00003281</v>
          </cell>
          <cell r="B2204" t="str">
            <v xml:space="preserve"> FOSSA SEPTICA CONCRETO PRE MOLDADO PARA 5 CONTRIBUINTES - 90 X 70 CM </v>
          </cell>
          <cell r="C2204" t="str">
            <v xml:space="preserve"> UN </v>
          </cell>
          <cell r="D2204">
            <v>560.39</v>
          </cell>
        </row>
        <row r="2205">
          <cell r="A2205" t="str">
            <v>00014576</v>
          </cell>
          <cell r="B2205" t="str">
            <v xml:space="preserve"> FRESADORA DE ASFALTO A FRIO, CIBER, MODELO 1900 DC, POTÊNCIA 297 KW (398 HP), LARG. = 2M . </v>
          </cell>
          <cell r="C2205" t="str">
            <v xml:space="preserve"> UN </v>
          </cell>
          <cell r="D2205">
            <v>1989720.55</v>
          </cell>
        </row>
        <row r="2206">
          <cell r="A2206" t="str">
            <v>00013877</v>
          </cell>
          <cell r="B2206" t="str">
            <v xml:space="preserve"> FRESADORA DE ASFALTO A FRIO, WIRTGEN, MODELO W 1000, LARG = 1M, POTÊNCIA ( 206 HP ) </v>
          </cell>
          <cell r="C2206" t="str">
            <v xml:space="preserve"> UN </v>
          </cell>
          <cell r="D2206">
            <v>1044176.12</v>
          </cell>
        </row>
        <row r="2207">
          <cell r="A2207" t="str">
            <v>00007308</v>
          </cell>
          <cell r="B2207" t="str">
            <v xml:space="preserve"> FUNDO ANTICORROSIVO TIPO ZARCAO OU EQUIV </v>
          </cell>
          <cell r="C2207" t="str">
            <v xml:space="preserve"> GL </v>
          </cell>
          <cell r="D2207">
            <v>56.89</v>
          </cell>
        </row>
        <row r="2208">
          <cell r="A2208" t="str">
            <v>00007307</v>
          </cell>
          <cell r="B2208" t="str">
            <v xml:space="preserve"> FUNDO ANTICORROSIVO TIPO ZARCAO OU EQUIV </v>
          </cell>
          <cell r="C2208" t="str">
            <v xml:space="preserve"> L </v>
          </cell>
          <cell r="D2208">
            <v>15.8</v>
          </cell>
        </row>
        <row r="2209">
          <cell r="A2209" t="str">
            <v>00006089</v>
          </cell>
          <cell r="B2209" t="str">
            <v xml:space="preserve"> FUNDO PREPARADOR DE PAREDES(ACRILICO) </v>
          </cell>
          <cell r="C2209" t="str">
            <v xml:space="preserve"> GL </v>
          </cell>
          <cell r="D2209">
            <v>35.04</v>
          </cell>
        </row>
        <row r="2210">
          <cell r="A2210" t="str">
            <v>00006086</v>
          </cell>
          <cell r="B2210" t="str">
            <v xml:space="preserve"> FUNDO SINTETICO NIVELADOR BRANCO FOSCO PARA MADEIRA </v>
          </cell>
          <cell r="C2210" t="str">
            <v xml:space="preserve"> GL </v>
          </cell>
          <cell r="D2210">
            <v>45.64</v>
          </cell>
        </row>
        <row r="2211">
          <cell r="A2211" t="str">
            <v>00003291</v>
          </cell>
          <cell r="B2211" t="str">
            <v xml:space="preserve"> FURADEIRA DE IMPACTO PORTÁTIL, ELÉTRICA, INDUSTRIAL, DE 5/8", COM MANDRIL (LOCAÇÃO) </v>
          </cell>
          <cell r="C2211" t="str">
            <v xml:space="preserve"> H </v>
          </cell>
          <cell r="D2211">
            <v>0.72</v>
          </cell>
        </row>
        <row r="2212">
          <cell r="A2212" t="str">
            <v>00003292</v>
          </cell>
          <cell r="B2212" t="str">
            <v xml:space="preserve"> FUSÍVEL NH 20 A TAMANHO 00 </v>
          </cell>
          <cell r="C2212" t="str">
            <v xml:space="preserve"> UN </v>
          </cell>
          <cell r="D2212">
            <v>14.62</v>
          </cell>
        </row>
        <row r="2213">
          <cell r="A2213" t="str">
            <v>00012344</v>
          </cell>
          <cell r="B2213" t="str">
            <v xml:space="preserve"> FUSIVEL DIAZED 20A </v>
          </cell>
          <cell r="C2213" t="str">
            <v xml:space="preserve"> UN </v>
          </cell>
          <cell r="D2213">
            <v>1.39</v>
          </cell>
        </row>
        <row r="2214">
          <cell r="A2214" t="str">
            <v>00012343</v>
          </cell>
          <cell r="B2214" t="str">
            <v xml:space="preserve"> FUSIVEL DIAZED 35A </v>
          </cell>
          <cell r="C2214" t="str">
            <v xml:space="preserve"> UN </v>
          </cell>
          <cell r="D2214">
            <v>1.78</v>
          </cell>
        </row>
        <row r="2215">
          <cell r="A2215" t="str">
            <v>00012345</v>
          </cell>
          <cell r="B2215" t="str">
            <v xml:space="preserve"> FUSIVEL DIAZED 80A </v>
          </cell>
          <cell r="C2215" t="str">
            <v xml:space="preserve"> UN </v>
          </cell>
          <cell r="D2215">
            <v>2.48</v>
          </cell>
        </row>
        <row r="2216">
          <cell r="A2216" t="str">
            <v>00012346</v>
          </cell>
          <cell r="B2216" t="str">
            <v xml:space="preserve"> FUSIVEL FACA 100A - 250V FIXO </v>
          </cell>
          <cell r="C2216" t="str">
            <v xml:space="preserve"> UN </v>
          </cell>
          <cell r="D2216">
            <v>9.3800000000000008</v>
          </cell>
        </row>
        <row r="2217">
          <cell r="A2217" t="str">
            <v>00012348</v>
          </cell>
          <cell r="B2217" t="str">
            <v xml:space="preserve"> FUSIVEL FACA 250 A 400A - 250V FIXO </v>
          </cell>
          <cell r="C2217" t="str">
            <v xml:space="preserve"> UN </v>
          </cell>
          <cell r="D2217">
            <v>24.18</v>
          </cell>
        </row>
        <row r="2218">
          <cell r="A2218" t="str">
            <v>00003302</v>
          </cell>
          <cell r="B2218" t="str">
            <v xml:space="preserve"> FUSIVEL NH 100A TAM. 00 </v>
          </cell>
          <cell r="C2218" t="str">
            <v xml:space="preserve"> UN </v>
          </cell>
          <cell r="D2218">
            <v>13.65</v>
          </cell>
        </row>
        <row r="2219">
          <cell r="A2219" t="str">
            <v>00003297</v>
          </cell>
          <cell r="B2219" t="str">
            <v xml:space="preserve"> FUSIVEL NH 125A TAM. 00 </v>
          </cell>
          <cell r="C2219" t="str">
            <v xml:space="preserve"> UN </v>
          </cell>
          <cell r="D2219">
            <v>14.06</v>
          </cell>
        </row>
        <row r="2220">
          <cell r="A2220" t="str">
            <v>00003294</v>
          </cell>
          <cell r="B2220" t="str">
            <v xml:space="preserve"> FUSIVEL NH 160A TAM. 00 </v>
          </cell>
          <cell r="C2220" t="str">
            <v xml:space="preserve"> UN </v>
          </cell>
          <cell r="D2220">
            <v>13.62</v>
          </cell>
        </row>
        <row r="2221">
          <cell r="A2221" t="str">
            <v>00003298</v>
          </cell>
          <cell r="B2221" t="str">
            <v xml:space="preserve"> FUSIVEL NH 200A TAM. 01 </v>
          </cell>
          <cell r="C2221" t="str">
            <v xml:space="preserve"> UN </v>
          </cell>
          <cell r="D2221">
            <v>21.44</v>
          </cell>
        </row>
        <row r="2222">
          <cell r="A2222" t="str">
            <v>00003300</v>
          </cell>
          <cell r="B2222" t="str">
            <v xml:space="preserve"> FUSIVEL NH 250A TAM. 00 </v>
          </cell>
          <cell r="C2222" t="str">
            <v xml:space="preserve"> UN </v>
          </cell>
          <cell r="D2222">
            <v>16.649999999999999</v>
          </cell>
        </row>
        <row r="2223">
          <cell r="A2223" t="str">
            <v>00003301</v>
          </cell>
          <cell r="B2223" t="str">
            <v xml:space="preserve"> FUSIVEL NH 250A TAM. 01 </v>
          </cell>
          <cell r="C2223" t="str">
            <v xml:space="preserve"> UN </v>
          </cell>
          <cell r="D2223">
            <v>23.67</v>
          </cell>
        </row>
        <row r="2224">
          <cell r="A2224" t="str">
            <v>00003293</v>
          </cell>
          <cell r="B2224" t="str">
            <v xml:space="preserve"> FUSIVEL NH 36A TAM. 00 </v>
          </cell>
          <cell r="C2224" t="str">
            <v xml:space="preserve"> UN </v>
          </cell>
          <cell r="D2224">
            <v>14.2</v>
          </cell>
        </row>
        <row r="2225">
          <cell r="A2225" t="str">
            <v>00003295</v>
          </cell>
          <cell r="B2225" t="str">
            <v xml:space="preserve"> FUSIVEL NH 50A TAM. 00 </v>
          </cell>
          <cell r="C2225" t="str">
            <v xml:space="preserve"> UN </v>
          </cell>
          <cell r="D2225">
            <v>13.92</v>
          </cell>
        </row>
        <row r="2226">
          <cell r="A2226" t="str">
            <v>00003299</v>
          </cell>
          <cell r="B2226" t="str">
            <v xml:space="preserve"> FUSIVEL NH 63A TAM. 00 </v>
          </cell>
          <cell r="C2226" t="str">
            <v xml:space="preserve"> UN </v>
          </cell>
          <cell r="D2226">
            <v>13.92</v>
          </cell>
        </row>
        <row r="2227">
          <cell r="A2227" t="str">
            <v>00003296</v>
          </cell>
          <cell r="B2227" t="str">
            <v xml:space="preserve"> FUSIVEL NH 80A TAM. 00 </v>
          </cell>
          <cell r="C2227" t="str">
            <v xml:space="preserve"> UN </v>
          </cell>
          <cell r="D2227">
            <v>12.73</v>
          </cell>
        </row>
        <row r="2228">
          <cell r="A2228" t="str">
            <v>00012353</v>
          </cell>
          <cell r="B2228" t="str">
            <v xml:space="preserve"> FUSIVEL ROSCA 15A - 250V FIXO </v>
          </cell>
          <cell r="C2228" t="str">
            <v xml:space="preserve"> UN </v>
          </cell>
          <cell r="D2228">
            <v>2.23</v>
          </cell>
        </row>
        <row r="2229">
          <cell r="A2229" t="str">
            <v>00003304</v>
          </cell>
          <cell r="B2229" t="str">
            <v xml:space="preserve"> FUSIVEL TIPO CARTUCHO 100A - 250V </v>
          </cell>
          <cell r="C2229" t="str">
            <v xml:space="preserve"> UN </v>
          </cell>
          <cell r="D2229">
            <v>8</v>
          </cell>
        </row>
        <row r="2230">
          <cell r="A2230" t="str">
            <v>00013372</v>
          </cell>
          <cell r="B2230" t="str">
            <v xml:space="preserve"> FUSIVEL TIPO CARTUCHO 100A - 600V </v>
          </cell>
          <cell r="C2230" t="str">
            <v xml:space="preserve"> UN </v>
          </cell>
          <cell r="D2230">
            <v>13.08</v>
          </cell>
        </row>
        <row r="2231">
          <cell r="A2231" t="str">
            <v>00003303</v>
          </cell>
          <cell r="B2231" t="str">
            <v xml:space="preserve"> FUSIVEL TIPO CARTUCHO 30A - 250V </v>
          </cell>
          <cell r="C2231" t="str">
            <v xml:space="preserve"> UN </v>
          </cell>
          <cell r="D2231">
            <v>1.1599999999999999</v>
          </cell>
        </row>
        <row r="2232">
          <cell r="A2232" t="str">
            <v>00003306</v>
          </cell>
          <cell r="B2232" t="str">
            <v xml:space="preserve"> FUSIVEL TIPO CARTUCHO 50A - 250V </v>
          </cell>
          <cell r="C2232" t="str">
            <v xml:space="preserve"> UN </v>
          </cell>
          <cell r="D2232">
            <v>2.23</v>
          </cell>
        </row>
        <row r="2233">
          <cell r="A2233" t="str">
            <v>00003305</v>
          </cell>
          <cell r="B2233" t="str">
            <v xml:space="preserve"> FUSIVEL TIPO CARTUCHO 60A - 250V </v>
          </cell>
          <cell r="C2233" t="str">
            <v xml:space="preserve"> UN </v>
          </cell>
          <cell r="D2233">
            <v>2.09</v>
          </cell>
        </row>
        <row r="2234">
          <cell r="A2234" t="str">
            <v>00013371</v>
          </cell>
          <cell r="B2234" t="str">
            <v xml:space="preserve"> FUSIVEL TIPO CARTUCHO 60A - 600V </v>
          </cell>
          <cell r="C2234" t="str">
            <v xml:space="preserve"> UN </v>
          </cell>
          <cell r="D2234">
            <v>6.1</v>
          </cell>
        </row>
        <row r="2235">
          <cell r="A2235" t="str">
            <v>00011596</v>
          </cell>
          <cell r="B2235" t="str">
            <v xml:space="preserve"> GABIAO TIPO CAIXA MALHA HEXAGONAL 8 X 10 CM (ZN/AL), FIO 2,7 MM, DIM 2,0 X 1,0 X 0,5 M </v>
          </cell>
          <cell r="C2235" t="str">
            <v xml:space="preserve"> UN </v>
          </cell>
          <cell r="D2235">
            <v>148.16</v>
          </cell>
        </row>
        <row r="2236">
          <cell r="A2236" t="str">
            <v>00003310</v>
          </cell>
          <cell r="B2236" t="str">
            <v xml:space="preserve"> GABIAO MANTA (COLCHAO) MALHA HEXAG 8 X 10CM FIO GALV/ZINC 2,2 A 2,4MM - 4,0 X 2,0 X 0,3M </v>
          </cell>
          <cell r="C2236" t="str">
            <v xml:space="preserve"> M3 </v>
          </cell>
          <cell r="D2236">
            <v>179.12</v>
          </cell>
        </row>
        <row r="2237">
          <cell r="A2237" t="str">
            <v>00011591</v>
          </cell>
          <cell r="B2237" t="str">
            <v xml:space="preserve"> GABIAO MANTA (COLCHAO) MALHA HEXAGONAL 6 X 8 CM (ZN/AL), FIO 2,0 MM, DIM 4,0 X 2,0 X 0,23 M </v>
          </cell>
          <cell r="C2237" t="str">
            <v xml:space="preserve"> UN </v>
          </cell>
          <cell r="D2237">
            <v>629.46</v>
          </cell>
        </row>
        <row r="2238">
          <cell r="A2238" t="str">
            <v>00011590</v>
          </cell>
          <cell r="B2238" t="str">
            <v xml:space="preserve"> GABIAO MANTA (COLCHAO) MALHA HEXAGONAL 8 X 10 CM (ZN/AL), FIO 2,0 MM, DIM 4,0 X 2,0 X 0,3 M </v>
          </cell>
          <cell r="C2238" t="str">
            <v xml:space="preserve"> UN </v>
          </cell>
          <cell r="D2238">
            <v>468.95</v>
          </cell>
        </row>
        <row r="2239">
          <cell r="A2239" t="str">
            <v>00011588</v>
          </cell>
          <cell r="B2239" t="str">
            <v xml:space="preserve"> GABIAO MANTA/COLCHAO 6 X 8CM FIO 2MM REVESTIDO C/ PVC 4 X 2 X 0,23M </v>
          </cell>
          <cell r="C2239" t="str">
            <v xml:space="preserve"> UN </v>
          </cell>
          <cell r="D2239">
            <v>446.37</v>
          </cell>
        </row>
        <row r="2240">
          <cell r="A2240" t="str">
            <v>00011594</v>
          </cell>
          <cell r="B2240" t="str">
            <v xml:space="preserve"> GABIAO SACO MALHA HEXAGONAL 8 X 10 CM (ZN/AL + PVC), FIO 2,4 MM, DIM 3,0 X 0,65 M </v>
          </cell>
          <cell r="C2240" t="str">
            <v xml:space="preserve"> UN </v>
          </cell>
          <cell r="D2240">
            <v>133.97999999999999</v>
          </cell>
        </row>
        <row r="2241">
          <cell r="A2241" t="str">
            <v>00003311</v>
          </cell>
          <cell r="B2241" t="str">
            <v xml:space="preserve"> GABIAO SACO MALHA HEXAGONAL 8 X 10 CM (ZN/AL +PVC), FIO 2,4 MM, H=0,65 M </v>
          </cell>
          <cell r="C2241" t="str">
            <v xml:space="preserve"> M3 </v>
          </cell>
          <cell r="D2241">
            <v>121.52</v>
          </cell>
        </row>
        <row r="2242">
          <cell r="A2242" t="str">
            <v>00011599</v>
          </cell>
          <cell r="B2242" t="str">
            <v xml:space="preserve"> GABIAO SACO MALHA HEXAGONAL 8 X 10 CM (ZN/AL), FIO 2,7 MM, DIM 4,0 X 0,65 M </v>
          </cell>
          <cell r="C2242" t="str">
            <v xml:space="preserve"> UN </v>
          </cell>
          <cell r="D2242">
            <v>170.1</v>
          </cell>
        </row>
        <row r="2243">
          <cell r="A2243" t="str">
            <v>00011593</v>
          </cell>
          <cell r="B2243" t="str">
            <v xml:space="preserve"> GABIAO TIPO CAIXA MALHA HEXAGONAL 8 X 10 CM (ZN/AL + PVC), FIO 2,4 MM, DIM 2,0 X 1,0 X 1,0 M </v>
          </cell>
          <cell r="C2243" t="str">
            <v xml:space="preserve"> UN </v>
          </cell>
          <cell r="D2243">
            <v>249.95</v>
          </cell>
        </row>
        <row r="2244">
          <cell r="A2244" t="str">
            <v>00003314</v>
          </cell>
          <cell r="B2244" t="str">
            <v xml:space="preserve"> GABIAO TIPO CAIXA MALHA HEXAGONAL 8 X 10 CM (ZN/AL + PVC), FIO 2,4 MM, H=0,50 M </v>
          </cell>
          <cell r="C2244" t="str">
            <v xml:space="preserve"> M3 </v>
          </cell>
          <cell r="D2244">
            <v>122.64</v>
          </cell>
        </row>
        <row r="2245">
          <cell r="A2245" t="str">
            <v>00011592</v>
          </cell>
          <cell r="B2245" t="str">
            <v xml:space="preserve"> GABIAO TIPO CAIXA MALHA HEXAGONAL 8 X 10 CM (ZN/AL + PVC), FIO 2,4 MM, DIM 2,0 X 1,0 X 0,5 M </v>
          </cell>
          <cell r="C2245" t="str">
            <v xml:space="preserve"> UN </v>
          </cell>
          <cell r="D2245">
            <v>176.87</v>
          </cell>
        </row>
        <row r="2246">
          <cell r="A2246" t="str">
            <v>00011597</v>
          </cell>
          <cell r="B2246" t="str">
            <v xml:space="preserve"> GABIAO TIPO CAIXA MALHA HEXAGONAL 8 X 10 CM (ZN/AL), FIO 2,7 MM, DIM 2,0 X 1,0 X 1,0 M </v>
          </cell>
          <cell r="C2246" t="str">
            <v xml:space="preserve"> UN </v>
          </cell>
          <cell r="D2246">
            <v>212.96</v>
          </cell>
        </row>
        <row r="2247">
          <cell r="A2247" t="str">
            <v>00003309</v>
          </cell>
          <cell r="B2247" t="str">
            <v xml:space="preserve"> GABIAO TIPO CAIXA MALHA HEXAGONAL 8 X 10 CM (ZN/AL), FIO 2,7 MM, H=0,50 M </v>
          </cell>
          <cell r="C2247" t="str">
            <v xml:space="preserve"> M3 </v>
          </cell>
          <cell r="D2247">
            <v>148.16</v>
          </cell>
        </row>
        <row r="2248">
          <cell r="A2248" t="str">
            <v>00004315</v>
          </cell>
          <cell r="B2248" t="str">
            <v xml:space="preserve"> GANCHO CHATO EM FG L=110MM P/ RECOBRIMENTO=100MM SECAO 1/8X1/2" (3MMX12MM) P/ FIXAR TELHA </v>
          </cell>
          <cell r="C2248" t="str">
            <v xml:space="preserve"> UN </v>
          </cell>
          <cell r="D2248">
            <v>1.95</v>
          </cell>
        </row>
        <row r="2249">
          <cell r="A2249" t="str">
            <v>00000402</v>
          </cell>
          <cell r="B2249" t="str">
            <v xml:space="preserve"> GANCHO SUSPENSAO OLHAL EM ACO GALV, ESPESSURA 16MM, ABERTURA 21MM </v>
          </cell>
          <cell r="C2249" t="str">
            <v xml:space="preserve"> UN </v>
          </cell>
          <cell r="D2249">
            <v>7.96</v>
          </cell>
        </row>
        <row r="2250">
          <cell r="A2250" t="str">
            <v>00012362</v>
          </cell>
          <cell r="B2250" t="str">
            <v xml:space="preserve"> GANCHO SUSPENSAO PORCA-OLHAL EM ACO GALV ESPESSURA 16MM, ABERTURA 21MM </v>
          </cell>
          <cell r="C2250" t="str">
            <v xml:space="preserve"> UN </v>
          </cell>
          <cell r="D2250">
            <v>4.3</v>
          </cell>
        </row>
        <row r="2251">
          <cell r="A2251" t="str">
            <v>00002715</v>
          </cell>
          <cell r="B2251" t="str">
            <v xml:space="preserve"> GARFO OU CADINHO CURVO, FORCADO, SEM CABO </v>
          </cell>
          <cell r="C2251" t="str">
            <v xml:space="preserve"> UN </v>
          </cell>
          <cell r="D2251">
            <v>5.94</v>
          </cell>
        </row>
        <row r="2252">
          <cell r="A2252" t="str">
            <v>00004226</v>
          </cell>
          <cell r="B2252" t="str">
            <v xml:space="preserve"> GAS DE COZINHA - GLP </v>
          </cell>
          <cell r="C2252" t="str">
            <v xml:space="preserve"> KG </v>
          </cell>
          <cell r="D2252">
            <v>3.91</v>
          </cell>
        </row>
        <row r="2253">
          <cell r="A2253" t="str">
            <v>00004222</v>
          </cell>
          <cell r="B2253" t="str">
            <v xml:space="preserve"> GASOLINA COMUM </v>
          </cell>
          <cell r="C2253" t="str">
            <v xml:space="preserve"> L </v>
          </cell>
          <cell r="D2253">
            <v>2.85</v>
          </cell>
        </row>
        <row r="2254">
          <cell r="A2254" t="str">
            <v>00004013</v>
          </cell>
          <cell r="B2254" t="str">
            <v xml:space="preserve"> GEOTEXTIL NAO TECIDO AGULHADO DE FILAMENTOS CONTINUOS 100% POLIESTER RT 09 P/ DRENAGEM TIPO </v>
          </cell>
          <cell r="C2254" t="str">
            <v xml:space="preserve"> M2 </v>
          </cell>
          <cell r="D2254">
            <v>4.0199999999999996</v>
          </cell>
        </row>
        <row r="2255">
          <cell r="A2255" t="str">
            <v>00004011</v>
          </cell>
          <cell r="B2255" t="str">
            <v xml:space="preserve"> GEOTEXTIL NAO TECIDO AGULHADO DE FILAMENTOS CONTINUOS 100% POLIESTER RT 10 TIPO BIDIM OU EQUIV </v>
          </cell>
          <cell r="C2255" t="str">
            <v xml:space="preserve"> M2 </v>
          </cell>
          <cell r="D2255">
            <v>5.31</v>
          </cell>
        </row>
        <row r="2256">
          <cell r="A2256" t="str">
            <v>00004021</v>
          </cell>
          <cell r="B2256" t="str">
            <v xml:space="preserve"> GEOTEXTIL NAO TECIDO AGULHADO DE FILAMENTOS CONTINUOS 100% POLIESTER RT 14 P/ DRENAGEM TIPO </v>
          </cell>
          <cell r="C2256" t="str">
            <v xml:space="preserve"> M2 </v>
          </cell>
          <cell r="D2256">
            <v>5.77</v>
          </cell>
        </row>
        <row r="2257">
          <cell r="A2257" t="str">
            <v>00004019</v>
          </cell>
          <cell r="B2257" t="str">
            <v xml:space="preserve"> GEOTEXTIL NAO TECIDO AGULHADO DE FILAMENTOS CONTINUOS 100% POLIESTER RT 16 TIPO BIDIM OU EQUIV </v>
          </cell>
          <cell r="C2257" t="str">
            <v xml:space="preserve"> M2 </v>
          </cell>
          <cell r="D2257">
            <v>8.11</v>
          </cell>
        </row>
        <row r="2258">
          <cell r="A2258" t="str">
            <v>00004012</v>
          </cell>
          <cell r="B2258" t="str">
            <v xml:space="preserve"> GEOTEXTIL NAO TECIDO AGULHADO DE FILAMENTOS CONTINUOS 100% POLIESTER RT 21 TIPO BIDIM OU EQUIV </v>
          </cell>
          <cell r="C2258" t="str">
            <v xml:space="preserve"> M2 </v>
          </cell>
          <cell r="D2258">
            <v>9.92</v>
          </cell>
        </row>
        <row r="2259">
          <cell r="A2259" t="str">
            <v>00004020</v>
          </cell>
          <cell r="B2259" t="str">
            <v xml:space="preserve"> GEOTEXTIL NAO TECIDO AGULHADO DE FILAMENTOS CONTINUOS 100% POLIESTER RT 26 TIPO BIDIM OU EQUIV </v>
          </cell>
          <cell r="C2259" t="str">
            <v xml:space="preserve"> M2 </v>
          </cell>
          <cell r="D2259">
            <v>12.62</v>
          </cell>
        </row>
        <row r="2260">
          <cell r="A2260" t="str">
            <v>00004018</v>
          </cell>
          <cell r="B2260" t="str">
            <v xml:space="preserve"> GEOTEXTIL NAO TECIDO AGULHADO DE FILAMENTOS CONTINUOS 100% POLIESTER RT 31 TIPO BIDIM OU EQUIV </v>
          </cell>
          <cell r="C2260" t="str">
            <v xml:space="preserve"> M2 </v>
          </cell>
          <cell r="D2260">
            <v>15.42</v>
          </cell>
        </row>
        <row r="2261">
          <cell r="A2261" t="str">
            <v>00011360</v>
          </cell>
          <cell r="B2261" t="str">
            <v xml:space="preserve"> GERADOR MARCA TRAMONTINI OU SIMILAR , 4KVA A GASOLINA 8HP PORTATIL </v>
          </cell>
          <cell r="C2261" t="str">
            <v xml:space="preserve"> UN </v>
          </cell>
          <cell r="D2261">
            <v>5018.01</v>
          </cell>
        </row>
        <row r="2262">
          <cell r="A2262" t="str">
            <v>00012872</v>
          </cell>
          <cell r="B2262" t="str">
            <v xml:space="preserve"> GESSEIRO </v>
          </cell>
          <cell r="C2262" t="str">
            <v xml:space="preserve"> H </v>
          </cell>
          <cell r="D2262">
            <v>11.4</v>
          </cell>
        </row>
        <row r="2263">
          <cell r="A2263" t="str">
            <v>00003315</v>
          </cell>
          <cell r="B2263" t="str">
            <v xml:space="preserve"> GESSO </v>
          </cell>
          <cell r="C2263" t="str">
            <v xml:space="preserve"> KG </v>
          </cell>
          <cell r="D2263">
            <v>0.35</v>
          </cell>
        </row>
        <row r="2264">
          <cell r="A2264" t="str">
            <v>00012297</v>
          </cell>
          <cell r="B2264" t="str">
            <v xml:space="preserve"> GLOBO ESFERICO DE PLASTICO TAMANHO MEDIO </v>
          </cell>
          <cell r="C2264" t="str">
            <v xml:space="preserve"> UN </v>
          </cell>
          <cell r="D2264">
            <v>9.93</v>
          </cell>
        </row>
        <row r="2265">
          <cell r="A2265" t="str">
            <v>00012299</v>
          </cell>
          <cell r="B2265" t="str">
            <v xml:space="preserve"> GLOBO ESFERICO DE VIDRO LISO TAMANHO GRANDE </v>
          </cell>
          <cell r="C2265" t="str">
            <v xml:space="preserve"> UN </v>
          </cell>
          <cell r="D2265">
            <v>27.56</v>
          </cell>
        </row>
        <row r="2266">
          <cell r="A2266" t="str">
            <v>00012298</v>
          </cell>
          <cell r="B2266" t="str">
            <v xml:space="preserve"> GLOBO ESFERICO DE VIDRO LISO TAMANHO MEDIO </v>
          </cell>
          <cell r="C2266" t="str">
            <v xml:space="preserve"> UN </v>
          </cell>
          <cell r="D2266">
            <v>10.51</v>
          </cell>
        </row>
        <row r="2267">
          <cell r="A2267" t="str">
            <v>00010474</v>
          </cell>
          <cell r="B2267" t="str">
            <v xml:space="preserve"> GOMALACA </v>
          </cell>
          <cell r="C2267" t="str">
            <v xml:space="preserve"> KG </v>
          </cell>
          <cell r="D2267">
            <v>14.94</v>
          </cell>
        </row>
        <row r="2268">
          <cell r="A2268" t="str">
            <v>00005092</v>
          </cell>
          <cell r="B2268" t="str">
            <v xml:space="preserve"> GONZO FERRO CROMADO EMBUTIR 1/2" P/ JANELA PIVOTANTE (CAPELINHA) </v>
          </cell>
          <cell r="C2268" t="str">
            <v xml:space="preserve"> PAR </v>
          </cell>
          <cell r="D2268">
            <v>7.9</v>
          </cell>
        </row>
        <row r="2269">
          <cell r="A2269" t="str">
            <v>00011462</v>
          </cell>
          <cell r="B2269" t="str">
            <v xml:space="preserve"> GONZO SOBREPOR LATAO P/ JANELA PIVOTANTE (CAPELINHA) </v>
          </cell>
          <cell r="C2269" t="str">
            <v xml:space="preserve"> PAR </v>
          </cell>
          <cell r="D2269">
            <v>12.5</v>
          </cell>
        </row>
        <row r="2270">
          <cell r="A2270" t="str">
            <v>00010701</v>
          </cell>
          <cell r="B2270" t="str">
            <v xml:space="preserve"> GRADE DE DISCO MARCA MARCHESAN (TATU) MOD. GA - 20X24" C/ 20 DISCOS, DIAM. 24" </v>
          </cell>
          <cell r="C2270" t="str">
            <v xml:space="preserve"> UN </v>
          </cell>
          <cell r="D2270">
            <v>15920.92</v>
          </cell>
        </row>
        <row r="2271">
          <cell r="A2271" t="str">
            <v>00003318</v>
          </cell>
          <cell r="B2271" t="str">
            <v xml:space="preserve"> GRADE DE DISCO MECANICA MARCA MARCHESAN (TATU), MOD. 0102020128, GAM 20X24" C/ 20 DISCOS DE DIAM. </v>
          </cell>
          <cell r="C2271" t="str">
            <v xml:space="preserve"> UN </v>
          </cell>
          <cell r="D2271">
            <v>16808.759999999998</v>
          </cell>
        </row>
        <row r="2272">
          <cell r="A2272" t="str">
            <v>00010702</v>
          </cell>
          <cell r="B2272" t="str">
            <v xml:space="preserve"> GRADE DE DISCO MECANICA MARCA MARCHESAN (TATU), MOD.GAM 24X24", REBOCAVELL, C/ 24 DISCOS DIAM 24", </v>
          </cell>
          <cell r="C2272" t="str">
            <v xml:space="preserve"> UN </v>
          </cell>
          <cell r="D2272">
            <v>19805.41</v>
          </cell>
        </row>
        <row r="2273">
          <cell r="A2273" t="str">
            <v>00010798</v>
          </cell>
          <cell r="B2273" t="str">
            <v xml:space="preserve"> GRADE DE DISCO 20 X 24" </v>
          </cell>
          <cell r="C2273" t="str">
            <v xml:space="preserve"> H </v>
          </cell>
          <cell r="D2273">
            <v>13.59</v>
          </cell>
        </row>
        <row r="2274">
          <cell r="A2274" t="str">
            <v>00000614</v>
          </cell>
          <cell r="B2274" t="str">
            <v xml:space="preserve"> GRADE DE PROTECAO FERRO CHATO (20 KG/M2) </v>
          </cell>
          <cell r="C2274" t="str">
            <v xml:space="preserve"> M2 </v>
          </cell>
          <cell r="D2274">
            <v>1112.99</v>
          </cell>
        </row>
        <row r="2275">
          <cell r="A2275" t="str">
            <v>00000613</v>
          </cell>
          <cell r="B2275" t="str">
            <v xml:space="preserve"> GRADE DE PROTECAO FERRO REDONDO (22 KG/M2) </v>
          </cell>
          <cell r="C2275" t="str">
            <v xml:space="preserve"> M2 </v>
          </cell>
          <cell r="D2275">
            <v>1205.45</v>
          </cell>
        </row>
        <row r="2276">
          <cell r="A2276" t="str">
            <v>00000612</v>
          </cell>
          <cell r="B2276" t="str">
            <v xml:space="preserve"> GRADE FERRO CHATO 1/4" X 1" L=25 CM (21 KG/M) </v>
          </cell>
          <cell r="C2276" t="str">
            <v xml:space="preserve"> M </v>
          </cell>
          <cell r="D2276">
            <v>314.63</v>
          </cell>
        </row>
        <row r="2277">
          <cell r="A2277" t="str">
            <v>00000611</v>
          </cell>
          <cell r="B2277" t="str">
            <v xml:space="preserve"> GRADE FERRO CHATO 1/4" X 5/8" L=25 CM (15 KG/M) </v>
          </cell>
          <cell r="C2277" t="str">
            <v xml:space="preserve"> M </v>
          </cell>
          <cell r="D2277">
            <v>256.83999999999997</v>
          </cell>
        </row>
        <row r="2278">
          <cell r="A2278" t="str">
            <v>00003324</v>
          </cell>
          <cell r="B2278" t="str">
            <v xml:space="preserve"> GRAMA BATATAIS EM PLACAS (NAO INCLUI PLANTIO) </v>
          </cell>
          <cell r="C2278" t="str">
            <v xml:space="preserve"> M2 </v>
          </cell>
          <cell r="D2278">
            <v>7.55</v>
          </cell>
        </row>
        <row r="2279">
          <cell r="A2279" t="str">
            <v>00003322</v>
          </cell>
          <cell r="B2279" t="str">
            <v xml:space="preserve"> GRAMA EM MUDAS OU LEIVAS (REGIONAL) EXCLUSIVE PLANTIO </v>
          </cell>
          <cell r="C2279" t="str">
            <v xml:space="preserve"> M2 </v>
          </cell>
          <cell r="D2279">
            <v>8</v>
          </cell>
        </row>
        <row r="2280">
          <cell r="A2280" t="str">
            <v>00003329</v>
          </cell>
          <cell r="B2280" t="str">
            <v xml:space="preserve"> GRAMA ESMERALDA EM ROLO </v>
          </cell>
          <cell r="C2280" t="str">
            <v xml:space="preserve"> M2 </v>
          </cell>
          <cell r="D2280">
            <v>12.08</v>
          </cell>
        </row>
        <row r="2281">
          <cell r="A2281" t="str">
            <v>00003325</v>
          </cell>
          <cell r="B2281" t="str">
            <v xml:space="preserve"> GRAMA FINA, JAPONESA, COREANA, ZOYSIA OU LOYSIA </v>
          </cell>
          <cell r="C2281" t="str">
            <v xml:space="preserve"> M2 </v>
          </cell>
          <cell r="D2281">
            <v>27.17</v>
          </cell>
        </row>
        <row r="2282">
          <cell r="A2282" t="str">
            <v>00003319</v>
          </cell>
          <cell r="B2282" t="str">
            <v xml:space="preserve"> GRAMA INGLESA OU SANTO AGOSTINHO </v>
          </cell>
          <cell r="C2282" t="str">
            <v xml:space="preserve"> M2 </v>
          </cell>
          <cell r="D2282">
            <v>13.58</v>
          </cell>
        </row>
        <row r="2283">
          <cell r="A2283" t="str">
            <v>00003323</v>
          </cell>
          <cell r="B2283" t="str">
            <v xml:space="preserve"> GRAMA SAO CARLOS OU CURITIBANA </v>
          </cell>
          <cell r="C2283" t="str">
            <v xml:space="preserve"> M2 </v>
          </cell>
          <cell r="D2283">
            <v>9.57</v>
          </cell>
        </row>
        <row r="2284">
          <cell r="A2284" t="str">
            <v>00000422</v>
          </cell>
          <cell r="B2284" t="str">
            <v xml:space="preserve"> GRAMPO DE 15MM P/ CINTA DE FIXACAO DE CAIXA DE MEDICAO </v>
          </cell>
          <cell r="C2284" t="str">
            <v xml:space="preserve"> UN </v>
          </cell>
          <cell r="D2284">
            <v>9.77</v>
          </cell>
        </row>
        <row r="2285">
          <cell r="A2285" t="str">
            <v>00011837</v>
          </cell>
          <cell r="B2285" t="str">
            <v xml:space="preserve"> GRAMPO LINHA VIVA, DE ALUMINIO CABO PRINCIPAL ( 10 - 120MM2) DERIVACAO (10 - 70MM2) </v>
          </cell>
          <cell r="C2285" t="str">
            <v xml:space="preserve"> UN </v>
          </cell>
          <cell r="D2285">
            <v>27.34</v>
          </cell>
        </row>
        <row r="2286">
          <cell r="A2286" t="str">
            <v>00000426</v>
          </cell>
          <cell r="B2286" t="str">
            <v xml:space="preserve"> GRAMPO P/ HASTE DE ATERRAMENTO ATE 19MM CABO DE 10 A 25MM2 </v>
          </cell>
          <cell r="C2286" t="str">
            <v xml:space="preserve"> UN </v>
          </cell>
          <cell r="D2286">
            <v>1.82</v>
          </cell>
        </row>
        <row r="2287">
          <cell r="A2287" t="str">
            <v>00000415</v>
          </cell>
          <cell r="B2287" t="str">
            <v xml:space="preserve"> GRAMPO P/ HASTE DE ATERRAMENTO DE 1'', CABO 6 A 50MM2 </v>
          </cell>
          <cell r="C2287" t="str">
            <v xml:space="preserve"> UN </v>
          </cell>
          <cell r="D2287">
            <v>4.8899999999999997</v>
          </cell>
        </row>
        <row r="2288">
          <cell r="A2288" t="str">
            <v>00000416</v>
          </cell>
          <cell r="B2288" t="str">
            <v xml:space="preserve"> GRAMPO P/ HASTE DE ATERRAMENTO DE 3/4", CABO 6 A 50MM2 </v>
          </cell>
          <cell r="C2288" t="str">
            <v xml:space="preserve"> UN </v>
          </cell>
          <cell r="D2288">
            <v>3.03</v>
          </cell>
        </row>
        <row r="2289">
          <cell r="A2289" t="str">
            <v>00000425</v>
          </cell>
          <cell r="B2289" t="str">
            <v xml:space="preserve"> GRAMPO P/ HASTE DE ATERRAMENTO DE 5/8", CABO 6 A 50MM2 </v>
          </cell>
          <cell r="C2289" t="str">
            <v xml:space="preserve"> UN </v>
          </cell>
          <cell r="D2289">
            <v>2.75</v>
          </cell>
        </row>
        <row r="2290">
          <cell r="A2290" t="str">
            <v>00001568</v>
          </cell>
          <cell r="B2290" t="str">
            <v xml:space="preserve"> GRAMPO PARALELO BIMETALICO P/ CABO 10MM2 C/ 1 PARAF </v>
          </cell>
          <cell r="C2290" t="str">
            <v xml:space="preserve"> UN </v>
          </cell>
          <cell r="D2290">
            <v>8.3800000000000008</v>
          </cell>
        </row>
        <row r="2291">
          <cell r="A2291" t="str">
            <v>00001564</v>
          </cell>
          <cell r="B2291" t="str">
            <v xml:space="preserve"> GRAMPO PARALELO BIMETALICO P/ CABO 6 A 50MM2 C/ 2 PARAF </v>
          </cell>
          <cell r="C2291" t="str">
            <v xml:space="preserve"> UN </v>
          </cell>
          <cell r="D2291">
            <v>3.94</v>
          </cell>
        </row>
        <row r="2292">
          <cell r="A2292" t="str">
            <v>00001567</v>
          </cell>
          <cell r="B2292" t="str">
            <v xml:space="preserve"> GRAMPO PARALELO BIMETALICO P/ CABO 6MM2 C/ 1 PARAF </v>
          </cell>
          <cell r="C2292" t="str">
            <v xml:space="preserve"> UN </v>
          </cell>
          <cell r="D2292">
            <v>6.16</v>
          </cell>
        </row>
        <row r="2293">
          <cell r="A2293" t="str">
            <v>00011840</v>
          </cell>
          <cell r="B2293" t="str">
            <v xml:space="preserve"> GRAMPO PARALELO DE BRONZE PARA CABO 25MM2 </v>
          </cell>
          <cell r="C2293" t="str">
            <v xml:space="preserve"> UN </v>
          </cell>
          <cell r="D2293">
            <v>8.75</v>
          </cell>
        </row>
        <row r="2294">
          <cell r="A2294" t="str">
            <v>00005076</v>
          </cell>
          <cell r="B2294" t="str">
            <v xml:space="preserve"> GRAMPO POLIDO P/ FIXACAO CERCA DE ARAME FARPADO </v>
          </cell>
          <cell r="C2294" t="str">
            <v xml:space="preserve"> KG </v>
          </cell>
          <cell r="D2294">
            <v>7.77</v>
          </cell>
        </row>
        <row r="2295">
          <cell r="A2295" t="str">
            <v>00005077</v>
          </cell>
          <cell r="B2295" t="str">
            <v xml:space="preserve"> GRAMPO POLIDO P/ FIXACAO CERCA DE ARAME GALVANIZADO </v>
          </cell>
          <cell r="C2295" t="str">
            <v xml:space="preserve"> KG </v>
          </cell>
          <cell r="D2295">
            <v>7.25</v>
          </cell>
        </row>
        <row r="2296">
          <cell r="A2296" t="str">
            <v>00011032</v>
          </cell>
          <cell r="B2296" t="str">
            <v xml:space="preserve"> GRAMPO U DE 5/8" N8 EM FG" </v>
          </cell>
          <cell r="C2296" t="str">
            <v xml:space="preserve"> UN </v>
          </cell>
          <cell r="D2296">
            <v>7.65</v>
          </cell>
        </row>
        <row r="2297">
          <cell r="A2297" t="str">
            <v>00004824</v>
          </cell>
          <cell r="B2297" t="str">
            <v xml:space="preserve"> GRANA DE MARMORE </v>
          </cell>
          <cell r="C2297" t="str">
            <v xml:space="preserve"> KG </v>
          </cell>
          <cell r="D2297">
            <v>0.89</v>
          </cell>
        </row>
        <row r="2298">
          <cell r="A2298" t="str">
            <v>00025930</v>
          </cell>
          <cell r="B2298" t="str">
            <v xml:space="preserve"> GRANALHA DE AÇO SELECIONADA, ANGULAR OU ESFÉRICA, PARA JATEAMENTO - ESP=1MM </v>
          </cell>
          <cell r="C2298" t="str">
            <v xml:space="preserve"> SC25KG </v>
          </cell>
          <cell r="D2298">
            <v>68.75</v>
          </cell>
        </row>
        <row r="2299">
          <cell r="A2299" t="str">
            <v>00004787</v>
          </cell>
          <cell r="B2299" t="str">
            <v xml:space="preserve"> GRANILHA DE MARMORE BRANCO </v>
          </cell>
          <cell r="C2299" t="str">
            <v xml:space="preserve"> KG </v>
          </cell>
          <cell r="D2299">
            <v>0.56999999999999995</v>
          </cell>
        </row>
        <row r="2300">
          <cell r="A2300" t="str">
            <v>00010840</v>
          </cell>
          <cell r="B2300" t="str">
            <v xml:space="preserve"> GRANITO AMENDOA E = 2 CM ,POLIDO E LUSTRADO, PARA PISO </v>
          </cell>
          <cell r="C2300" t="str">
            <v xml:space="preserve"> M2 </v>
          </cell>
          <cell r="D2300">
            <v>220</v>
          </cell>
        </row>
        <row r="2301">
          <cell r="A2301" t="str">
            <v>00011794</v>
          </cell>
          <cell r="B2301" t="str">
            <v xml:space="preserve"> GRANITO AMENDOA POLIDO PARA BANCADA ESP = 2 CM </v>
          </cell>
          <cell r="C2301" t="str">
            <v xml:space="preserve"> M2 </v>
          </cell>
          <cell r="D2301">
            <v>292.12</v>
          </cell>
        </row>
        <row r="2302">
          <cell r="A2302" t="str">
            <v>00011795</v>
          </cell>
          <cell r="B2302" t="str">
            <v xml:space="preserve"> GRANITO CINZA POLIDO P/BANCADA E=2,5 CM </v>
          </cell>
          <cell r="C2302" t="str">
            <v xml:space="preserve"> M2 </v>
          </cell>
          <cell r="D2302">
            <v>235.53</v>
          </cell>
        </row>
        <row r="2303">
          <cell r="A2303" t="str">
            <v>00010841</v>
          </cell>
          <cell r="B2303" t="str">
            <v xml:space="preserve"> GRANITO CINZA POLIDO PARA PISO E = 2 CM </v>
          </cell>
          <cell r="C2303" t="str">
            <v xml:space="preserve"> M2 </v>
          </cell>
          <cell r="D2303">
            <v>180.14</v>
          </cell>
        </row>
        <row r="2304">
          <cell r="A2304" t="str">
            <v>00010842</v>
          </cell>
          <cell r="B2304" t="str">
            <v xml:space="preserve"> GRANITO PRETO TIJUCA E = 2 CM PARA PISO </v>
          </cell>
          <cell r="C2304" t="str">
            <v xml:space="preserve"> M2 </v>
          </cell>
          <cell r="D2304">
            <v>252.35</v>
          </cell>
        </row>
        <row r="2305">
          <cell r="A2305" t="str">
            <v>00011796</v>
          </cell>
          <cell r="B2305" t="str">
            <v xml:space="preserve"> GRANITO PRETO TIJUCA POLIDO PARA BANCADA ESP = 2 CM </v>
          </cell>
          <cell r="C2305" t="str">
            <v xml:space="preserve"> M2 </v>
          </cell>
          <cell r="D2305">
            <v>355.88</v>
          </cell>
        </row>
        <row r="2306">
          <cell r="A2306" t="str">
            <v>00004229</v>
          </cell>
          <cell r="B2306" t="str">
            <v xml:space="preserve"> GRAXA LUBRIFICANTE </v>
          </cell>
          <cell r="C2306" t="str">
            <v xml:space="preserve"> KG </v>
          </cell>
          <cell r="D2306">
            <v>16.149999999999999</v>
          </cell>
        </row>
        <row r="2307">
          <cell r="A2307" t="str">
            <v>00011284</v>
          </cell>
          <cell r="B2307" t="str">
            <v xml:space="preserve"> GRELHA BOCA DE LOBO FOFO 95KG C/REQUADRO ARTICULADA 290 X 870MM P/CAIXA RALO CARGA MAXIMA </v>
          </cell>
          <cell r="C2307" t="str">
            <v xml:space="preserve"> UN </v>
          </cell>
          <cell r="D2307">
            <v>312</v>
          </cell>
        </row>
        <row r="2308">
          <cell r="A2308" t="str">
            <v>00011244</v>
          </cell>
          <cell r="B2308" t="str">
            <v xml:space="preserve"> GRELHA FOFO ARTICULADA C/ REQUADRO P/ CAIXA RALO 290 X 870MM 135KG CARGA MAX 1.000KG P/ CAPTACAO </v>
          </cell>
          <cell r="C2308" t="str">
            <v xml:space="preserve"> UN </v>
          </cell>
          <cell r="D2308">
            <v>392.89</v>
          </cell>
        </row>
        <row r="2309">
          <cell r="A2309" t="str">
            <v>00011245</v>
          </cell>
          <cell r="B2309" t="str">
            <v xml:space="preserve"> GRELHA FOFO C/ REQUADRO P/ CAIXA RALO 290 X 870MM 135KG CARGA MAX 10.000KG P/ CAPTACAO AGUA </v>
          </cell>
          <cell r="C2309" t="str">
            <v xml:space="preserve"> UN </v>
          </cell>
          <cell r="D2309">
            <v>362.84</v>
          </cell>
        </row>
        <row r="2310">
          <cell r="A2310" t="str">
            <v>00021048</v>
          </cell>
          <cell r="B2310" t="str">
            <v xml:space="preserve"> GRELHA FOFO P/ CANALETA 10 X 100 X 1000MM P/ GARAGEM E ESTACIONAMENTO </v>
          </cell>
          <cell r="C2310" t="str">
            <v xml:space="preserve"> UN </v>
          </cell>
          <cell r="D2310">
            <v>37.44</v>
          </cell>
        </row>
        <row r="2311">
          <cell r="A2311" t="str">
            <v>00011235</v>
          </cell>
          <cell r="B2311" t="str">
            <v xml:space="preserve"> GRELHA FOFO P/ CANALETA 15 X 150 X 1000MM P/ GARAGEM E ESTACIONAMENTO </v>
          </cell>
          <cell r="C2311" t="str">
            <v xml:space="preserve"> UN </v>
          </cell>
          <cell r="D2311">
            <v>53.16</v>
          </cell>
        </row>
        <row r="2312">
          <cell r="A2312" t="str">
            <v>00011236</v>
          </cell>
          <cell r="B2312" t="str">
            <v xml:space="preserve"> GRELHA FOFO P/ CANALETA 15 X 200 X 1000MM P/ GARAGEM E ESTACIONAMENTO </v>
          </cell>
          <cell r="C2312" t="str">
            <v xml:space="preserve"> UN </v>
          </cell>
          <cell r="D2312">
            <v>69.33</v>
          </cell>
        </row>
        <row r="2313">
          <cell r="A2313" t="str">
            <v>00021049</v>
          </cell>
          <cell r="B2313" t="str">
            <v xml:space="preserve"> GRELHA FOFO P/ CANALETA 15 X 250 X 1000MM P/ GARAGEM E ESTACIONAMENTO </v>
          </cell>
          <cell r="C2313" t="str">
            <v xml:space="preserve"> UN </v>
          </cell>
          <cell r="D2313">
            <v>104</v>
          </cell>
        </row>
        <row r="2314">
          <cell r="A2314" t="str">
            <v>00021050</v>
          </cell>
          <cell r="B2314" t="str">
            <v xml:space="preserve"> GRELHA FOFO P/ CANALETA 18 X 100 X 1000MM P/ GARAGEM E ESTACIONAMENTO </v>
          </cell>
          <cell r="C2314" t="str">
            <v xml:space="preserve"> UN </v>
          </cell>
          <cell r="D2314">
            <v>159.47</v>
          </cell>
        </row>
        <row r="2315">
          <cell r="A2315" t="str">
            <v>00021051</v>
          </cell>
          <cell r="B2315" t="str">
            <v xml:space="preserve"> GRELHA FOFO P/ CANALETA 18 X 300 X 1000MM P/ GARAGEM E ESTACIONAMENTO </v>
          </cell>
          <cell r="C2315" t="str">
            <v xml:space="preserve"> UN </v>
          </cell>
          <cell r="D2315">
            <v>138.66999999999999</v>
          </cell>
        </row>
        <row r="2316">
          <cell r="A2316" t="str">
            <v>00021052</v>
          </cell>
          <cell r="B2316" t="str">
            <v xml:space="preserve"> GRELHA FOFO P/ CANALETA 25 X 300 X 1000MM P/ GARAGEM E ESTACIONAMENTO </v>
          </cell>
          <cell r="C2316" t="str">
            <v xml:space="preserve"> UN </v>
          </cell>
          <cell r="D2316">
            <v>175.64</v>
          </cell>
        </row>
        <row r="2317">
          <cell r="A2317" t="str">
            <v>00021053</v>
          </cell>
          <cell r="B2317" t="str">
            <v xml:space="preserve"> GRELHA FOFO P/ CANALETA 25 X 400 X 1000MM P/ GARAGEM E ESTACIONAMENTO </v>
          </cell>
          <cell r="C2317" t="str">
            <v xml:space="preserve"> UN </v>
          </cell>
          <cell r="D2317">
            <v>177.49</v>
          </cell>
        </row>
        <row r="2318">
          <cell r="A2318" t="str">
            <v>00021054</v>
          </cell>
          <cell r="B2318" t="str">
            <v xml:space="preserve"> GRELHA FOFO P/ CANALETA 40 X 300 X 1000MM P/ GARAGEM E ESTACIONAMENTO </v>
          </cell>
          <cell r="C2318" t="str">
            <v xml:space="preserve"> UN </v>
          </cell>
          <cell r="D2318">
            <v>162.69999999999999</v>
          </cell>
        </row>
        <row r="2319">
          <cell r="A2319" t="str">
            <v>00021055</v>
          </cell>
          <cell r="B2319" t="str">
            <v xml:space="preserve"> GRELHA FOFO P/ CANALETA 40 X 400 X 1000MM P/ GARAGEM E ESTACIONAMENTO </v>
          </cell>
          <cell r="C2319" t="str">
            <v xml:space="preserve"> UN </v>
          </cell>
          <cell r="D2319">
            <v>189.05</v>
          </cell>
        </row>
        <row r="2320">
          <cell r="A2320" t="str">
            <v>00021056</v>
          </cell>
          <cell r="B2320" t="str">
            <v xml:space="preserve"> GRELHA FOFO P/ CANALETA 40 X 500 X 1000MM P/ GARAGEM E ESTACIONAMENTO </v>
          </cell>
          <cell r="C2320" t="str">
            <v xml:space="preserve"> UN </v>
          </cell>
          <cell r="D2320">
            <v>228.8</v>
          </cell>
        </row>
        <row r="2321">
          <cell r="A2321" t="str">
            <v>00021057</v>
          </cell>
          <cell r="B2321" t="str">
            <v xml:space="preserve"> GRELHA FOFO P/ CANALETA 50 X 550 X 1000MM P/ GARAGEM E ESTACIONAMENTO </v>
          </cell>
          <cell r="C2321" t="str">
            <v xml:space="preserve"> UN </v>
          </cell>
          <cell r="D2321">
            <v>205.92</v>
          </cell>
        </row>
        <row r="2322">
          <cell r="A2322" t="str">
            <v>00011731</v>
          </cell>
          <cell r="B2322" t="str">
            <v xml:space="preserve"> GRELHA PVC BRANCA QUADRADA 150X150MM </v>
          </cell>
          <cell r="C2322" t="str">
            <v xml:space="preserve"> UN </v>
          </cell>
          <cell r="D2322">
            <v>3.31</v>
          </cell>
        </row>
        <row r="2323">
          <cell r="A2323" t="str">
            <v>00011732</v>
          </cell>
          <cell r="B2323" t="str">
            <v xml:space="preserve"> GRELHA PVC CROMADA REDONDA 150MM </v>
          </cell>
          <cell r="C2323" t="str">
            <v xml:space="preserve"> UN </v>
          </cell>
          <cell r="D2323">
            <v>9.06</v>
          </cell>
        </row>
        <row r="2324">
          <cell r="A2324" t="str">
            <v>00013533</v>
          </cell>
          <cell r="B2324" t="str">
            <v xml:space="preserve"> GRUPO DE SOLDAGEM C/ GERADOR A DIESEL 18 HP, P/ SOLDA ELETRICA, SOBRE DUAS RODAS, BAMBOZZI </v>
          </cell>
          <cell r="C2324" t="str">
            <v xml:space="preserve"> UN </v>
          </cell>
          <cell r="D2324">
            <v>48860.44</v>
          </cell>
        </row>
        <row r="2325">
          <cell r="A2325" t="str">
            <v>00013333</v>
          </cell>
          <cell r="B2325" t="str">
            <v xml:space="preserve"> GRUPO DE SOLDAGEM C/ GERADOR A DIESEL 33HP P/ SOLDA ELETRICA, SOBRE 04 RODAS, BAMBOZZI, MOD.TN8, </v>
          </cell>
          <cell r="C2325" t="str">
            <v xml:space="preserve"> UN </v>
          </cell>
          <cell r="D2325">
            <v>55530.5</v>
          </cell>
        </row>
        <row r="2326">
          <cell r="A2326" t="str">
            <v>00003331</v>
          </cell>
          <cell r="B2326" t="str">
            <v xml:space="preserve"> GRUPO DE SOLDAGEN C/ GERADOR A DIESEL 33HP P/ SOLDA ELETRICA, SOBRE RODAS, TIPO BAMBOZZI MOD. 0- </v>
          </cell>
          <cell r="C2326" t="str">
            <v xml:space="preserve"> H </v>
          </cell>
          <cell r="D2326">
            <v>7.67</v>
          </cell>
        </row>
        <row r="2327">
          <cell r="A2327" t="str">
            <v>00003348</v>
          </cell>
          <cell r="B2327" t="str">
            <v xml:space="preserve"> GRUPO GERADOR ACIMA DE  125 ATE 180 KVA  DIESEL, REBOCAVEL, ACIONAMENTO MANUAL </v>
          </cell>
          <cell r="C2327" t="str">
            <v xml:space="preserve"> H </v>
          </cell>
          <cell r="D2327">
            <v>14.91</v>
          </cell>
        </row>
        <row r="2328">
          <cell r="A2328" t="str">
            <v>00003345</v>
          </cell>
          <cell r="B2328" t="str">
            <v xml:space="preserve"> GRUPO GERADOR ACIMA DE  20 ATE 80KVA  DIESEL, REBOCAVEL, ACIONAMENTO MANUAL </v>
          </cell>
          <cell r="C2328" t="str">
            <v xml:space="preserve"> H </v>
          </cell>
          <cell r="D2328">
            <v>10.07</v>
          </cell>
        </row>
        <row r="2329">
          <cell r="A2329" t="str">
            <v>00003339</v>
          </cell>
          <cell r="B2329" t="str">
            <v xml:space="preserve"> GRUPO GERADOR ACIMA DE  5 ATE 20KVA, DIESEL, REBOCAVEL, ACIONAMENTO MANUAL </v>
          </cell>
          <cell r="C2329" t="str">
            <v xml:space="preserve"> H </v>
          </cell>
          <cell r="D2329">
            <v>4.09</v>
          </cell>
        </row>
        <row r="2330">
          <cell r="A2330" t="str">
            <v>00003346</v>
          </cell>
          <cell r="B2330" t="str">
            <v xml:space="preserve"> GRUPO GERADOR ACIMA DE  80 ATE 125KVA  DIESEL, REBOCAVEL, ACIONAMENTO MANUAL </v>
          </cell>
          <cell r="C2330" t="str">
            <v xml:space="preserve"> H </v>
          </cell>
          <cell r="D2330">
            <v>13.05</v>
          </cell>
        </row>
        <row r="2331">
          <cell r="A2331" t="str">
            <v>00013758</v>
          </cell>
          <cell r="B2331" t="str">
            <v xml:space="preserve"> GRUPO GERADOR ACIMA DE 180 ATE 220 KVA, DIESEL REBOCAVEL, ACIONAMENTO MANUAL </v>
          </cell>
          <cell r="C2331" t="str">
            <v xml:space="preserve"> MES </v>
          </cell>
          <cell r="D2331">
            <v>3451.59</v>
          </cell>
        </row>
        <row r="2332">
          <cell r="A2332" t="str">
            <v>00013757</v>
          </cell>
          <cell r="B2332" t="str">
            <v xml:space="preserve"> GRUPO GERADOR ACIMA DE 220 ATE 330 KVA, DIESEL REBOCAVEL, ACIONAMENTO MANUAL </v>
          </cell>
          <cell r="C2332" t="str">
            <v xml:space="preserve"> MES </v>
          </cell>
          <cell r="D2332">
            <v>4474.29</v>
          </cell>
        </row>
        <row r="2333">
          <cell r="A2333" t="str">
            <v>00013910</v>
          </cell>
          <cell r="B2333" t="str">
            <v xml:space="preserve"> GRUPO GERADOR C/ MOTOR DIESEL  85 CV , REBOCAVEL  60 A 66 KVA </v>
          </cell>
          <cell r="C2333" t="str">
            <v xml:space="preserve"> UN </v>
          </cell>
          <cell r="D2333">
            <v>40593.730000000003</v>
          </cell>
        </row>
        <row r="2334">
          <cell r="A2334" t="str">
            <v>00025986</v>
          </cell>
          <cell r="B2334" t="str">
            <v xml:space="preserve"> GRUPO GERADOR COM SILENCIADOR, MOTOR A DIESEL DE 180 KVA (144 KW), CONSUMO 31,68 L/H </v>
          </cell>
          <cell r="C2334" t="str">
            <v xml:space="preserve"> UN </v>
          </cell>
          <cell r="D2334">
            <v>64726.15</v>
          </cell>
        </row>
        <row r="2335">
          <cell r="A2335" t="str">
            <v>00025987</v>
          </cell>
          <cell r="B2335" t="str">
            <v xml:space="preserve"> GRUPO GERADOR COM SILENCIADOR, MOTOR A DIESEL DE 40/44 KVA (32/35 KW), CONSUMO 7,04 L/H </v>
          </cell>
          <cell r="C2335" t="str">
            <v xml:space="preserve"> UN </v>
          </cell>
          <cell r="D2335">
            <v>34930.199999999997</v>
          </cell>
        </row>
        <row r="2336">
          <cell r="A2336" t="str">
            <v>00003352</v>
          </cell>
          <cell r="B2336" t="str">
            <v xml:space="preserve"> GRUPO GERADOR PORTATIL ATE  5 KVA  C/ MOTOR A DIESEL OU GASOLINA </v>
          </cell>
          <cell r="C2336" t="str">
            <v xml:space="preserve"> H </v>
          </cell>
          <cell r="D2336">
            <v>2.77</v>
          </cell>
        </row>
        <row r="2337">
          <cell r="A2337" t="str">
            <v>00013909</v>
          </cell>
          <cell r="B2337" t="str">
            <v xml:space="preserve"> GRUPO GERADOR 1450W 110V CAP = 12V 3.44HP GASOL. </v>
          </cell>
          <cell r="C2337" t="str">
            <v xml:space="preserve"> UN </v>
          </cell>
          <cell r="D2337">
            <v>3043.71</v>
          </cell>
        </row>
        <row r="2338">
          <cell r="A2338" t="str">
            <v>00013911</v>
          </cell>
          <cell r="B2338" t="str">
            <v xml:space="preserve"> GRUPO GERADOR, 125/145 KVA, MOTOR A DIESEL 165 CV, 1800 RPM, ESTACIONÁRIO </v>
          </cell>
          <cell r="C2338" t="str">
            <v xml:space="preserve"> UN </v>
          </cell>
          <cell r="D2338">
            <v>60231.29</v>
          </cell>
        </row>
        <row r="2339">
          <cell r="A2339" t="str">
            <v>00025019</v>
          </cell>
          <cell r="B2339" t="str">
            <v xml:space="preserve"> GRUPO GERADOR, 150/170 KVA, MOTOR A DIESEL 210 CV, ESTACIONÁRIO </v>
          </cell>
          <cell r="C2339" t="str">
            <v xml:space="preserve"> UN </v>
          </cell>
          <cell r="D2339">
            <v>65113.440000000002</v>
          </cell>
        </row>
        <row r="2340">
          <cell r="A2340" t="str">
            <v>00014254</v>
          </cell>
          <cell r="B2340" t="str">
            <v xml:space="preserve"> GRUPO GERADOR, 76/84 KVA, MOTOR DIESEL DE 85 HP, ACIONAMENTO MANUAL, ESTACIONÁRIO </v>
          </cell>
          <cell r="C2340" t="str">
            <v xml:space="preserve"> UN </v>
          </cell>
          <cell r="D2340">
            <v>43241.86</v>
          </cell>
        </row>
        <row r="2341">
          <cell r="A2341" t="str">
            <v>00011559</v>
          </cell>
          <cell r="B2341" t="str">
            <v xml:space="preserve"> GUIA LATAO CROMADO 3/4'' P/ PORTA/JAN CORRER </v>
          </cell>
          <cell r="C2341" t="str">
            <v xml:space="preserve"> UN </v>
          </cell>
          <cell r="D2341">
            <v>5.07</v>
          </cell>
        </row>
        <row r="2342">
          <cell r="A2342" t="str">
            <v>00010741</v>
          </cell>
          <cell r="B2342" t="str">
            <v xml:space="preserve"> GUINCHO DE ARRASTE MANUAL TIRFOR TUL-30, CAP. 3T, C/ 20M DE CABO DE ACOCAIXA </v>
          </cell>
          <cell r="C2342" t="str">
            <v xml:space="preserve"> UN </v>
          </cell>
          <cell r="D2342">
            <v>10052.030000000001</v>
          </cell>
        </row>
        <row r="2343">
          <cell r="A2343" t="str">
            <v>00010705</v>
          </cell>
          <cell r="B2343" t="str">
            <v xml:space="preserve"> GUINCHO ELETRICO DE COLUNA  2,5 HP  C/ EMBREAGEM, TRIFASICO  CAP . 300KG , MARCA VELOXCAIXA </v>
          </cell>
          <cell r="C2343" t="str">
            <v xml:space="preserve"> UN </v>
          </cell>
          <cell r="D2343">
            <v>5522.57</v>
          </cell>
        </row>
        <row r="2344">
          <cell r="A2344" t="str">
            <v>00007373</v>
          </cell>
          <cell r="B2344" t="str">
            <v xml:space="preserve"> GUINCHO MANUAL DE ARRASTE CAP.  3T  C/ 20M DE CABO DE ACO, TIPO TIRFOR OU EQUIV </v>
          </cell>
          <cell r="C2344" t="str">
            <v xml:space="preserve"> H </v>
          </cell>
          <cell r="D2344">
            <v>1.32</v>
          </cell>
        </row>
        <row r="2345">
          <cell r="A2345" t="str">
            <v>00007370</v>
          </cell>
          <cell r="B2345" t="str">
            <v xml:space="preserve"> GUINCHO MANUAL DE ARRASTE CAPACIDADE DE 2 T COM 20 M DE CABO DE AÇO - (LOCAÇÃO) </v>
          </cell>
          <cell r="C2345" t="str">
            <v xml:space="preserve"> H </v>
          </cell>
          <cell r="D2345">
            <v>1.23</v>
          </cell>
        </row>
        <row r="2346">
          <cell r="A2346" t="str">
            <v>00003356</v>
          </cell>
          <cell r="B2346" t="str">
            <v xml:space="preserve"> GUINCHO TIPO MUNCK CAP  6T  MONTADO EM CAMINHAO CARROCERIA, OU EQUIV </v>
          </cell>
          <cell r="C2346" t="str">
            <v xml:space="preserve"> H </v>
          </cell>
          <cell r="D2346">
            <v>54</v>
          </cell>
        </row>
        <row r="2347">
          <cell r="A2347" t="str">
            <v>00003372</v>
          </cell>
          <cell r="B2347" t="str">
            <v xml:space="preserve"> GUINDASTE AUTO-PROPELIDO, SOBRE PNEUS, C/ LANCA TELESCOPICA CAP  10 T  TIPO HISTER, MADAL OU </v>
          </cell>
          <cell r="C2347" t="str">
            <v xml:space="preserve"> H </v>
          </cell>
          <cell r="D2347">
            <v>80.7</v>
          </cell>
        </row>
        <row r="2348">
          <cell r="A2348" t="str">
            <v>00003367</v>
          </cell>
          <cell r="B2348" t="str">
            <v xml:space="preserve"> GUINDASTE AUTO-PROPELIDO, SOBRE PNEUS, C/ LANCA TELESCOPICA CAP  15T  (INCL </v>
          </cell>
          <cell r="C2348" t="str">
            <v xml:space="preserve"> H </v>
          </cell>
          <cell r="D2348">
            <v>69.430000000000007</v>
          </cell>
        </row>
        <row r="2349">
          <cell r="A2349" t="str">
            <v>00010807</v>
          </cell>
          <cell r="B2349" t="str">
            <v xml:space="preserve"> GUINDASTE AUTO-PROPELIDO, SOBRE PNEUS, C/ LANCA TELESCOPICA CAP  35T  (INCL </v>
          </cell>
          <cell r="C2349" t="str">
            <v xml:space="preserve"> H </v>
          </cell>
          <cell r="D2349">
            <v>151.31</v>
          </cell>
        </row>
        <row r="2350">
          <cell r="A2350" t="str">
            <v>00013870</v>
          </cell>
          <cell r="B2350" t="str">
            <v xml:space="preserve"> GUINDASTE DE TORRE OU GRUA ASCENCIONAL CAP. 2,2T A 30M, LIEBHERR MOD 55.3HC, 55,5HPCAIXA </v>
          </cell>
          <cell r="C2350" t="str">
            <v xml:space="preserve"> UN </v>
          </cell>
          <cell r="D2350">
            <v>776826.93</v>
          </cell>
        </row>
        <row r="2351">
          <cell r="A2351" t="str">
            <v>00013871</v>
          </cell>
          <cell r="B2351" t="str">
            <v xml:space="preserve"> GUINDASTE DE TORRE OU GRUA ESTACIONARIO S/ SAPATAS H = 30M CAP. 1,2T A 30M, FM GRUAS MOD MI-1230 </v>
          </cell>
          <cell r="C2351" t="str">
            <v xml:space="preserve"> UN </v>
          </cell>
          <cell r="D2351">
            <v>579000</v>
          </cell>
        </row>
        <row r="2352">
          <cell r="A2352" t="str">
            <v>00013872</v>
          </cell>
          <cell r="B2352" t="str">
            <v xml:space="preserve"> GUINDASTE DE TORRE OU GRUA MOVEL, SOBRE TRILHOS H = 30M CAP. 1T A 30M, LIEBHERR MOD 30.3HC, </v>
          </cell>
          <cell r="C2352" t="str">
            <v xml:space="preserve"> UN </v>
          </cell>
          <cell r="D2352">
            <v>593955.56999999995</v>
          </cell>
        </row>
        <row r="2353">
          <cell r="A2353" t="str">
            <v>00003365</v>
          </cell>
          <cell r="B2353" t="str">
            <v xml:space="preserve"> GUINDASTE HIDRÁULICO VEICULAR, C/LANÇA TELESCÓPICA DE ACIONAMENTO HIDRÁULICO E LANÇAS MANUAIS, </v>
          </cell>
          <cell r="C2353" t="str">
            <v xml:space="preserve"> UN </v>
          </cell>
          <cell r="D2353">
            <v>291550</v>
          </cell>
        </row>
        <row r="2354">
          <cell r="A2354" t="str">
            <v>00025952</v>
          </cell>
          <cell r="B2354" t="str">
            <v xml:space="preserve"> GUINDASTE HIDRAULICO AUTOPROPELIDO ROUGH TERRAIN CRENE, TEREX RT 230, COM LANÇA TELESCOPICA </v>
          </cell>
          <cell r="C2354" t="str">
            <v xml:space="preserve"> UN </v>
          </cell>
          <cell r="D2354">
            <v>647608.56000000006</v>
          </cell>
        </row>
        <row r="2355">
          <cell r="A2355" t="str">
            <v>00025953</v>
          </cell>
          <cell r="B2355" t="str">
            <v xml:space="preserve"> GUINDASTE HIDRAULICO AUTOPROPELIDO, SOBRE RODAS, CAP ATÉ 100 T - TEREX AC 100. ( IMPORTADO ) </v>
          </cell>
          <cell r="C2355" t="str">
            <v xml:space="preserve"> UN </v>
          </cell>
          <cell r="D2355">
            <v>2979005.95</v>
          </cell>
        </row>
        <row r="2356">
          <cell r="A2356" t="str">
            <v>00025954</v>
          </cell>
          <cell r="B2356" t="str">
            <v xml:space="preserve"> GUINDASTE HIDRAULICO AUTOPROPELIDO, SOBRE RODAS, CAP ATÉ 55 T - TEREX AC 55 CITY ( IMPORTADO ) </v>
          </cell>
          <cell r="C2356" t="str">
            <v xml:space="preserve"> UN </v>
          </cell>
          <cell r="D2356">
            <v>1613628.23</v>
          </cell>
        </row>
        <row r="2357">
          <cell r="A2357" t="str">
            <v>00013869</v>
          </cell>
          <cell r="B2357" t="str">
            <v xml:space="preserve"> GUINDASTE HIDRAULICO TIPO TRUCK CRANE, C/LANÇA TELESCÓPICA DE ACIONAMENTO HIDRÁULICO, </v>
          </cell>
          <cell r="C2357" t="str">
            <v xml:space="preserve"> UN </v>
          </cell>
          <cell r="D2357">
            <v>971186.72</v>
          </cell>
        </row>
        <row r="2358">
          <cell r="A2358" t="str">
            <v>00013225</v>
          </cell>
          <cell r="B2358" t="str">
            <v xml:space="preserve"> GUINDASTE HIDRAULICO VEICULAR, C/LANÇA TELESCOPICA DE ACIONAMENTO HIDRÁULICO E LANÇAS MANUAIS, </v>
          </cell>
          <cell r="C2358" t="str">
            <v xml:space="preserve"> UN </v>
          </cell>
          <cell r="D2358">
            <v>305983.18</v>
          </cell>
        </row>
        <row r="2359">
          <cell r="A2359" t="str">
            <v>00010713</v>
          </cell>
          <cell r="B2359" t="str">
            <v xml:space="preserve"> GUINDASTE HIDRAULICO VEICULAR, C/LANÇA TELESCÓPICA DE ACIONAMENTO HIDRÁULICO E LANÇAS MANUAIS, </v>
          </cell>
          <cell r="C2359" t="str">
            <v xml:space="preserve"> UN </v>
          </cell>
          <cell r="D2359">
            <v>272305.78000000003</v>
          </cell>
        </row>
        <row r="2360">
          <cell r="A2360" t="str">
            <v>00003357</v>
          </cell>
          <cell r="B2360" t="str">
            <v xml:space="preserve"> GUINDASTE TIPO MUNCK CAP  2T  MONTADO EM CAMINHAO CARROCERIA OU EQUIV </v>
          </cell>
          <cell r="C2360" t="str">
            <v xml:space="preserve"> H </v>
          </cell>
          <cell r="D2360">
            <v>38.57</v>
          </cell>
        </row>
        <row r="2361">
          <cell r="A2361" t="str">
            <v>00003366</v>
          </cell>
          <cell r="B2361" t="str">
            <v xml:space="preserve"> GUINDASTE TIPO MUNCK CAP  5T  MONTADO EM CAMINHAO CARROCERIA ( LOCAÇÃO COM </v>
          </cell>
          <cell r="C2361" t="str">
            <v xml:space="preserve"> H </v>
          </cell>
          <cell r="D2361">
            <v>54</v>
          </cell>
        </row>
        <row r="2362">
          <cell r="A2362" t="str">
            <v>00003359</v>
          </cell>
          <cell r="B2362" t="str">
            <v xml:space="preserve"> GUINDASTE TIPO MUNCK CAP  8T  MONTADO EM CAMINHAO CARROCERIA OU EQUIV </v>
          </cell>
          <cell r="C2362" t="str">
            <v xml:space="preserve"> H </v>
          </cell>
          <cell r="D2362">
            <v>61.71</v>
          </cell>
        </row>
        <row r="2363">
          <cell r="A2363" t="str">
            <v>00003362</v>
          </cell>
          <cell r="B2363" t="str">
            <v xml:space="preserve"> GUINDASTE TORRE OU GRUA ESTACIONARIA S/ SAPATAS H = 29M, 1200KG A 30M TIPO SITI AM - 1230 OU EQUIV </v>
          </cell>
          <cell r="C2363" t="str">
            <v xml:space="preserve"> H </v>
          </cell>
          <cell r="D2363">
            <v>46.18</v>
          </cell>
        </row>
        <row r="2364">
          <cell r="A2364" t="str">
            <v>00003363</v>
          </cell>
          <cell r="B2364" t="str">
            <v xml:space="preserve"> GUINDAUTO HIDRAULICO MADAL MD-1501, CARGA MAX 5,75T (A 2M) E 2,3T ( A 5M), ALT URA MAX = 7,9M, P/ </v>
          </cell>
          <cell r="C2364" t="str">
            <v xml:space="preserve"> UN </v>
          </cell>
          <cell r="D2364">
            <v>58600</v>
          </cell>
        </row>
        <row r="2365">
          <cell r="A2365" t="str">
            <v>00011611</v>
          </cell>
          <cell r="B2365" t="str">
            <v xml:space="preserve"> GUINDAUTO HIDRAULICO MADAL MD-15501, CARGA MAX 7,7 TON. (A 5,52M), ALTURA MAX = 8,64M, P/ MONTAGEM </v>
          </cell>
          <cell r="C2365" t="str">
            <v xml:space="preserve"> UN </v>
          </cell>
          <cell r="D2365">
            <v>75390.66</v>
          </cell>
        </row>
        <row r="2366">
          <cell r="A2366" t="str">
            <v>00010712</v>
          </cell>
          <cell r="B2366" t="str">
            <v xml:space="preserve"> GUINDAUTO HIDRAULICO MADAL MD-6501, CARGA MAX 3,25T (A 2M) E 1,62T (A 4M), ALTURA MAX = 6,6M, P/ </v>
          </cell>
          <cell r="C2366" t="str">
            <v xml:space="preserve"> UN </v>
          </cell>
          <cell r="D2366">
            <v>25257.19</v>
          </cell>
        </row>
        <row r="2367">
          <cell r="A2367" t="str">
            <v>00007569</v>
          </cell>
          <cell r="B2367" t="str">
            <v xml:space="preserve"> HASTE ANCORA DE 16MM X 2,35MM (5/8" X 8") </v>
          </cell>
          <cell r="C2367" t="str">
            <v xml:space="preserve"> UN </v>
          </cell>
          <cell r="D2367">
            <v>24.44</v>
          </cell>
        </row>
        <row r="2368">
          <cell r="A2368" t="str">
            <v>00003383</v>
          </cell>
          <cell r="B2368" t="str">
            <v xml:space="preserve"> HASTE ANCORAMENTO 2400MM X 16MM (5/8") </v>
          </cell>
          <cell r="C2368" t="str">
            <v xml:space="preserve"> UN </v>
          </cell>
          <cell r="D2368">
            <v>24.26</v>
          </cell>
        </row>
        <row r="2369">
          <cell r="A2369" t="str">
            <v>00003373</v>
          </cell>
          <cell r="B2369" t="str">
            <v xml:space="preserve"> HASTE DE ATERRAMENTO , DN 1/2" X 3000MM, EM ACO REVESTIDO COM UMA CAMADA DE COBRE ELETROLÍTICO. </v>
          </cell>
          <cell r="C2369" t="str">
            <v xml:space="preserve"> UN </v>
          </cell>
          <cell r="D2369">
            <v>29.07</v>
          </cell>
        </row>
        <row r="2370">
          <cell r="A2370" t="str">
            <v>00003380</v>
          </cell>
          <cell r="B2370" t="str">
            <v xml:space="preserve"> HASTE DE ATERRAMENTO, DN 5/8 " X 3000MM, EM AÇO REVESTIDO COM UMA CAMADA DE COBRE </v>
          </cell>
          <cell r="C2370" t="str">
            <v xml:space="preserve"> UN </v>
          </cell>
          <cell r="D2370">
            <v>31.33</v>
          </cell>
        </row>
        <row r="2371">
          <cell r="A2371" t="str">
            <v>00003376</v>
          </cell>
          <cell r="B2371" t="str">
            <v xml:space="preserve"> HASTE DE ATERRAMENTO, DN 3/4 X 3000MM , EM ACO REVESTIDO COM UMA CAMADA DE COBRE ELETROLÍTICO - </v>
          </cell>
          <cell r="C2371" t="str">
            <v xml:space="preserve"> UN </v>
          </cell>
          <cell r="D2371">
            <v>46.13</v>
          </cell>
        </row>
        <row r="2372">
          <cell r="A2372" t="str">
            <v>00003378</v>
          </cell>
          <cell r="B2372" t="str">
            <v xml:space="preserve"> HASTE DE ATERRAMENTO, DN 3/4 X 3000MM, EM ACO REVESTIDO COM UMA CAMADA DE COBRE ELETROLÍTICO. </v>
          </cell>
          <cell r="C2372" t="str">
            <v xml:space="preserve"> UN </v>
          </cell>
          <cell r="D2372">
            <v>43.74</v>
          </cell>
        </row>
        <row r="2373">
          <cell r="A2373" t="str">
            <v>00003379</v>
          </cell>
          <cell r="B2373" t="str">
            <v xml:space="preserve"> HASTE DE ATERRAMENTO, DN 5/8 X 3000MM, EM ACO REVESTIDO COM UMA CAMADA DE COBRE ELETROLÍTICO. </v>
          </cell>
          <cell r="C2373" t="str">
            <v xml:space="preserve"> UN </v>
          </cell>
          <cell r="D2373">
            <v>28.86</v>
          </cell>
        </row>
        <row r="2374">
          <cell r="A2374" t="str">
            <v>00021145</v>
          </cell>
          <cell r="B2374" t="str">
            <v xml:space="preserve"> HASTE DE TERRA EM ACO REVESTIDO DE COBRE DN 3/8'' X 3000MM </v>
          </cell>
          <cell r="C2374" t="str">
            <v xml:space="preserve"> UN </v>
          </cell>
          <cell r="D2374">
            <v>26.28</v>
          </cell>
        </row>
        <row r="2375">
          <cell r="A2375" t="str">
            <v>00011991</v>
          </cell>
          <cell r="B2375" t="str">
            <v xml:space="preserve"> HASTE DE TERRA TIPO CANTONEIRA GALVANIZADA L=2,00M </v>
          </cell>
          <cell r="C2375" t="str">
            <v xml:space="preserve"> UN </v>
          </cell>
          <cell r="D2375">
            <v>40.950000000000003</v>
          </cell>
        </row>
        <row r="2376">
          <cell r="A2376" t="str">
            <v>00011029</v>
          </cell>
          <cell r="B2376" t="str">
            <v xml:space="preserve"> HASTE RETA P/ GANCHO FG C/ ROSCA - 1/4" X 30CM - P/ FIXACAO TELHA METALICA - INCL PORCA E ARRUELAS DE </v>
          </cell>
          <cell r="C2376" t="str">
            <v xml:space="preserve"> CJ </v>
          </cell>
          <cell r="D2376">
            <v>0.6</v>
          </cell>
        </row>
        <row r="2377">
          <cell r="A2377" t="str">
            <v>00004316</v>
          </cell>
          <cell r="B2377" t="str">
            <v xml:space="preserve"> HASTE RETA P/ GANCHO FG C/ ROSCA - 1/4" X 40CM - P/ FIXACAO TELHA FIBROC INCL PORCA SEXT ZINCO </v>
          </cell>
          <cell r="C2377" t="str">
            <v xml:space="preserve"> UN </v>
          </cell>
          <cell r="D2377">
            <v>1.2</v>
          </cell>
        </row>
        <row r="2378">
          <cell r="A2378" t="str">
            <v>00004313</v>
          </cell>
          <cell r="B2378" t="str">
            <v xml:space="preserve"> HASTE RETA P/ GANCHO FG C/ ROSCA - 5/16" X 35CM - P/ FIXACAO TELHA FIBROC - INCL PORCA E ARRUELAS DE </v>
          </cell>
          <cell r="C2378" t="str">
            <v xml:space="preserve"> CJ </v>
          </cell>
          <cell r="D2378">
            <v>1.65</v>
          </cell>
        </row>
        <row r="2379">
          <cell r="A2379" t="str">
            <v>00004317</v>
          </cell>
          <cell r="B2379" t="str">
            <v xml:space="preserve"> HASTE RETA P/ GANCHO FG C/ ROSCA - 5/16" X 40CM - P/ FIXACAO TELHA FIBROC - INCL PORCA SEXT ZINCO </v>
          </cell>
          <cell r="C2379" t="str">
            <v xml:space="preserve"> UN </v>
          </cell>
          <cell r="D2379">
            <v>1.2</v>
          </cell>
        </row>
        <row r="2380">
          <cell r="A2380" t="str">
            <v>00004314</v>
          </cell>
          <cell r="B2380" t="str">
            <v xml:space="preserve"> HASTE RETA P/ GANCHO FG C/ ROSCA - 5/16" X 45CM - P/ FIXACAO TELHA FIBROC - INCL PORCA E ARRUELAS DE </v>
          </cell>
          <cell r="C2380" t="str">
            <v xml:space="preserve"> CJ </v>
          </cell>
          <cell r="D2380">
            <v>1.44</v>
          </cell>
        </row>
        <row r="2381">
          <cell r="A2381" t="str">
            <v>00020062</v>
          </cell>
          <cell r="B2381" t="str">
            <v xml:space="preserve"> HASTE ZINCADA MR AQUAPLUV D = 125MM </v>
          </cell>
          <cell r="C2381" t="str">
            <v xml:space="preserve"> UN </v>
          </cell>
          <cell r="D2381">
            <v>13.44</v>
          </cell>
        </row>
        <row r="2382">
          <cell r="A2382" t="str">
            <v>00010815</v>
          </cell>
          <cell r="B2382" t="str">
            <v xml:space="preserve"> HERBICIDA ROUND UP </v>
          </cell>
          <cell r="C2382" t="str">
            <v xml:space="preserve"> L </v>
          </cell>
          <cell r="D2382">
            <v>40.33</v>
          </cell>
        </row>
        <row r="2383">
          <cell r="A2383" t="str">
            <v>00010816</v>
          </cell>
          <cell r="B2383" t="str">
            <v xml:space="preserve"> HERBICIDA SELETIVO TORDON 2,4D DOWAGROSCIENCES </v>
          </cell>
          <cell r="C2383" t="str">
            <v xml:space="preserve"> L </v>
          </cell>
          <cell r="D2383">
            <v>82.5</v>
          </cell>
        </row>
        <row r="2384">
          <cell r="A2384" t="str">
            <v>00010561</v>
          </cell>
          <cell r="B2384" t="str">
            <v xml:space="preserve"> HEXAMETAFOSFATO DE SODIO </v>
          </cell>
          <cell r="C2384" t="str">
            <v xml:space="preserve"> KG </v>
          </cell>
          <cell r="D2384">
            <v>3.32</v>
          </cell>
        </row>
        <row r="2385">
          <cell r="A2385" t="str">
            <v>00010922</v>
          </cell>
          <cell r="B2385" t="str">
            <v xml:space="preserve"> HIDRANTE COLUNA FOFO COMPLETO DN 80 C/REGISTRO CUNHA DE BORRACHA / CURVA / EXTREMIDADE / </v>
          </cell>
          <cell r="C2385" t="str">
            <v xml:space="preserve"> UN </v>
          </cell>
          <cell r="D2385">
            <v>2579.64</v>
          </cell>
        </row>
        <row r="2386">
          <cell r="A2386" t="str">
            <v>00010921</v>
          </cell>
          <cell r="B2386" t="str">
            <v xml:space="preserve"> HIDRANTE COLUNA FOFO COMPLETO DN 100 C/REGISTRO CUNHA DE BORRACHA / CURVA / EXTREMIDADE / </v>
          </cell>
          <cell r="C2386" t="str">
            <v xml:space="preserve"> UN </v>
          </cell>
          <cell r="D2386">
            <v>2900</v>
          </cell>
        </row>
        <row r="2387">
          <cell r="A2387" t="str">
            <v>00010923</v>
          </cell>
          <cell r="B2387" t="str">
            <v xml:space="preserve"> HIDRANTE SUBTERRANEO FERRO FUNDIDO C/ CURVA CURTA E CAIXA DN 75 MM </v>
          </cell>
          <cell r="C2387" t="str">
            <v xml:space="preserve"> UN </v>
          </cell>
          <cell r="D2387">
            <v>2489.85</v>
          </cell>
        </row>
        <row r="2388">
          <cell r="A2388" t="str">
            <v>00010924</v>
          </cell>
          <cell r="B2388" t="str">
            <v xml:space="preserve"> HIDRANTE SUBTERRANEO FERRO FUNDIDO C/ CURVA LONGA E CAIXA DN 75 MM </v>
          </cell>
          <cell r="C2388" t="str">
            <v xml:space="preserve"> UN </v>
          </cell>
          <cell r="D2388">
            <v>2676.9</v>
          </cell>
        </row>
        <row r="2389">
          <cell r="A2389" t="str">
            <v>00010652</v>
          </cell>
          <cell r="B2389" t="str">
            <v xml:space="preserve"> HIDRO-JATEADORA CONSMAQ MOD JT P/ DESOBSTRUCAO GALERIAS AGUAS PLUVIAIS C/ TANQUE 7M3, MONTADA </v>
          </cell>
          <cell r="C2389" t="str">
            <v xml:space="preserve"> UN </v>
          </cell>
          <cell r="D2389">
            <v>804125.24</v>
          </cell>
        </row>
        <row r="2390">
          <cell r="A2390" t="str">
            <v>00007316</v>
          </cell>
          <cell r="B2390" t="str">
            <v xml:space="preserve"> HIDROFUGANTE INCOLOR P/ FACHADAS TP ACQUELLA OTTO BAUMGART OU MARCA EQUIVALENTE </v>
          </cell>
          <cell r="C2390" t="str">
            <v xml:space="preserve"> L </v>
          </cell>
          <cell r="D2390">
            <v>15.57</v>
          </cell>
        </row>
        <row r="2391">
          <cell r="A2391" t="str">
            <v>00012776</v>
          </cell>
          <cell r="B2391" t="str">
            <v xml:space="preserve"> HIDROMETRO W 12,5 L/S=45 M3/H </v>
          </cell>
          <cell r="C2391" t="str">
            <v xml:space="preserve"> UN </v>
          </cell>
          <cell r="D2391">
            <v>1389.94</v>
          </cell>
        </row>
        <row r="2392">
          <cell r="A2392" t="str">
            <v>00012777</v>
          </cell>
          <cell r="B2392" t="str">
            <v xml:space="preserve"> HIDROMETRO W 20,8 L/S=75 M3/H </v>
          </cell>
          <cell r="C2392" t="str">
            <v xml:space="preserve"> UN </v>
          </cell>
          <cell r="D2392">
            <v>1824.07</v>
          </cell>
        </row>
        <row r="2393">
          <cell r="A2393" t="str">
            <v>00012778</v>
          </cell>
          <cell r="B2393" t="str">
            <v xml:space="preserve"> HIDROMETRO W 3,3 L/S=12 M3/H </v>
          </cell>
          <cell r="C2393" t="str">
            <v xml:space="preserve"> UN </v>
          </cell>
          <cell r="D2393">
            <v>1222.74</v>
          </cell>
        </row>
        <row r="2394">
          <cell r="A2394" t="str">
            <v>00012769</v>
          </cell>
          <cell r="B2394" t="str">
            <v xml:space="preserve"> HIDROMETRO 1,5 M3/H </v>
          </cell>
          <cell r="C2394" t="str">
            <v xml:space="preserve"> UN </v>
          </cell>
          <cell r="D2394">
            <v>73.91</v>
          </cell>
        </row>
        <row r="2395">
          <cell r="A2395" t="str">
            <v>00012770</v>
          </cell>
          <cell r="B2395" t="str">
            <v xml:space="preserve"> HIDROMETRO 10,0 M3/H DN 1" </v>
          </cell>
          <cell r="C2395" t="str">
            <v xml:space="preserve"> UN </v>
          </cell>
          <cell r="D2395">
            <v>315.73</v>
          </cell>
        </row>
        <row r="2396">
          <cell r="A2396" t="str">
            <v>00012771</v>
          </cell>
          <cell r="B2396" t="str">
            <v xml:space="preserve"> HIDROMETRO 2,0 M3/H </v>
          </cell>
          <cell r="C2396" t="str">
            <v xml:space="preserve"> UN </v>
          </cell>
          <cell r="D2396">
            <v>91.85</v>
          </cell>
        </row>
        <row r="2397">
          <cell r="A2397" t="str">
            <v>00012772</v>
          </cell>
          <cell r="B2397" t="str">
            <v xml:space="preserve"> HIDROMETRO 20,0 M3/H DN 1 1/2" </v>
          </cell>
          <cell r="C2397" t="str">
            <v xml:space="preserve"> UN </v>
          </cell>
          <cell r="D2397">
            <v>479.05</v>
          </cell>
        </row>
        <row r="2398">
          <cell r="A2398" t="str">
            <v>00012773</v>
          </cell>
          <cell r="B2398" t="str">
            <v xml:space="preserve"> HIDROMETRO 3,0 M3/H DN 1/2" MONOJATO </v>
          </cell>
          <cell r="C2398" t="str">
            <v xml:space="preserve"> UN </v>
          </cell>
          <cell r="D2398">
            <v>77.5</v>
          </cell>
        </row>
        <row r="2399">
          <cell r="A2399" t="str">
            <v>00012774</v>
          </cell>
          <cell r="B2399" t="str">
            <v xml:space="preserve"> HIDROMETRO 5 M3/H DN 3/4" </v>
          </cell>
          <cell r="C2399" t="str">
            <v xml:space="preserve"> UN </v>
          </cell>
          <cell r="D2399">
            <v>102.99</v>
          </cell>
        </row>
        <row r="2400">
          <cell r="A2400" t="str">
            <v>00012775</v>
          </cell>
          <cell r="B2400" t="str">
            <v xml:space="preserve"> HIDROMETRO 7,0 M3 </v>
          </cell>
          <cell r="C2400" t="str">
            <v xml:space="preserve"> UN </v>
          </cell>
          <cell r="D2400">
            <v>283.64</v>
          </cell>
        </row>
        <row r="2401">
          <cell r="A2401" t="str">
            <v>00013005</v>
          </cell>
          <cell r="B2401" t="str">
            <v xml:space="preserve"> HIPOCLORITO DE SODIO </v>
          </cell>
          <cell r="C2401" t="str">
            <v xml:space="preserve"> KG </v>
          </cell>
          <cell r="D2401">
            <v>0.89</v>
          </cell>
        </row>
        <row r="2402">
          <cell r="A2402" t="str">
            <v>00003391</v>
          </cell>
          <cell r="B2402" t="str">
            <v xml:space="preserve"> IGNITOR P/ LAMPADA VAPOR DE SODIO / VAPOR METALICO ATE 2000W T . PARTIDA 600 A 750V </v>
          </cell>
          <cell r="C2402" t="str">
            <v xml:space="preserve"> UN </v>
          </cell>
          <cell r="D2402">
            <v>21.38</v>
          </cell>
        </row>
        <row r="2403">
          <cell r="A2403" t="str">
            <v>00003389</v>
          </cell>
          <cell r="B2403" t="str">
            <v xml:space="preserve"> IGNITOR P/ LAMPADA VAPOR DE SODIO / VAPOR METALICO ATE 400W T . PARTIDA 3000 A 4500V </v>
          </cell>
          <cell r="C2403" t="str">
            <v xml:space="preserve"> UN </v>
          </cell>
          <cell r="D2403">
            <v>16.7</v>
          </cell>
        </row>
        <row r="2404">
          <cell r="A2404" t="str">
            <v>00003390</v>
          </cell>
          <cell r="B2404" t="str">
            <v xml:space="preserve"> IGNITOR P/ LAMPADA VAPOR DE SODIO / VAPOR METALICO ATE 400W T . PARTIDA 580 A 750V </v>
          </cell>
          <cell r="C2404" t="str">
            <v xml:space="preserve"> UN </v>
          </cell>
          <cell r="D2404">
            <v>17.04</v>
          </cell>
        </row>
        <row r="2405">
          <cell r="A2405" t="str">
            <v>00012873</v>
          </cell>
          <cell r="B2405" t="str">
            <v xml:space="preserve"> IMPERMEABILIZADOR </v>
          </cell>
          <cell r="C2405" t="str">
            <v xml:space="preserve"> H </v>
          </cell>
          <cell r="D2405">
            <v>11.4</v>
          </cell>
        </row>
        <row r="2406">
          <cell r="A2406" t="str">
            <v>00000126</v>
          </cell>
          <cell r="B2406" t="str">
            <v xml:space="preserve"> IMPERMEABILIZANTE ACELERADOR DE PEGA PARA ARGAMASSA </v>
          </cell>
          <cell r="C2406" t="str">
            <v xml:space="preserve"> L </v>
          </cell>
          <cell r="D2406">
            <v>5.91</v>
          </cell>
        </row>
        <row r="2407">
          <cell r="A2407" t="str">
            <v>00011608</v>
          </cell>
          <cell r="B2407" t="str">
            <v xml:space="preserve"> IMPERMEABILIZANTE ELASTICO BASE RESINA TERMOPLASTICA DENVER LP54 OU EQUIV </v>
          </cell>
          <cell r="C2407" t="str">
            <v xml:space="preserve"> KG </v>
          </cell>
          <cell r="D2407">
            <v>11.81</v>
          </cell>
        </row>
        <row r="2408">
          <cell r="A2408" t="str">
            <v>00000141</v>
          </cell>
          <cell r="B2408" t="str">
            <v xml:space="preserve"> IMPERMEABILIZANTE FLEXÍVEL A BASE DE ELASTÔMERO IGOLFLEX PRETO SIKA OU EQUIVALENTE </v>
          </cell>
          <cell r="C2408" t="str">
            <v xml:space="preserve"> KG </v>
          </cell>
          <cell r="D2408">
            <v>8.99</v>
          </cell>
        </row>
        <row r="2409">
          <cell r="A2409" t="str">
            <v>00000140</v>
          </cell>
          <cell r="B2409" t="str">
            <v xml:space="preserve"> IMPERMEABILIZANTE FLEXIVEL DE BASE ACRILICA PARA COBERTURA EM GERAL IGOLFLEX BRANCO SIKA OU </v>
          </cell>
          <cell r="C2409" t="str">
            <v xml:space="preserve"> KG </v>
          </cell>
          <cell r="D2409">
            <v>17.16</v>
          </cell>
        </row>
        <row r="2410">
          <cell r="A2410" t="str">
            <v>00000151</v>
          </cell>
          <cell r="B2410" t="str">
            <v xml:space="preserve"> IMPERMEABILIZANTE INCOLOR PARA TRATAMENTO SUPERFICIAL DE FACHADAS COM SILICONE SUPER </v>
          </cell>
          <cell r="C2410" t="str">
            <v xml:space="preserve"> L </v>
          </cell>
          <cell r="D2410">
            <v>15.64</v>
          </cell>
        </row>
        <row r="2411">
          <cell r="A2411" t="str">
            <v>00007325</v>
          </cell>
          <cell r="B2411" t="str">
            <v xml:space="preserve"> IMPERMEABILIZANTE P/ CONCRETO E ARGAMASSA TP VEDACIT OTTO BAUMGART OU MARCA EQUIVALENTE </v>
          </cell>
          <cell r="C2411" t="str">
            <v xml:space="preserve"> KG </v>
          </cell>
          <cell r="D2411">
            <v>6.49</v>
          </cell>
        </row>
        <row r="2412">
          <cell r="A2412" t="str">
            <v>00007341</v>
          </cell>
          <cell r="B2412" t="str">
            <v xml:space="preserve"> IMUNIZANTE INCOLOR PARA MADEIRAS APARELHADAS PENETROL OTTO BAUMGART OU EQUIVALENTE </v>
          </cell>
          <cell r="C2412" t="str">
            <v xml:space="preserve"> L </v>
          </cell>
          <cell r="D2412">
            <v>16.760000000000002</v>
          </cell>
        </row>
        <row r="2413">
          <cell r="A2413" t="str">
            <v>00007340</v>
          </cell>
          <cell r="B2413" t="str">
            <v xml:space="preserve"> IMUNIZANTE P/MADEIRA TIPO PENTOX SUPER INCOLOR DA MONTANA OU MARCA EQUIVALENTE </v>
          </cell>
          <cell r="C2413" t="str">
            <v xml:space="preserve"> L </v>
          </cell>
          <cell r="D2413">
            <v>23.92</v>
          </cell>
        </row>
        <row r="2414">
          <cell r="A2414" t="str">
            <v>00000158</v>
          </cell>
          <cell r="B2414" t="str">
            <v xml:space="preserve"> IMUNIZANTE PARA MADEIRAS BRUTAS TIPO CARBOLINEUM OU EQUIVALENTE </v>
          </cell>
          <cell r="C2414" t="str">
            <v xml:space="preserve"> L </v>
          </cell>
          <cell r="D2414">
            <v>17.14</v>
          </cell>
        </row>
        <row r="2415">
          <cell r="A2415" t="str">
            <v>00000133</v>
          </cell>
          <cell r="B2415" t="str">
            <v xml:space="preserve"> INCORPORADOR DE AR PARA CONCRETOS E ARGAMASSAS SIKA AER OU EQUIVALENTE </v>
          </cell>
          <cell r="C2415" t="str">
            <v xml:space="preserve"> KG </v>
          </cell>
          <cell r="D2415">
            <v>2.58</v>
          </cell>
        </row>
        <row r="2416">
          <cell r="A2416" t="str">
            <v>00010817</v>
          </cell>
          <cell r="B2416" t="str">
            <v xml:space="preserve"> INSETICIDA RESIDUAL DIMECRON 500 DA CIBA </v>
          </cell>
          <cell r="C2416" t="str">
            <v xml:space="preserve"> L </v>
          </cell>
          <cell r="D2416">
            <v>34.83</v>
          </cell>
        </row>
        <row r="2417">
          <cell r="A2417" t="str">
            <v>00012122</v>
          </cell>
          <cell r="B2417" t="str">
            <v xml:space="preserve"> INTERRUPTOR BIPOLAR (TECLA DUPLA) EMBUTIR 20A/250V C/ PLACA, TIPO SILENTOQUE PIAL OU EQUIV </v>
          </cell>
          <cell r="C2417" t="str">
            <v xml:space="preserve"> UN </v>
          </cell>
          <cell r="D2417">
            <v>16.46</v>
          </cell>
        </row>
        <row r="2418">
          <cell r="A2418" t="str">
            <v>00007546</v>
          </cell>
          <cell r="B2418" t="str">
            <v xml:space="preserve"> INTERRUPTOR EMBUTIR 4 POLOS USO INDUSTRIAL </v>
          </cell>
          <cell r="C2418" t="str">
            <v xml:space="preserve"> UN </v>
          </cell>
          <cell r="D2418">
            <v>403.65</v>
          </cell>
        </row>
        <row r="2419">
          <cell r="A2419" t="str">
            <v>00012127</v>
          </cell>
          <cell r="B2419" t="str">
            <v xml:space="preserve"> INTERRUPTOR INTERMEDIARIO (TECLA DUPLA) EMBUTIR 10A/250V C/ PLACA, TIPO SILENTOQUE PIAL OU EQUIV </v>
          </cell>
          <cell r="C2419" t="str">
            <v xml:space="preserve"> UN </v>
          </cell>
          <cell r="D2419">
            <v>15.32</v>
          </cell>
        </row>
        <row r="2420">
          <cell r="A2420" t="str">
            <v>00007557</v>
          </cell>
          <cell r="B2420" t="str">
            <v xml:space="preserve"> INTERRUPTOR PARALELO EMBUTIR 10A/250V C/ PLACA, TIPO SILENTOQUE PIAL OU EQUIV </v>
          </cell>
          <cell r="C2420" t="str">
            <v xml:space="preserve"> UN </v>
          </cell>
          <cell r="D2420">
            <v>6.12</v>
          </cell>
        </row>
        <row r="2421">
          <cell r="A2421" t="str">
            <v>00007563</v>
          </cell>
          <cell r="B2421" t="str">
            <v xml:space="preserve"> INTERRUPTOR PARALELO EMBUTIR 10A/250V S/ PLACA, TIPO SILENTOQUE PIAL OU EQUIV </v>
          </cell>
          <cell r="C2421" t="str">
            <v xml:space="preserve"> UN </v>
          </cell>
          <cell r="D2421">
            <v>4.67</v>
          </cell>
        </row>
        <row r="2422">
          <cell r="A2422" t="str">
            <v>00012113</v>
          </cell>
          <cell r="B2422" t="str">
            <v xml:space="preserve"> INTERRUPTOR PULSADOR P/ CAMPAINHA EMBUTIR 2A/250V C/ PLACA, TIPO SILENTOQUE PIAL OU EQUIV </v>
          </cell>
          <cell r="C2422" t="str">
            <v xml:space="preserve"> UN </v>
          </cell>
          <cell r="D2422">
            <v>5.31</v>
          </cell>
        </row>
        <row r="2423">
          <cell r="A2423" t="str">
            <v>00007555</v>
          </cell>
          <cell r="B2423" t="str">
            <v xml:space="preserve"> INTERRUPTOR SIMPLES EMBUTIR 10A/250V C/PLACA, TIPO SILENTOQUE PIAL OU EQUIV </v>
          </cell>
          <cell r="C2423" t="str">
            <v xml:space="preserve"> UN </v>
          </cell>
          <cell r="D2423">
            <v>4.6500000000000004</v>
          </cell>
        </row>
        <row r="2424">
          <cell r="A2424" t="str">
            <v>00007564</v>
          </cell>
          <cell r="B2424" t="str">
            <v xml:space="preserve"> INTERRUPTOR SIMPLES EMBUTIR 10A/250V S/PLACA, TIPO SILENTOQUE PIAL OU EQUIV </v>
          </cell>
          <cell r="C2424" t="str">
            <v xml:space="preserve"> UN </v>
          </cell>
          <cell r="D2424">
            <v>3.19</v>
          </cell>
        </row>
        <row r="2425">
          <cell r="A2425" t="str">
            <v>00012128</v>
          </cell>
          <cell r="B2425" t="str">
            <v xml:space="preserve"> INTERRUPTOR SOBREPOR 1 TECLA SIMPLES, TIPO SILENTOQUE PIAL OU EQUIV </v>
          </cell>
          <cell r="C2425" t="str">
            <v xml:space="preserve"> UN </v>
          </cell>
          <cell r="D2425">
            <v>3.38</v>
          </cell>
        </row>
        <row r="2426">
          <cell r="A2426" t="str">
            <v>00012129</v>
          </cell>
          <cell r="B2426" t="str">
            <v xml:space="preserve"> INTERRUPTOR SOBREPOR 2 TECLAS SIMPLES, TIPO SILENTOQUE PIAL OU EQUIV </v>
          </cell>
          <cell r="C2426" t="str">
            <v xml:space="preserve"> UN </v>
          </cell>
          <cell r="D2426">
            <v>6.05</v>
          </cell>
        </row>
        <row r="2427">
          <cell r="A2427" t="str">
            <v>00003395</v>
          </cell>
          <cell r="B2427" t="str">
            <v xml:space="preserve"> ISOLADOR DE PINO DE PORCELANA VIDRADA 34,5KV </v>
          </cell>
          <cell r="C2427" t="str">
            <v xml:space="preserve"> UN </v>
          </cell>
          <cell r="D2427">
            <v>82.1</v>
          </cell>
        </row>
        <row r="2428">
          <cell r="A2428" t="str">
            <v>00003394</v>
          </cell>
          <cell r="B2428" t="str">
            <v xml:space="preserve"> ISOLADOR DE PORCELANA PARA SISTEMA 13,8KV </v>
          </cell>
          <cell r="C2428" t="str">
            <v xml:space="preserve"> UN </v>
          </cell>
          <cell r="D2428">
            <v>21.66</v>
          </cell>
        </row>
        <row r="2429">
          <cell r="A2429" t="str">
            <v>00003393</v>
          </cell>
          <cell r="B2429" t="str">
            <v xml:space="preserve"> ISOLADOR DE PORCELANA PARA SISTEMA 34,5KV </v>
          </cell>
          <cell r="C2429" t="str">
            <v xml:space="preserve"> UN </v>
          </cell>
          <cell r="D2429">
            <v>111.59</v>
          </cell>
        </row>
        <row r="2430">
          <cell r="A2430" t="str">
            <v>00003406</v>
          </cell>
          <cell r="B2430" t="str">
            <v xml:space="preserve"> ISOLADOR DE PORCELANA, TIPO PINO, DE 15 KV </v>
          </cell>
          <cell r="C2430" t="str">
            <v xml:space="preserve"> UN </v>
          </cell>
          <cell r="D2430">
            <v>12.95</v>
          </cell>
        </row>
        <row r="2431">
          <cell r="A2431" t="str">
            <v>00003398</v>
          </cell>
          <cell r="B2431" t="str">
            <v xml:space="preserve"> ISOLADOR ROLDANA DE PORCELANA VIDRADA PIBT72X72 </v>
          </cell>
          <cell r="C2431" t="str">
            <v xml:space="preserve"> UN </v>
          </cell>
          <cell r="D2431">
            <v>4</v>
          </cell>
        </row>
        <row r="2432">
          <cell r="A2432" t="str">
            <v>00003405</v>
          </cell>
          <cell r="B2432" t="str">
            <v xml:space="preserve"> ISOLADOR SUSPENSO TIPO DISCO (GARFO OLHAL) PORCELANA VIDRADA 152MM </v>
          </cell>
          <cell r="C2432" t="str">
            <v xml:space="preserve"> UN </v>
          </cell>
          <cell r="D2432">
            <v>83.94</v>
          </cell>
        </row>
        <row r="2433">
          <cell r="A2433" t="str">
            <v>00012364</v>
          </cell>
          <cell r="B2433" t="str">
            <v xml:space="preserve"> ISOLADOR TENSAO P/ 15KV - 6" DISCO CAVILHA </v>
          </cell>
          <cell r="C2433" t="str">
            <v xml:space="preserve"> UN </v>
          </cell>
          <cell r="D2433">
            <v>51.96</v>
          </cell>
        </row>
        <row r="2434">
          <cell r="A2434" t="str">
            <v>00012365</v>
          </cell>
          <cell r="B2434" t="str">
            <v xml:space="preserve"> ISOLADOR TIPO CARRETILHA - MARROM 72 X 72 MM </v>
          </cell>
          <cell r="C2434" t="str">
            <v xml:space="preserve"> UN </v>
          </cell>
          <cell r="D2434">
            <v>4.16</v>
          </cell>
        </row>
        <row r="2435">
          <cell r="A2435" t="str">
            <v>00013346</v>
          </cell>
          <cell r="B2435" t="str">
            <v xml:space="preserve"> ISOLADOR 76MM X 79MM ROLDANA-PORCELANA VITRIFICADA </v>
          </cell>
          <cell r="C2435" t="str">
            <v xml:space="preserve"> UN </v>
          </cell>
          <cell r="D2435">
            <v>4.3600000000000003</v>
          </cell>
        </row>
        <row r="2436">
          <cell r="A2436" t="str">
            <v>00011615</v>
          </cell>
          <cell r="B2436" t="str">
            <v xml:space="preserve"> ISOPOR E = 1CM - PLACA 100X50CM P/ JUNTA DILATACAO </v>
          </cell>
          <cell r="C2436" t="str">
            <v xml:space="preserve"> M2 </v>
          </cell>
          <cell r="D2436">
            <v>3.78</v>
          </cell>
        </row>
        <row r="2437">
          <cell r="A2437" t="str">
            <v>00003409</v>
          </cell>
          <cell r="B2437" t="str">
            <v xml:space="preserve"> ISOPOR E = 5CM </v>
          </cell>
          <cell r="C2437" t="str">
            <v xml:space="preserve"> M2 </v>
          </cell>
          <cell r="D2437">
            <v>18.88</v>
          </cell>
        </row>
        <row r="2438">
          <cell r="A2438" t="str">
            <v>00000601</v>
          </cell>
          <cell r="B2438" t="str">
            <v xml:space="preserve"> JANELA ALUMINIO MAXIM AR, SERIE 25, 90 X 110CM (INCLUSO GUARNIÇÃO E VIDRO FANTASIA) </v>
          </cell>
          <cell r="C2438" t="str">
            <v xml:space="preserve"> M2 </v>
          </cell>
          <cell r="D2438">
            <v>253.11</v>
          </cell>
        </row>
        <row r="2439">
          <cell r="A2439" t="str">
            <v>00000594</v>
          </cell>
          <cell r="B2439" t="str">
            <v xml:space="preserve"> JANELA ALUMINIO CORRER SERIE 25 FLS P/ VIDRO C/ BANDEIRA VENEZIANA 160 X 110CM </v>
          </cell>
          <cell r="C2439" t="str">
            <v xml:space="preserve"> M2 </v>
          </cell>
          <cell r="D2439">
            <v>357.61</v>
          </cell>
        </row>
        <row r="2440">
          <cell r="A2440" t="str">
            <v>00000598</v>
          </cell>
          <cell r="B2440" t="str">
            <v xml:space="preserve"> JANELA ALUMINIO CORRER SERIE 25 FOLHAS PARA VIDRO COM BANDEIRA ,160 X 110CM ( INCLUSO GUARNIÇÃO </v>
          </cell>
          <cell r="C2440" t="str">
            <v xml:space="preserve"> M2 </v>
          </cell>
          <cell r="D2440">
            <v>319.39</v>
          </cell>
        </row>
        <row r="2441">
          <cell r="A2441" t="str">
            <v>00000596</v>
          </cell>
          <cell r="B2441" t="str">
            <v xml:space="preserve"> JANELA ALUMINIO CORRER SERIE 25 VENEZIANA C/ BANDEIRA 160 X 110CM </v>
          </cell>
          <cell r="C2441" t="str">
            <v xml:space="preserve"> M2 </v>
          </cell>
          <cell r="D2441">
            <v>390.37</v>
          </cell>
        </row>
        <row r="2442">
          <cell r="A2442" t="str">
            <v>00000595</v>
          </cell>
          <cell r="B2442" t="str">
            <v xml:space="preserve"> JANELA ALUMINIO CORRER SERIE 25 VENEZIANA S/ BANDEIRA 160 X 110CM </v>
          </cell>
          <cell r="C2442" t="str">
            <v xml:space="preserve"> M2 </v>
          </cell>
          <cell r="D2442">
            <v>336.32</v>
          </cell>
        </row>
        <row r="2443">
          <cell r="A2443" t="str">
            <v>00000607</v>
          </cell>
          <cell r="B2443" t="str">
            <v xml:space="preserve"> JANELA CANTONEIRA DE FERRO 5/8" X 1/8" CORRER 2 FLS P/ VIDR O 120 X 120CM </v>
          </cell>
          <cell r="C2443" t="str">
            <v xml:space="preserve"> M2 </v>
          </cell>
          <cell r="D2443">
            <v>920.96</v>
          </cell>
        </row>
        <row r="2444">
          <cell r="A2444" t="str">
            <v>00000605</v>
          </cell>
          <cell r="B2444" t="str">
            <v xml:space="preserve"> JANELA CANTONEIRA DE FERRO 5/8" X 1/8" CORRER 2 FLS TP GRADE 100 X 120CM </v>
          </cell>
          <cell r="C2444" t="str">
            <v xml:space="preserve"> M2 </v>
          </cell>
          <cell r="D2444">
            <v>1232.8499999999999</v>
          </cell>
        </row>
        <row r="2445">
          <cell r="A2445" t="str">
            <v>00000622</v>
          </cell>
          <cell r="B2445" t="str">
            <v xml:space="preserve"> JANELA CHAPA DOBRADA ACO GALVANIZADO A FOGO CORRER 100 X 120 CM (3/4" X 1/8") </v>
          </cell>
          <cell r="C2445" t="str">
            <v xml:space="preserve"> UN </v>
          </cell>
          <cell r="D2445">
            <v>352.72</v>
          </cell>
        </row>
        <row r="2446">
          <cell r="A2446" t="str">
            <v>00011227</v>
          </cell>
          <cell r="B2446" t="str">
            <v xml:space="preserve"> JANELA CHAPA DOBRADA ACO GALVANIZADO A FOGO, CORRER 4 FLS, SEM DIVISAO HORIZONTAL, P/ VIDRO, DE </v>
          </cell>
          <cell r="C2446" t="str">
            <v xml:space="preserve"> UN </v>
          </cell>
          <cell r="D2446">
            <v>377.49</v>
          </cell>
        </row>
        <row r="2447">
          <cell r="A2447" t="str">
            <v>00011197</v>
          </cell>
          <cell r="B2447" t="str">
            <v xml:space="preserve"> JANELA CHAPA DOBRADA ACO GALVANIZADO A FOGO, DE CORRER, 2 FLS P/ VIDRO, DE 150 X 120 CM (3/4" X 1/8") </v>
          </cell>
          <cell r="C2447" t="str">
            <v xml:space="preserve"> UN </v>
          </cell>
          <cell r="D2447">
            <v>573.79</v>
          </cell>
        </row>
        <row r="2448">
          <cell r="A2448" t="str">
            <v>00000606</v>
          </cell>
          <cell r="B2448" t="str">
            <v xml:space="preserve"> JANELA CHAPA DOBRADA ACO GALVANIZADO A FOGO, DE CORRER, 2 FLS P/ VIDRO, 150 X 120 CM (3/4" X 1/8") </v>
          </cell>
          <cell r="C2448" t="str">
            <v xml:space="preserve"> M2 </v>
          </cell>
          <cell r="D2448">
            <v>321.32</v>
          </cell>
        </row>
        <row r="2449">
          <cell r="A2449" t="str">
            <v>00011199</v>
          </cell>
          <cell r="B2449" t="str">
            <v xml:space="preserve"> JANELA CHAPA DOBRADA ACO GALVANIZADO A FOGO, DE CORRER, 4 FLS, COM DIVISAO HORIZONTAL P/ VIDRO, </v>
          </cell>
          <cell r="C2449" t="str">
            <v xml:space="preserve"> UN </v>
          </cell>
          <cell r="D2449">
            <v>549.82000000000005</v>
          </cell>
        </row>
        <row r="2450">
          <cell r="A2450" t="str">
            <v>00011226</v>
          </cell>
          <cell r="B2450" t="str">
            <v xml:space="preserve"> JANELA CHAPA DOBRADA ACO GALVANIZADO A FOGO, DE CORRER, 4 FLS, SEM DIVISAO HORIZONTAL P/ VIDRO, </v>
          </cell>
          <cell r="C2450" t="str">
            <v xml:space="preserve"> UN </v>
          </cell>
          <cell r="D2450">
            <v>296.33</v>
          </cell>
        </row>
        <row r="2451">
          <cell r="A2451" t="str">
            <v>00003428</v>
          </cell>
          <cell r="B2451" t="str">
            <v xml:space="preserve"> JANELA DE ABRIR, TIPO VENEZIANA, EM MADEIRA DE 1A. QUALIDADE (SEM VIDRO) </v>
          </cell>
          <cell r="C2451" t="str">
            <v xml:space="preserve"> M2 </v>
          </cell>
          <cell r="D2451">
            <v>270</v>
          </cell>
        </row>
        <row r="2452">
          <cell r="A2452" t="str">
            <v>00000597</v>
          </cell>
          <cell r="B2452" t="str">
            <v xml:space="preserve"> JANELA DE CORRER EM ALUMÍNIO, SÉRIE 25, SEM BANDEIRA, COM 4 FOLHAS PARA VIDRO, (DUAS FIXAS E DUAS </v>
          </cell>
          <cell r="C2452" t="str">
            <v xml:space="preserve"> M2 </v>
          </cell>
          <cell r="D2452">
            <v>251.04</v>
          </cell>
        </row>
        <row r="2453">
          <cell r="A2453" t="str">
            <v>00000608</v>
          </cell>
          <cell r="B2453" t="str">
            <v xml:space="preserve"> JANELA FERRO CORRER 2 FLS TP VENEZIANA LINHA POPULAR 120 X 120CM </v>
          </cell>
          <cell r="C2453" t="str">
            <v xml:space="preserve"> M2 </v>
          </cell>
          <cell r="D2453">
            <v>613.99</v>
          </cell>
        </row>
        <row r="2454">
          <cell r="A2454" t="str">
            <v>00000623</v>
          </cell>
          <cell r="B2454" t="str">
            <v xml:space="preserve"> JANELA FERRO TP MAXIM AIR </v>
          </cell>
          <cell r="C2454" t="str">
            <v xml:space="preserve"> M2 </v>
          </cell>
          <cell r="D2454">
            <v>1369.83</v>
          </cell>
        </row>
        <row r="2455">
          <cell r="A2455" t="str">
            <v>00003430</v>
          </cell>
          <cell r="B2455" t="str">
            <v xml:space="preserve"> JANELA MADEIRA REGIONAL 1A ABRIR TP ALMOFADA C/ GUARNICAO </v>
          </cell>
          <cell r="C2455" t="str">
            <v xml:space="preserve"> M2 </v>
          </cell>
          <cell r="D2455">
            <v>302.39999999999998</v>
          </cell>
        </row>
        <row r="2456">
          <cell r="A2456" t="str">
            <v>00003431</v>
          </cell>
          <cell r="B2456" t="str">
            <v xml:space="preserve"> JANELA MADEIRA REGIONAL 1A ABRIR TP ALMOFADA C/ GUARNICAO 150 X 150CM </v>
          </cell>
          <cell r="C2456" t="str">
            <v xml:space="preserve"> UN </v>
          </cell>
          <cell r="D2456">
            <v>613.44000000000005</v>
          </cell>
        </row>
        <row r="2457">
          <cell r="A2457" t="str">
            <v>00003436</v>
          </cell>
          <cell r="B2457" t="str">
            <v xml:space="preserve"> JANELA MADEIRA REGIONAL 1A ABRIR TP ALMOFADA C/ GUARNICAO 200 X 150CM </v>
          </cell>
          <cell r="C2457" t="str">
            <v xml:space="preserve"> UN </v>
          </cell>
          <cell r="D2457">
            <v>818.64</v>
          </cell>
        </row>
        <row r="2458">
          <cell r="A2458" t="str">
            <v>00003432</v>
          </cell>
          <cell r="B2458" t="str">
            <v xml:space="preserve"> JANELA MADEIRA REGIONAL 1A ABRIR TP ALMOFADA C/ GUARNICAO 240 X 150CM </v>
          </cell>
          <cell r="C2458" t="str">
            <v xml:space="preserve"> UN </v>
          </cell>
          <cell r="D2458">
            <v>982.8</v>
          </cell>
        </row>
        <row r="2459">
          <cell r="A2459" t="str">
            <v>00003434</v>
          </cell>
          <cell r="B2459" t="str">
            <v xml:space="preserve"> JANELA MADEIRA REGIONAL 1A ABRIR TP VENEZIANA / VIDRO </v>
          </cell>
          <cell r="C2459" t="str">
            <v xml:space="preserve"> M2 </v>
          </cell>
          <cell r="D2459">
            <v>388.8</v>
          </cell>
        </row>
        <row r="2460">
          <cell r="A2460" t="str">
            <v>00003419</v>
          </cell>
          <cell r="B2460" t="str">
            <v xml:space="preserve"> JANELA MADEIRA REGIONAL 1A CORRER / FOLHA P/ VIDRO C/ GUANICAO BANDEIRA P/ VIDRO </v>
          </cell>
          <cell r="C2460" t="str">
            <v xml:space="preserve"> M2 </v>
          </cell>
          <cell r="D2460">
            <v>236.52</v>
          </cell>
        </row>
        <row r="2461">
          <cell r="A2461" t="str">
            <v>00003418</v>
          </cell>
          <cell r="B2461" t="str">
            <v xml:space="preserve"> JANELA MADEIRA REGIONAL 1A CORRER / FOLHA P/ VIDRO C/ GUARNICAO / BANDEIRA VENEZIANA </v>
          </cell>
          <cell r="C2461" t="str">
            <v xml:space="preserve"> M2 </v>
          </cell>
          <cell r="D2461">
            <v>324</v>
          </cell>
        </row>
        <row r="2462">
          <cell r="A2462" t="str">
            <v>00003438</v>
          </cell>
          <cell r="B2462" t="str">
            <v xml:space="preserve"> JANELA MADEIRA REGIONAL 1A CORRER / FOLHA P/ VIDRO C/ GUARNICAO S/ BANDEIRA </v>
          </cell>
          <cell r="C2462" t="str">
            <v xml:space="preserve"> M2 </v>
          </cell>
          <cell r="D2462">
            <v>237.6</v>
          </cell>
        </row>
        <row r="2463">
          <cell r="A2463" t="str">
            <v>00003424</v>
          </cell>
          <cell r="B2463" t="str">
            <v xml:space="preserve"> JANELA MADEIRA REGIONAL 1A TP PIVOTANTE S/ VENEZIANA C/ GUARNICAO </v>
          </cell>
          <cell r="C2463" t="str">
            <v xml:space="preserve"> M2 </v>
          </cell>
          <cell r="D2463">
            <v>171.29</v>
          </cell>
        </row>
        <row r="2464">
          <cell r="A2464" t="str">
            <v>00003433</v>
          </cell>
          <cell r="B2464" t="str">
            <v xml:space="preserve"> JANELA MADEIRA REGIONAL 2A ABRIR TP VENEZIANA / VIDRO </v>
          </cell>
          <cell r="C2464" t="str">
            <v xml:space="preserve"> M2 </v>
          </cell>
          <cell r="D2464">
            <v>280.8</v>
          </cell>
        </row>
        <row r="2465">
          <cell r="A2465" t="str">
            <v>00003421</v>
          </cell>
          <cell r="B2465" t="str">
            <v xml:space="preserve"> JANELA MADEIRA REGIONAL 2A DUPLA C/ GUILHOTINA E ABRIR VENEZIANA 1,20 X 1,20M / GUARNICAO </v>
          </cell>
          <cell r="C2465" t="str">
            <v xml:space="preserve"> M2 </v>
          </cell>
          <cell r="D2465">
            <v>206.99</v>
          </cell>
        </row>
        <row r="2466">
          <cell r="A2466" t="str">
            <v>00003422</v>
          </cell>
          <cell r="B2466" t="str">
            <v xml:space="preserve"> JANELA MADEIRA REGIONAL 2A TP GUILHOTINA C/ GUARNICAO </v>
          </cell>
          <cell r="C2466" t="str">
            <v xml:space="preserve"> M2 </v>
          </cell>
          <cell r="D2466">
            <v>321.83999999999997</v>
          </cell>
        </row>
        <row r="2467">
          <cell r="A2467" t="str">
            <v>00003429</v>
          </cell>
          <cell r="B2467" t="str">
            <v xml:space="preserve"> JANELA MADEIRA REGIONAL 3A ABRIR TP VENEZIANA </v>
          </cell>
          <cell r="C2467" t="str">
            <v xml:space="preserve"> M2 </v>
          </cell>
          <cell r="D2467">
            <v>170.9</v>
          </cell>
        </row>
        <row r="2468">
          <cell r="A2468" t="str">
            <v>00003435</v>
          </cell>
          <cell r="B2468" t="str">
            <v xml:space="preserve"> JANELA MADEIRA REGIONAL 3A ABRIR TP VENEZIANA / VIDRO </v>
          </cell>
          <cell r="C2468" t="str">
            <v xml:space="preserve"> M2 </v>
          </cell>
          <cell r="D2468">
            <v>369.36</v>
          </cell>
        </row>
        <row r="2469">
          <cell r="A2469" t="str">
            <v>00003420</v>
          </cell>
          <cell r="B2469" t="str">
            <v xml:space="preserve"> JANELA MADEIRA REGIONAL 3A CORRER / FOLHA P/ VIDRO C/ VENEZIANA ABRIR/ GUARNICAO S/ BANDEIRA </v>
          </cell>
          <cell r="C2469" t="str">
            <v xml:space="preserve"> M2 </v>
          </cell>
          <cell r="D2469">
            <v>388.8</v>
          </cell>
        </row>
        <row r="2470">
          <cell r="A2470" t="str">
            <v>00003417</v>
          </cell>
          <cell r="B2470" t="str">
            <v xml:space="preserve"> JANELA MADEIRA REGIONAL1A CORRER P/ VIDRO C/ GUARNICAO 120 X 150CM S/ BANDEIRA </v>
          </cell>
          <cell r="C2470" t="str">
            <v xml:space="preserve"> UN </v>
          </cell>
          <cell r="D2470">
            <v>345.6</v>
          </cell>
        </row>
        <row r="2471">
          <cell r="A2471" t="str">
            <v>00003423</v>
          </cell>
          <cell r="B2471" t="str">
            <v xml:space="preserve"> JANELA MADEIRA TP MAXIM AIR C/ GUARNICAO </v>
          </cell>
          <cell r="C2471" t="str">
            <v xml:space="preserve"> M2 </v>
          </cell>
          <cell r="D2471">
            <v>194.4</v>
          </cell>
        </row>
        <row r="2472">
          <cell r="A2472" t="str">
            <v>00000624</v>
          </cell>
          <cell r="B2472" t="str">
            <v xml:space="preserve"> JANELA MAXIM AR EM CHAPA DOBRADA ACO GALVANIZADO A FOGO 60 X 80 CM (3/4" X 1/8") </v>
          </cell>
          <cell r="C2472" t="str">
            <v xml:space="preserve"> M2 </v>
          </cell>
          <cell r="D2472">
            <v>360.84</v>
          </cell>
        </row>
        <row r="2473">
          <cell r="A2473" t="str">
            <v>00011193</v>
          </cell>
          <cell r="B2473" t="str">
            <v xml:space="preserve"> JANELA VENEZIANA DE CORRER EM CHAPA DOBRADA ACO (3/4" X 1/8") COM TRATAMENTO E PROTECAO CONTA </v>
          </cell>
          <cell r="C2473" t="str">
            <v xml:space="preserve"> M2 </v>
          </cell>
          <cell r="D2473">
            <v>193.65</v>
          </cell>
        </row>
        <row r="2474">
          <cell r="A2474" t="str">
            <v>00011194</v>
          </cell>
          <cell r="B2474" t="str">
            <v xml:space="preserve"> JANELA VENEZIANA DE CORRER EM CHAPA DOBRADA ACO (3/4" X 1/8") COM TRATAMENTO E PROTECAO CONTA </v>
          </cell>
          <cell r="C2474" t="str">
            <v xml:space="preserve"> M2 </v>
          </cell>
          <cell r="D2474">
            <v>411.76</v>
          </cell>
        </row>
        <row r="2475">
          <cell r="A2475" t="str">
            <v>00025964</v>
          </cell>
          <cell r="B2475" t="str">
            <v xml:space="preserve"> JARDINEIRO </v>
          </cell>
          <cell r="C2475" t="str">
            <v xml:space="preserve"> H </v>
          </cell>
          <cell r="D2475">
            <v>10.98</v>
          </cell>
        </row>
        <row r="2476">
          <cell r="A2476" t="str">
            <v>00025955</v>
          </cell>
          <cell r="B2476" t="str">
            <v xml:space="preserve"> JATEADORA DE AREIA PNEUMATICO, PRESSAO MAX 100 LB/POL2, SOBRE CHASSIS COM RODAS </v>
          </cell>
          <cell r="C2476" t="str">
            <v xml:space="preserve"> UN </v>
          </cell>
          <cell r="D2476">
            <v>11918.95</v>
          </cell>
        </row>
        <row r="2477">
          <cell r="A2477" t="str">
            <v>00021118</v>
          </cell>
          <cell r="B2477" t="str">
            <v xml:space="preserve"> JOELHO CPVC (AQUATHERM) 90 SOLDAVEL 15 MM </v>
          </cell>
          <cell r="C2477" t="str">
            <v xml:space="preserve"> UN </v>
          </cell>
          <cell r="D2477">
            <v>1.43</v>
          </cell>
        </row>
        <row r="2478">
          <cell r="A2478" t="str">
            <v>00003446</v>
          </cell>
          <cell r="B2478" t="str">
            <v xml:space="preserve"> JOELHO FERRO GALV 45G ROSCA 1 1/2' </v>
          </cell>
          <cell r="C2478" t="str">
            <v xml:space="preserve"> UN </v>
          </cell>
          <cell r="D2478">
            <v>13.97</v>
          </cell>
        </row>
        <row r="2479">
          <cell r="A2479" t="str">
            <v>00003445</v>
          </cell>
          <cell r="B2479" t="str">
            <v xml:space="preserve"> JOELHO FERRO GALV 45G ROSCA 1 1/4' </v>
          </cell>
          <cell r="C2479" t="str">
            <v xml:space="preserve"> UN </v>
          </cell>
          <cell r="D2479">
            <v>11.58</v>
          </cell>
        </row>
        <row r="2480">
          <cell r="A2480" t="str">
            <v>00003441</v>
          </cell>
          <cell r="B2480" t="str">
            <v xml:space="preserve"> JOELHO FERRO GALV 45G ROSCA 1/2" </v>
          </cell>
          <cell r="C2480" t="str">
            <v xml:space="preserve"> UN </v>
          </cell>
          <cell r="D2480">
            <v>3.33</v>
          </cell>
        </row>
        <row r="2481">
          <cell r="A2481" t="str">
            <v>00003444</v>
          </cell>
          <cell r="B2481" t="str">
            <v xml:space="preserve"> JOELHO FERRO GALV 45G ROSCA 1" </v>
          </cell>
          <cell r="C2481" t="str">
            <v xml:space="preserve"> UN </v>
          </cell>
          <cell r="D2481">
            <v>7.13</v>
          </cell>
        </row>
        <row r="2482">
          <cell r="A2482" t="str">
            <v>00012402</v>
          </cell>
          <cell r="B2482" t="str">
            <v xml:space="preserve"> JOELHO FERRO GALV 45G ROSCA 2.1/2" </v>
          </cell>
          <cell r="C2482" t="str">
            <v xml:space="preserve"> UN </v>
          </cell>
          <cell r="D2482">
            <v>33.020000000000003</v>
          </cell>
        </row>
        <row r="2483">
          <cell r="A2483" t="str">
            <v>00003447</v>
          </cell>
          <cell r="B2483" t="str">
            <v xml:space="preserve"> JOELHO FERRO GALV 45G ROSCA 2" </v>
          </cell>
          <cell r="C2483" t="str">
            <v xml:space="preserve"> UN </v>
          </cell>
          <cell r="D2483">
            <v>17.57</v>
          </cell>
        </row>
        <row r="2484">
          <cell r="A2484" t="str">
            <v>00003442</v>
          </cell>
          <cell r="B2484" t="str">
            <v xml:space="preserve"> JOELHO FERRO GALV 45G ROSCA 3/4" </v>
          </cell>
          <cell r="C2484" t="str">
            <v xml:space="preserve"> UN </v>
          </cell>
          <cell r="D2484">
            <v>5.01</v>
          </cell>
        </row>
        <row r="2485">
          <cell r="A2485" t="str">
            <v>00003448</v>
          </cell>
          <cell r="B2485" t="str">
            <v xml:space="preserve"> JOELHO FERRO GALV 45G ROSCA 3" </v>
          </cell>
          <cell r="C2485" t="str">
            <v xml:space="preserve"> UN </v>
          </cell>
          <cell r="D2485">
            <v>42.86</v>
          </cell>
        </row>
        <row r="2486">
          <cell r="A2486" t="str">
            <v>00003449</v>
          </cell>
          <cell r="B2486" t="str">
            <v xml:space="preserve"> JOELHO FERRO GALV 45G ROSCA 4" </v>
          </cell>
          <cell r="C2486" t="str">
            <v xml:space="preserve"> UN </v>
          </cell>
          <cell r="D2486">
            <v>83.36</v>
          </cell>
        </row>
        <row r="2487">
          <cell r="A2487" t="str">
            <v>00012403</v>
          </cell>
          <cell r="B2487" t="str">
            <v xml:space="preserve"> JOELHO FERRO GALV 90G C/ REDUCAO ROSCA 1 1/4"X1" </v>
          </cell>
          <cell r="C2487" t="str">
            <v xml:space="preserve"> UN </v>
          </cell>
          <cell r="D2487">
            <v>8.34</v>
          </cell>
        </row>
        <row r="2488">
          <cell r="A2488" t="str">
            <v>00003468</v>
          </cell>
          <cell r="B2488" t="str">
            <v xml:space="preserve"> JOELHO FERRO GALV 90G C/ REDUCAO ROSCA 1 1/2"X1" </v>
          </cell>
          <cell r="C2488" t="str">
            <v xml:space="preserve"> UN </v>
          </cell>
          <cell r="D2488">
            <v>11.73</v>
          </cell>
        </row>
        <row r="2489">
          <cell r="A2489" t="str">
            <v>00003465</v>
          </cell>
          <cell r="B2489" t="str">
            <v xml:space="preserve"> JOELHO FERRO GALV 90G C/ REDUCAO ROSCA 1 1/2"X3/4" </v>
          </cell>
          <cell r="C2489" t="str">
            <v xml:space="preserve"> UN </v>
          </cell>
          <cell r="D2489">
            <v>11.97</v>
          </cell>
        </row>
        <row r="2490">
          <cell r="A2490" t="str">
            <v>00003463</v>
          </cell>
          <cell r="B2490" t="str">
            <v xml:space="preserve"> JOELHO FERRO GALV 90G C/ REDUCAO ROSCA 1"X1/2" </v>
          </cell>
          <cell r="C2490" t="str">
            <v xml:space="preserve"> UN </v>
          </cell>
          <cell r="D2490">
            <v>5.31</v>
          </cell>
        </row>
        <row r="2491">
          <cell r="A2491" t="str">
            <v>00003464</v>
          </cell>
          <cell r="B2491" t="str">
            <v xml:space="preserve"> JOELHO FERRO GALV 90G C/ REDUCAO ROSCA 1"X3/4" </v>
          </cell>
          <cell r="C2491" t="str">
            <v xml:space="preserve"> UN </v>
          </cell>
          <cell r="D2491">
            <v>5.16</v>
          </cell>
        </row>
        <row r="2492">
          <cell r="A2492" t="str">
            <v>00003466</v>
          </cell>
          <cell r="B2492" t="str">
            <v xml:space="preserve"> JOELHO FERRO GALV 90G C/ REDUCAO ROSCA 2 1/2"X2" </v>
          </cell>
          <cell r="C2492" t="str">
            <v xml:space="preserve"> UN </v>
          </cell>
          <cell r="D2492">
            <v>35.76</v>
          </cell>
        </row>
        <row r="2493">
          <cell r="A2493" t="str">
            <v>00003467</v>
          </cell>
          <cell r="B2493" t="str">
            <v xml:space="preserve"> JOELHO FERRO GALV 90G C/ REDUCAO ROSCA 2"X1 1/2" </v>
          </cell>
          <cell r="C2493" t="str">
            <v xml:space="preserve"> UN </v>
          </cell>
          <cell r="D2493">
            <v>19.010000000000002</v>
          </cell>
        </row>
        <row r="2494">
          <cell r="A2494" t="str">
            <v>00003462</v>
          </cell>
          <cell r="B2494" t="str">
            <v xml:space="preserve"> JOELHO FERRO GALV 90G C/ REDUCAO ROSCA 3/4"X1/2" </v>
          </cell>
          <cell r="C2494" t="str">
            <v xml:space="preserve"> UN </v>
          </cell>
          <cell r="D2494">
            <v>3.68</v>
          </cell>
        </row>
        <row r="2495">
          <cell r="A2495" t="str">
            <v>00003443</v>
          </cell>
          <cell r="B2495" t="str">
            <v xml:space="preserve"> JOELHO FERRO GALV 90G ROSCA MACHO/FEMEA 1" </v>
          </cell>
          <cell r="C2495" t="str">
            <v xml:space="preserve"> UN </v>
          </cell>
          <cell r="D2495">
            <v>8.5500000000000007</v>
          </cell>
        </row>
        <row r="2496">
          <cell r="A2496" t="str">
            <v>00003473</v>
          </cell>
          <cell r="B2496" t="str">
            <v xml:space="preserve"> JOELHO FERRO GALV 90G ROSCA MACHO/FEMEA 1 1/2" </v>
          </cell>
          <cell r="C2496" t="str">
            <v xml:space="preserve"> UN </v>
          </cell>
          <cell r="D2496">
            <v>14.27</v>
          </cell>
        </row>
        <row r="2497">
          <cell r="A2497" t="str">
            <v>00003474</v>
          </cell>
          <cell r="B2497" t="str">
            <v xml:space="preserve"> JOELHO FERRO GALV 90G ROSCA MACHO/FEMEA 1 1/4" </v>
          </cell>
          <cell r="C2497" t="str">
            <v xml:space="preserve"> UN </v>
          </cell>
          <cell r="D2497">
            <v>12.91</v>
          </cell>
        </row>
        <row r="2498">
          <cell r="A2498" t="str">
            <v>00003450</v>
          </cell>
          <cell r="B2498" t="str">
            <v xml:space="preserve"> JOELHO FERRO GALV 90G ROSCA MACHO/FEMEA 1/2" </v>
          </cell>
          <cell r="C2498" t="str">
            <v xml:space="preserve"> UN </v>
          </cell>
          <cell r="D2498">
            <v>4.3899999999999997</v>
          </cell>
        </row>
        <row r="2499">
          <cell r="A2499" t="str">
            <v>00003453</v>
          </cell>
          <cell r="B2499" t="str">
            <v xml:space="preserve"> JOELHO FERRO GALV 90G ROSCA MACHO/FEMEA 2 1/2" </v>
          </cell>
          <cell r="C2499" t="str">
            <v xml:space="preserve"> UN </v>
          </cell>
          <cell r="D2499">
            <v>35.82</v>
          </cell>
        </row>
        <row r="2500">
          <cell r="A2500" t="str">
            <v>00003452</v>
          </cell>
          <cell r="B2500" t="str">
            <v xml:space="preserve"> JOELHO FERRO GALV 90G ROSCA MACHO/FEMEA 2" </v>
          </cell>
          <cell r="C2500" t="str">
            <v xml:space="preserve"> UN </v>
          </cell>
          <cell r="D2500">
            <v>21.49</v>
          </cell>
        </row>
        <row r="2501">
          <cell r="A2501" t="str">
            <v>00003451</v>
          </cell>
          <cell r="B2501" t="str">
            <v xml:space="preserve"> JOELHO FERRO GALV 90G ROSCA MACHO/FEMEA 3/4" </v>
          </cell>
          <cell r="C2501" t="str">
            <v xml:space="preserve"> UN </v>
          </cell>
          <cell r="D2501">
            <v>5.6</v>
          </cell>
        </row>
        <row r="2502">
          <cell r="A2502" t="str">
            <v>00003454</v>
          </cell>
          <cell r="B2502" t="str">
            <v xml:space="preserve"> JOELHO FERRO GALV 90G ROSCA MACHO/FEMEA 3" </v>
          </cell>
          <cell r="C2502" t="str">
            <v xml:space="preserve"> UN </v>
          </cell>
          <cell r="D2502">
            <v>45.99</v>
          </cell>
        </row>
        <row r="2503">
          <cell r="A2503" t="str">
            <v>00003458</v>
          </cell>
          <cell r="B2503" t="str">
            <v xml:space="preserve"> JOELHO FERRO GALV 90G ROSCA 1 1/2" </v>
          </cell>
          <cell r="C2503" t="str">
            <v xml:space="preserve"> UN </v>
          </cell>
          <cell r="D2503">
            <v>12.47</v>
          </cell>
        </row>
        <row r="2504">
          <cell r="A2504" t="str">
            <v>00003457</v>
          </cell>
          <cell r="B2504" t="str">
            <v xml:space="preserve"> JOELHO FERRO GALV 90G ROSCA 1 1/4" </v>
          </cell>
          <cell r="C2504" t="str">
            <v xml:space="preserve"> UN </v>
          </cell>
          <cell r="D2504">
            <v>8.73</v>
          </cell>
        </row>
        <row r="2505">
          <cell r="A2505" t="str">
            <v>00003455</v>
          </cell>
          <cell r="B2505" t="str">
            <v xml:space="preserve"> JOELHO FERRO GALV 90G ROSCA 1/2" </v>
          </cell>
          <cell r="C2505" t="str">
            <v xml:space="preserve"> UN </v>
          </cell>
          <cell r="D2505">
            <v>2.36</v>
          </cell>
        </row>
        <row r="2506">
          <cell r="A2506" t="str">
            <v>00003472</v>
          </cell>
          <cell r="B2506" t="str">
            <v xml:space="preserve"> JOELHO FERRO GALV 90G ROSCA 1" </v>
          </cell>
          <cell r="C2506" t="str">
            <v xml:space="preserve"> UN </v>
          </cell>
          <cell r="D2506">
            <v>5.69</v>
          </cell>
        </row>
        <row r="2507">
          <cell r="A2507" t="str">
            <v>00003470</v>
          </cell>
          <cell r="B2507" t="str">
            <v xml:space="preserve"> JOELHO FERRO GALV 90G ROSCA 2 1/2" </v>
          </cell>
          <cell r="C2507" t="str">
            <v xml:space="preserve"> UN </v>
          </cell>
          <cell r="D2507">
            <v>36.79</v>
          </cell>
        </row>
        <row r="2508">
          <cell r="A2508" t="str">
            <v>00003471</v>
          </cell>
          <cell r="B2508" t="str">
            <v xml:space="preserve"> JOELHO FERRO GALV 90G ROSCA 2" </v>
          </cell>
          <cell r="C2508" t="str">
            <v xml:space="preserve"> UN </v>
          </cell>
          <cell r="D2508">
            <v>19.100000000000001</v>
          </cell>
        </row>
        <row r="2509">
          <cell r="A2509" t="str">
            <v>00003456</v>
          </cell>
          <cell r="B2509" t="str">
            <v xml:space="preserve"> JOELHO FERRO GALV 90G ROSCA 3/4" </v>
          </cell>
          <cell r="C2509" t="str">
            <v xml:space="preserve"> UN </v>
          </cell>
          <cell r="D2509">
            <v>4.1900000000000004</v>
          </cell>
        </row>
        <row r="2510">
          <cell r="A2510" t="str">
            <v>00003459</v>
          </cell>
          <cell r="B2510" t="str">
            <v xml:space="preserve"> JOELHO FERRO GALV 90G ROSCA 3" </v>
          </cell>
          <cell r="C2510" t="str">
            <v xml:space="preserve"> UN </v>
          </cell>
          <cell r="D2510">
            <v>49.91</v>
          </cell>
        </row>
        <row r="2511">
          <cell r="A2511" t="str">
            <v>00003469</v>
          </cell>
          <cell r="B2511" t="str">
            <v xml:space="preserve"> JOELHO FERRO GALV 90G ROSCA 4" </v>
          </cell>
          <cell r="C2511" t="str">
            <v xml:space="preserve"> UN </v>
          </cell>
          <cell r="D2511">
            <v>87.79</v>
          </cell>
        </row>
        <row r="2512">
          <cell r="A2512" t="str">
            <v>00003460</v>
          </cell>
          <cell r="B2512" t="str">
            <v xml:space="preserve"> JOELHO FERRO GALV 90G ROSCA 5" </v>
          </cell>
          <cell r="C2512" t="str">
            <v xml:space="preserve"> UN </v>
          </cell>
          <cell r="D2512">
            <v>221.35</v>
          </cell>
        </row>
        <row r="2513">
          <cell r="A2513" t="str">
            <v>00003461</v>
          </cell>
          <cell r="B2513" t="str">
            <v xml:space="preserve"> JOELHO FERRO GALV 90G ROSCA 6" </v>
          </cell>
          <cell r="C2513" t="str">
            <v xml:space="preserve"> UN </v>
          </cell>
          <cell r="D2513">
            <v>275.86</v>
          </cell>
        </row>
        <row r="2514">
          <cell r="A2514" t="str">
            <v>00012628</v>
          </cell>
          <cell r="B2514" t="str">
            <v xml:space="preserve"> JOELHO PVC AQUAPLUV 60G D = 88 MM </v>
          </cell>
          <cell r="C2514" t="str">
            <v xml:space="preserve"> UN </v>
          </cell>
          <cell r="D2514">
            <v>23.46</v>
          </cell>
        </row>
        <row r="2515">
          <cell r="A2515" t="str">
            <v>00012629</v>
          </cell>
          <cell r="B2515" t="str">
            <v xml:space="preserve"> JOELHO PVC AQUAPLUV 90G D = 88 MM </v>
          </cell>
          <cell r="C2515" t="str">
            <v xml:space="preserve"> UN </v>
          </cell>
          <cell r="D2515">
            <v>27.49</v>
          </cell>
        </row>
        <row r="2516">
          <cell r="A2516" t="str">
            <v>00010835</v>
          </cell>
          <cell r="B2516" t="str">
            <v xml:space="preserve"> JOELHO PVC C/ BOLSA E ANEL P/ ESG PREDIAL 90G DN 40MM X 1.1/2" </v>
          </cell>
          <cell r="C2516" t="str">
            <v xml:space="preserve"> UN </v>
          </cell>
          <cell r="D2516">
            <v>1.87</v>
          </cell>
        </row>
        <row r="2517">
          <cell r="A2517" t="str">
            <v>00010836</v>
          </cell>
          <cell r="B2517" t="str">
            <v xml:space="preserve"> JOELHO PVC C/ VISITA P/ ESG PREDIAL 90G DN 100 X 50MM </v>
          </cell>
          <cell r="C2517" t="str">
            <v xml:space="preserve"> UN </v>
          </cell>
          <cell r="D2517">
            <v>9.94</v>
          </cell>
        </row>
        <row r="2518">
          <cell r="A2518" t="str">
            <v>00003475</v>
          </cell>
          <cell r="B2518" t="str">
            <v xml:space="preserve"> JOELHO PVC C/ROSCA 45G P/ AGUA FRIA PREDIAL 1/2" </v>
          </cell>
          <cell r="C2518" t="str">
            <v xml:space="preserve"> UN </v>
          </cell>
          <cell r="D2518">
            <v>1.65</v>
          </cell>
        </row>
        <row r="2519">
          <cell r="A2519" t="str">
            <v>00003492</v>
          </cell>
          <cell r="B2519" t="str">
            <v xml:space="preserve"> JOELHO PVC C/ROSCA 45G P/ AGUA FRIA PREDIAL 1 1/2" </v>
          </cell>
          <cell r="C2519" t="str">
            <v xml:space="preserve"> UN </v>
          </cell>
          <cell r="D2519">
            <v>9.52</v>
          </cell>
        </row>
        <row r="2520">
          <cell r="A2520" t="str">
            <v>00003491</v>
          </cell>
          <cell r="B2520" t="str">
            <v xml:space="preserve"> JOELHO PVC C/ROSCA 45G P/ AGUA FRIA PREDIAL 1 1/4" </v>
          </cell>
          <cell r="C2520" t="str">
            <v xml:space="preserve"> UN </v>
          </cell>
          <cell r="D2520">
            <v>5.8</v>
          </cell>
        </row>
        <row r="2521">
          <cell r="A2521" t="str">
            <v>00003485</v>
          </cell>
          <cell r="B2521" t="str">
            <v xml:space="preserve"> JOELHO PVC C/ROSCA 45G P/ AGUA FRIA PREDIAL 1" </v>
          </cell>
          <cell r="C2521" t="str">
            <v xml:space="preserve"> UN </v>
          </cell>
          <cell r="D2521">
            <v>5.34</v>
          </cell>
        </row>
        <row r="2522">
          <cell r="A2522" t="str">
            <v>00003493</v>
          </cell>
          <cell r="B2522" t="str">
            <v xml:space="preserve"> JOELHO PVC C/ROSCA 45G P/ AGUA FRIA PREDIAL 2" </v>
          </cell>
          <cell r="C2522" t="str">
            <v xml:space="preserve"> UN </v>
          </cell>
          <cell r="D2522">
            <v>13.94</v>
          </cell>
        </row>
        <row r="2523">
          <cell r="A2523" t="str">
            <v>00003534</v>
          </cell>
          <cell r="B2523" t="str">
            <v xml:space="preserve"> JOELHO PVC C/ROSCA 45G P/AGUA FRIA PREDIAL 3/4" </v>
          </cell>
          <cell r="C2523" t="str">
            <v xml:space="preserve"> UN </v>
          </cell>
          <cell r="D2523">
            <v>2.13</v>
          </cell>
        </row>
        <row r="2524">
          <cell r="A2524" t="str">
            <v>00003481</v>
          </cell>
          <cell r="B2524" t="str">
            <v xml:space="preserve"> JOELHO PVC C/ROSCA 90G P/ AGUA FRIA PREDIAL 1 1/2" </v>
          </cell>
          <cell r="C2524" t="str">
            <v xml:space="preserve"> UN </v>
          </cell>
          <cell r="D2524">
            <v>7.88</v>
          </cell>
        </row>
        <row r="2525">
          <cell r="A2525" t="str">
            <v>00003510</v>
          </cell>
          <cell r="B2525" t="str">
            <v xml:space="preserve"> JOELHO PVC C/ROSCA 90G P/ AGUA FRIA PREDIAL 1 1/4" </v>
          </cell>
          <cell r="C2525" t="str">
            <v xml:space="preserve"> UN </v>
          </cell>
          <cell r="D2525">
            <v>7.36</v>
          </cell>
        </row>
        <row r="2526">
          <cell r="A2526" t="str">
            <v>00003482</v>
          </cell>
          <cell r="B2526" t="str">
            <v xml:space="preserve"> JOELHO PVC C/ROSCA 90G P/ AGUA FRIA PREDIAL 1" </v>
          </cell>
          <cell r="C2526" t="str">
            <v xml:space="preserve"> UN </v>
          </cell>
          <cell r="D2526">
            <v>2.48</v>
          </cell>
        </row>
        <row r="2527">
          <cell r="A2527" t="str">
            <v>00003508</v>
          </cell>
          <cell r="B2527" t="str">
            <v xml:space="preserve"> JOELHO PVC C/ROSCA 90G P/ AGUA FRIA PREDIAL 2" </v>
          </cell>
          <cell r="C2527" t="str">
            <v xml:space="preserve"> UN </v>
          </cell>
          <cell r="D2527">
            <v>16.75</v>
          </cell>
        </row>
        <row r="2528">
          <cell r="A2528" t="str">
            <v>00003505</v>
          </cell>
          <cell r="B2528" t="str">
            <v xml:space="preserve"> JOELHO PVC C/ROSCA 90G P/ AGUA FRIA PREDIAL 3/4" </v>
          </cell>
          <cell r="C2528" t="str">
            <v xml:space="preserve"> UN </v>
          </cell>
          <cell r="D2528">
            <v>1.39</v>
          </cell>
        </row>
        <row r="2529">
          <cell r="A2529" t="str">
            <v>00003543</v>
          </cell>
          <cell r="B2529" t="str">
            <v xml:space="preserve"> JOELHO PVC C/ROSCA 90G P/AGUA FRIA PREDIAL 1/2" </v>
          </cell>
          <cell r="C2529" t="str">
            <v xml:space="preserve"> UN </v>
          </cell>
          <cell r="D2529">
            <v>1</v>
          </cell>
        </row>
        <row r="2530">
          <cell r="A2530" t="str">
            <v>00020127</v>
          </cell>
          <cell r="B2530" t="str">
            <v xml:space="preserve"> JOELHO PVC LEVE 45G DN 125MM </v>
          </cell>
          <cell r="C2530" t="str">
            <v xml:space="preserve"> UN </v>
          </cell>
          <cell r="D2530">
            <v>38.86</v>
          </cell>
        </row>
        <row r="2531">
          <cell r="A2531" t="str">
            <v>00020128</v>
          </cell>
          <cell r="B2531" t="str">
            <v xml:space="preserve"> JOELHO PVC LEVE 45G DN 150MM </v>
          </cell>
          <cell r="C2531" t="str">
            <v xml:space="preserve"> UN </v>
          </cell>
          <cell r="D2531">
            <v>46.07</v>
          </cell>
        </row>
        <row r="2532">
          <cell r="A2532" t="str">
            <v>00020129</v>
          </cell>
          <cell r="B2532" t="str">
            <v xml:space="preserve"> JOELHO PVC LEVE 45G DN 200MM </v>
          </cell>
          <cell r="C2532" t="str">
            <v xml:space="preserve"> UN </v>
          </cell>
          <cell r="D2532">
            <v>84.19</v>
          </cell>
        </row>
        <row r="2533">
          <cell r="A2533" t="str">
            <v>00020130</v>
          </cell>
          <cell r="B2533" t="str">
            <v xml:space="preserve"> JOELHO PVC LEVE 90G DN 125MM </v>
          </cell>
          <cell r="C2533" t="str">
            <v xml:space="preserve"> UN </v>
          </cell>
          <cell r="D2533">
            <v>42.73</v>
          </cell>
        </row>
        <row r="2534">
          <cell r="A2534" t="str">
            <v>00020131</v>
          </cell>
          <cell r="B2534" t="str">
            <v xml:space="preserve"> JOELHO PVC LEVE 90G DN 150MM </v>
          </cell>
          <cell r="C2534" t="str">
            <v xml:space="preserve"> UN </v>
          </cell>
          <cell r="D2534">
            <v>48.33</v>
          </cell>
        </row>
        <row r="2535">
          <cell r="A2535" t="str">
            <v>00020132</v>
          </cell>
          <cell r="B2535" t="str">
            <v xml:space="preserve"> JOELHO PVC LEVE 90G DN 200MM </v>
          </cell>
          <cell r="C2535" t="str">
            <v xml:space="preserve"> UN </v>
          </cell>
          <cell r="D2535">
            <v>136.04</v>
          </cell>
        </row>
        <row r="2536">
          <cell r="A2536" t="str">
            <v>00020151</v>
          </cell>
          <cell r="B2536" t="str">
            <v xml:space="preserve"> JOELHO PVC SERIE R P/ ESG PREDIAL 45G DN 100MM </v>
          </cell>
          <cell r="C2536" t="str">
            <v xml:space="preserve"> UN </v>
          </cell>
          <cell r="D2536">
            <v>15.15</v>
          </cell>
        </row>
        <row r="2537">
          <cell r="A2537" t="str">
            <v>00020152</v>
          </cell>
          <cell r="B2537" t="str">
            <v xml:space="preserve"> JOELHO PVC SERIE R P/ ESG PREDIAL 45G DN 150MM </v>
          </cell>
          <cell r="C2537" t="str">
            <v xml:space="preserve"> UN </v>
          </cell>
          <cell r="D2537">
            <v>47.03</v>
          </cell>
        </row>
        <row r="2538">
          <cell r="A2538" t="str">
            <v>00020148</v>
          </cell>
          <cell r="B2538" t="str">
            <v xml:space="preserve"> JOELHO PVC SERIE R P/ ESG PREDIAL 45G DN 40MM </v>
          </cell>
          <cell r="C2538" t="str">
            <v xml:space="preserve"> UN </v>
          </cell>
          <cell r="D2538">
            <v>3</v>
          </cell>
        </row>
        <row r="2539">
          <cell r="A2539" t="str">
            <v>00020149</v>
          </cell>
          <cell r="B2539" t="str">
            <v xml:space="preserve"> JOELHO PVC SERIE R P/ ESG PREDIAL 45G DN 50MM </v>
          </cell>
          <cell r="C2539" t="str">
            <v xml:space="preserve"> UN </v>
          </cell>
          <cell r="D2539">
            <v>4.5599999999999996</v>
          </cell>
        </row>
        <row r="2540">
          <cell r="A2540" t="str">
            <v>00020150</v>
          </cell>
          <cell r="B2540" t="str">
            <v xml:space="preserve"> JOELHO PVC SERIE R P/ ESG PREDIAL 45G DN 75MM </v>
          </cell>
          <cell r="C2540" t="str">
            <v xml:space="preserve"> UN </v>
          </cell>
          <cell r="D2540">
            <v>10.73</v>
          </cell>
        </row>
        <row r="2541">
          <cell r="A2541" t="str">
            <v>00020159</v>
          </cell>
          <cell r="B2541" t="str">
            <v xml:space="preserve"> JOELHO PVC SERIE R P/ ESG PREDIAL 90G C/ VISITA 100 X 75M M </v>
          </cell>
          <cell r="C2541" t="str">
            <v xml:space="preserve"> UN </v>
          </cell>
          <cell r="D2541">
            <v>27.36</v>
          </cell>
        </row>
        <row r="2542">
          <cell r="A2542" t="str">
            <v>00020157</v>
          </cell>
          <cell r="B2542" t="str">
            <v xml:space="preserve"> JOELHO PVC SERIE R P/ ESG PREDIAL 90G DN 100 MM </v>
          </cell>
          <cell r="C2542" t="str">
            <v xml:space="preserve"> UN </v>
          </cell>
          <cell r="D2542">
            <v>18.5</v>
          </cell>
        </row>
        <row r="2543">
          <cell r="A2543" t="str">
            <v>00020158</v>
          </cell>
          <cell r="B2543" t="str">
            <v xml:space="preserve"> JOELHO PVC SERIE R P/ ESG PREDIAL 90G DN 150 MM </v>
          </cell>
          <cell r="C2543" t="str">
            <v xml:space="preserve"> UN </v>
          </cell>
          <cell r="D2543">
            <v>68.91</v>
          </cell>
        </row>
        <row r="2544">
          <cell r="A2544" t="str">
            <v>00020154</v>
          </cell>
          <cell r="B2544" t="str">
            <v xml:space="preserve"> JOELHO PVC SERIE R P/ ESG PREDIAL 90G DN 40MM </v>
          </cell>
          <cell r="C2544" t="str">
            <v xml:space="preserve"> UN </v>
          </cell>
          <cell r="D2544">
            <v>3.3</v>
          </cell>
        </row>
        <row r="2545">
          <cell r="A2545" t="str">
            <v>00020155</v>
          </cell>
          <cell r="B2545" t="str">
            <v xml:space="preserve"> JOELHO PVC SERIE R P/ ESG PREDIAL 90G DN 50MM </v>
          </cell>
          <cell r="C2545" t="str">
            <v xml:space="preserve"> UN </v>
          </cell>
          <cell r="D2545">
            <v>5.21</v>
          </cell>
        </row>
        <row r="2546">
          <cell r="A2546" t="str">
            <v>00020156</v>
          </cell>
          <cell r="B2546" t="str">
            <v xml:space="preserve"> JOELHO PVC SERIE R P/ ESG PREDIAL 90G DN 75MM </v>
          </cell>
          <cell r="C2546" t="str">
            <v xml:space="preserve"> UN </v>
          </cell>
          <cell r="D2546">
            <v>11.16</v>
          </cell>
        </row>
        <row r="2547">
          <cell r="A2547" t="str">
            <v>00003516</v>
          </cell>
          <cell r="B2547" t="str">
            <v xml:space="preserve"> JOELHO PVC SOLD 45G BB P/ ESG PREDIAL DN 40MM </v>
          </cell>
          <cell r="C2547" t="str">
            <v xml:space="preserve"> UN </v>
          </cell>
          <cell r="D2547">
            <v>1.17</v>
          </cell>
        </row>
        <row r="2548">
          <cell r="A2548" t="str">
            <v>00003512</v>
          </cell>
          <cell r="B2548" t="str">
            <v xml:space="preserve"> JOELHO PVC SOLD 45G P/ AGUA FRIA PRED 110 MM </v>
          </cell>
          <cell r="C2548" t="str">
            <v xml:space="preserve"> UN </v>
          </cell>
          <cell r="D2548">
            <v>114.5</v>
          </cell>
        </row>
        <row r="2549">
          <cell r="A2549" t="str">
            <v>00003499</v>
          </cell>
          <cell r="B2549" t="str">
            <v xml:space="preserve"> JOELHO PVC SOLD 45G P/ AGUA FRIA PRED 20 MM </v>
          </cell>
          <cell r="C2549" t="str">
            <v xml:space="preserve"> UN </v>
          </cell>
          <cell r="D2549">
            <v>0.48</v>
          </cell>
        </row>
        <row r="2550">
          <cell r="A2550" t="str">
            <v>00003500</v>
          </cell>
          <cell r="B2550" t="str">
            <v xml:space="preserve"> JOELHO PVC SOLD 45G P/ AGUA FRIA PRED 25 MM </v>
          </cell>
          <cell r="C2550" t="str">
            <v xml:space="preserve"> UN </v>
          </cell>
          <cell r="D2550">
            <v>0.91</v>
          </cell>
        </row>
        <row r="2551">
          <cell r="A2551" t="str">
            <v>00003501</v>
          </cell>
          <cell r="B2551" t="str">
            <v xml:space="preserve"> JOELHO PVC SOLD 45G P/ AGUA FRIA PRED 32 MM </v>
          </cell>
          <cell r="C2551" t="str">
            <v xml:space="preserve"> UN </v>
          </cell>
          <cell r="D2551">
            <v>2.21</v>
          </cell>
        </row>
        <row r="2552">
          <cell r="A2552" t="str">
            <v>00003502</v>
          </cell>
          <cell r="B2552" t="str">
            <v xml:space="preserve"> JOELHO PVC SOLD 45G P/ AGUA FRIA PRED 40 MM </v>
          </cell>
          <cell r="C2552" t="str">
            <v xml:space="preserve"> UN </v>
          </cell>
          <cell r="D2552">
            <v>3.26</v>
          </cell>
        </row>
        <row r="2553">
          <cell r="A2553" t="str">
            <v>00003503</v>
          </cell>
          <cell r="B2553" t="str">
            <v xml:space="preserve"> JOELHO PVC SOLD 45G P/ AGUA FRIA PRED 50 MM </v>
          </cell>
          <cell r="C2553" t="str">
            <v xml:space="preserve"> UN </v>
          </cell>
          <cell r="D2553">
            <v>4.13</v>
          </cell>
        </row>
        <row r="2554">
          <cell r="A2554" t="str">
            <v>00003477</v>
          </cell>
          <cell r="B2554" t="str">
            <v xml:space="preserve"> JOELHO PVC SOLD 45G P/ AGUA FRIA PRED 60 MM </v>
          </cell>
          <cell r="C2554" t="str">
            <v xml:space="preserve"> UN </v>
          </cell>
          <cell r="D2554">
            <v>14.46</v>
          </cell>
        </row>
        <row r="2555">
          <cell r="A2555" t="str">
            <v>00003478</v>
          </cell>
          <cell r="B2555" t="str">
            <v xml:space="preserve"> JOELHO PVC SOLD 45G P/ AGUA FRIA PRED 75 MM </v>
          </cell>
          <cell r="C2555" t="str">
            <v xml:space="preserve"> UN </v>
          </cell>
          <cell r="D2555">
            <v>35.21</v>
          </cell>
        </row>
        <row r="2556">
          <cell r="A2556" t="str">
            <v>00003525</v>
          </cell>
          <cell r="B2556" t="str">
            <v xml:space="preserve"> JOELHO PVC SOLD 45G P/AGUA FRIA PRED 85 MM </v>
          </cell>
          <cell r="C2556" t="str">
            <v xml:space="preserve"> UN </v>
          </cell>
          <cell r="D2556">
            <v>39.950000000000003</v>
          </cell>
        </row>
        <row r="2557">
          <cell r="A2557" t="str">
            <v>00003528</v>
          </cell>
          <cell r="B2557" t="str">
            <v xml:space="preserve"> JOELHO PVC SOLD 45G PB P/ ESG PREDIAL DN 100MM </v>
          </cell>
          <cell r="C2557" t="str">
            <v xml:space="preserve"> UN </v>
          </cell>
          <cell r="D2557">
            <v>4.6500000000000004</v>
          </cell>
        </row>
        <row r="2558">
          <cell r="A2558" t="str">
            <v>00003518</v>
          </cell>
          <cell r="B2558" t="str">
            <v xml:space="preserve"> JOELHO PVC SOLD 45G PB P/ ESG PREDIAL DN 50MM </v>
          </cell>
          <cell r="C2558" t="str">
            <v xml:space="preserve"> UN </v>
          </cell>
          <cell r="D2558">
            <v>1.95</v>
          </cell>
        </row>
        <row r="2559">
          <cell r="A2559" t="str">
            <v>00003519</v>
          </cell>
          <cell r="B2559" t="str">
            <v xml:space="preserve"> JOELHO PVC SOLD 45G PB P/ ESG PREDIAL DN 75MM </v>
          </cell>
          <cell r="C2559" t="str">
            <v xml:space="preserve"> UN </v>
          </cell>
          <cell r="D2559">
            <v>4.26</v>
          </cell>
        </row>
        <row r="2560">
          <cell r="A2560" t="str">
            <v>00003517</v>
          </cell>
          <cell r="B2560" t="str">
            <v xml:space="preserve"> JOELHO PVC SOLD 90G BB P/ ESG PREDIAL DN 40MM </v>
          </cell>
          <cell r="C2560" t="str">
            <v xml:space="preserve"> UN </v>
          </cell>
          <cell r="D2560">
            <v>1</v>
          </cell>
        </row>
        <row r="2561">
          <cell r="A2561" t="str">
            <v>00003515</v>
          </cell>
          <cell r="B2561" t="str">
            <v xml:space="preserve"> JOELHO PVC SOLD 90G C/BUCHA DE LATAO 20MM X 1/2" </v>
          </cell>
          <cell r="C2561" t="str">
            <v xml:space="preserve"> UN </v>
          </cell>
          <cell r="D2561">
            <v>3.43</v>
          </cell>
        </row>
        <row r="2562">
          <cell r="A2562" t="str">
            <v>00003524</v>
          </cell>
          <cell r="B2562" t="str">
            <v xml:space="preserve"> JOELHO PVC SOLD 90G C/BUCHA DE LATAO 25MM X 3/4" </v>
          </cell>
          <cell r="C2562" t="str">
            <v xml:space="preserve"> UN </v>
          </cell>
          <cell r="D2562">
            <v>4.43</v>
          </cell>
        </row>
        <row r="2563">
          <cell r="A2563" t="str">
            <v>00003530</v>
          </cell>
          <cell r="B2563" t="str">
            <v xml:space="preserve"> JOELHO PVC SOLD 90G P/ AGUA FRIA PREDIAL 110 MM </v>
          </cell>
          <cell r="C2563" t="str">
            <v xml:space="preserve"> UN </v>
          </cell>
          <cell r="D2563">
            <v>125.27</v>
          </cell>
        </row>
        <row r="2564">
          <cell r="A2564" t="str">
            <v>00003529</v>
          </cell>
          <cell r="B2564" t="str">
            <v xml:space="preserve"> JOELHO PVC SOLD 90G P/ AGUA FRIA PREDIAL 25 MM </v>
          </cell>
          <cell r="C2564" t="str">
            <v xml:space="preserve"> UN </v>
          </cell>
          <cell r="D2564">
            <v>0.43</v>
          </cell>
        </row>
        <row r="2565">
          <cell r="A2565" t="str">
            <v>00003511</v>
          </cell>
          <cell r="B2565" t="str">
            <v xml:space="preserve"> JOELHO PVC SOLD 90G P/ AGUA FRIA PREDIAL 75 MM </v>
          </cell>
          <cell r="C2565" t="str">
            <v xml:space="preserve"> UN </v>
          </cell>
          <cell r="D2565">
            <v>47.76</v>
          </cell>
        </row>
        <row r="2566">
          <cell r="A2566" t="str">
            <v>00003513</v>
          </cell>
          <cell r="B2566" t="str">
            <v xml:space="preserve"> JOELHO PVC SOLD 90G P/ AGUA FRIA PREDIAL 85 MM </v>
          </cell>
          <cell r="C2566" t="str">
            <v xml:space="preserve"> UN </v>
          </cell>
          <cell r="D2566">
            <v>53.84</v>
          </cell>
        </row>
        <row r="2567">
          <cell r="A2567" t="str">
            <v>00003542</v>
          </cell>
          <cell r="B2567" t="str">
            <v xml:space="preserve"> JOELHO PVC SOLD 90G P/AGUA FRIA PREDIAL 20 MM </v>
          </cell>
          <cell r="C2567" t="str">
            <v xml:space="preserve"> UN </v>
          </cell>
          <cell r="D2567">
            <v>0.35</v>
          </cell>
        </row>
        <row r="2568">
          <cell r="A2568" t="str">
            <v>00003536</v>
          </cell>
          <cell r="B2568" t="str">
            <v xml:space="preserve"> JOELHO PVC SOLD 90G P/AGUA FRIA PREDIAL 32 MM </v>
          </cell>
          <cell r="C2568" t="str">
            <v xml:space="preserve"> UN </v>
          </cell>
          <cell r="D2568">
            <v>1.1299999999999999</v>
          </cell>
        </row>
        <row r="2569">
          <cell r="A2569" t="str">
            <v>00003535</v>
          </cell>
          <cell r="B2569" t="str">
            <v xml:space="preserve"> JOELHO PVC SOLD 90G P/AGUA FRIA PREDIAL 40 MM </v>
          </cell>
          <cell r="C2569" t="str">
            <v xml:space="preserve"> UN </v>
          </cell>
          <cell r="D2569">
            <v>2.61</v>
          </cell>
        </row>
        <row r="2570">
          <cell r="A2570" t="str">
            <v>00003540</v>
          </cell>
          <cell r="B2570" t="str">
            <v xml:space="preserve"> JOELHO PVC SOLD 90G P/AGUA FRIA PREDIAL 50 MM </v>
          </cell>
          <cell r="C2570" t="str">
            <v xml:space="preserve"> UN </v>
          </cell>
          <cell r="D2570">
            <v>3.04</v>
          </cell>
        </row>
        <row r="2571">
          <cell r="A2571" t="str">
            <v>00003539</v>
          </cell>
          <cell r="B2571" t="str">
            <v xml:space="preserve"> JOELHO PVC SOLD 90G P/AGUA FRIA PREDIAL 60 MM </v>
          </cell>
          <cell r="C2571" t="str">
            <v xml:space="preserve"> UN </v>
          </cell>
          <cell r="D2571">
            <v>14.81</v>
          </cell>
        </row>
        <row r="2572">
          <cell r="A2572" t="str">
            <v>00003520</v>
          </cell>
          <cell r="B2572" t="str">
            <v xml:space="preserve"> JOELHO PVC SOLD 90G PB P/ ESG PREDIAL DN 100MM </v>
          </cell>
          <cell r="C2572" t="str">
            <v xml:space="preserve"> UN </v>
          </cell>
          <cell r="D2572">
            <v>5.04</v>
          </cell>
        </row>
        <row r="2573">
          <cell r="A2573" t="str">
            <v>00003526</v>
          </cell>
          <cell r="B2573" t="str">
            <v xml:space="preserve"> JOELHO PVC SOLD 90G PB P/ ESG PREDIAL DN 50MM </v>
          </cell>
          <cell r="C2573" t="str">
            <v xml:space="preserve"> UN </v>
          </cell>
          <cell r="D2573">
            <v>1.52</v>
          </cell>
        </row>
        <row r="2574">
          <cell r="A2574" t="str">
            <v>00003509</v>
          </cell>
          <cell r="B2574" t="str">
            <v xml:space="preserve"> JOELHO PVC SOLD 90G PB P/ ESG PREDIAL DN 75MM </v>
          </cell>
          <cell r="C2574" t="str">
            <v xml:space="preserve"> UN </v>
          </cell>
          <cell r="D2574">
            <v>3.69</v>
          </cell>
        </row>
        <row r="2575">
          <cell r="A2575" t="str">
            <v>00003521</v>
          </cell>
          <cell r="B2575" t="str">
            <v xml:space="preserve"> JOELHO PVC SOLD/ROSCA 90G P/AGUA FRIA PRED 20MM X 1/2" </v>
          </cell>
          <cell r="C2575" t="str">
            <v xml:space="preserve"> UN </v>
          </cell>
          <cell r="D2575">
            <v>0.96</v>
          </cell>
        </row>
        <row r="2576">
          <cell r="A2576" t="str">
            <v>00003522</v>
          </cell>
          <cell r="B2576" t="str">
            <v xml:space="preserve"> JOELHO PVC SOLD/ROSCA 90G P/AGUA FRIA PRED 25MM X 3/4" </v>
          </cell>
          <cell r="C2576" t="str">
            <v xml:space="preserve"> UN </v>
          </cell>
          <cell r="D2576">
            <v>1.65</v>
          </cell>
        </row>
        <row r="2577">
          <cell r="A2577" t="str">
            <v>00003497</v>
          </cell>
          <cell r="B2577" t="str">
            <v xml:space="preserve"> JOELHO REDUCAO 90 PVC ROSCA E BUCHA DE LATAO 3/4" X 1/2" </v>
          </cell>
          <cell r="C2577" t="str">
            <v xml:space="preserve"> UN </v>
          </cell>
          <cell r="D2577">
            <v>4.7300000000000004</v>
          </cell>
        </row>
        <row r="2578">
          <cell r="A2578" t="str">
            <v>00003498</v>
          </cell>
          <cell r="B2578" t="str">
            <v xml:space="preserve"> JOELHO REDUCAO 90G PVC C/ ROSCA P/AGUA FRIA PREDIAL 1"X3/4" </v>
          </cell>
          <cell r="C2578" t="str">
            <v xml:space="preserve"> UN </v>
          </cell>
          <cell r="D2578">
            <v>2.52</v>
          </cell>
        </row>
        <row r="2579">
          <cell r="A2579" t="str">
            <v>00003496</v>
          </cell>
          <cell r="B2579" t="str">
            <v xml:space="preserve"> JOELHO REDUCAO 90G PVC C/ ROSCA P/AGUA FRIA PREDIAL 3/4"X1/2" </v>
          </cell>
          <cell r="C2579" t="str">
            <v xml:space="preserve"> UN </v>
          </cell>
          <cell r="D2579">
            <v>1.56</v>
          </cell>
        </row>
        <row r="2580">
          <cell r="A2580" t="str">
            <v>00020147</v>
          </cell>
          <cell r="B2580" t="str">
            <v xml:space="preserve"> JOELHO REDUCAO 90G PVC SOLD C/ BUCHA DE LATAO 25MM X 1/2" </v>
          </cell>
          <cell r="C2580" t="str">
            <v xml:space="preserve"> UN </v>
          </cell>
          <cell r="D2580">
            <v>3.73</v>
          </cell>
        </row>
        <row r="2581">
          <cell r="A2581" t="str">
            <v>00003532</v>
          </cell>
          <cell r="B2581" t="str">
            <v xml:space="preserve"> JOELHO REDUCAO 90G PVC SOLD C/ BUCHA DE LATAO 32MM X 3/4" </v>
          </cell>
          <cell r="C2581" t="str">
            <v xml:space="preserve"> UN </v>
          </cell>
          <cell r="D2581">
            <v>9.0299999999999994</v>
          </cell>
        </row>
        <row r="2582">
          <cell r="A2582" t="str">
            <v>00003533</v>
          </cell>
          <cell r="B2582" t="str">
            <v xml:space="preserve"> JOELHO REDUCAO 90G PVC SOLD P/AGUA FRIA PREDIAL 25 MM X 20 MM </v>
          </cell>
          <cell r="C2582" t="str">
            <v xml:space="preserve"> UN </v>
          </cell>
          <cell r="D2582">
            <v>1.26</v>
          </cell>
        </row>
        <row r="2583">
          <cell r="A2583" t="str">
            <v>00003538</v>
          </cell>
          <cell r="B2583" t="str">
            <v xml:space="preserve"> JOELHO REDUCAO 90G PVC SOLD P/AGUA FRIA PREDIAL 32 MM X 25 MM </v>
          </cell>
          <cell r="C2583" t="str">
            <v xml:space="preserve"> UN </v>
          </cell>
          <cell r="D2583">
            <v>1.65</v>
          </cell>
        </row>
        <row r="2584">
          <cell r="A2584" t="str">
            <v>00003531</v>
          </cell>
          <cell r="B2584" t="str">
            <v xml:space="preserve"> JOELHO REDUCAO 90G PVC SOLD/ROSCA P/AGUA FRIA PREDIAL 25MM X 1/2" </v>
          </cell>
          <cell r="C2584" t="str">
            <v xml:space="preserve"> UN </v>
          </cell>
          <cell r="D2584">
            <v>1.22</v>
          </cell>
        </row>
        <row r="2585">
          <cell r="A2585" t="str">
            <v>00003527</v>
          </cell>
          <cell r="B2585" t="str">
            <v xml:space="preserve"> JOELHO REDUCAO 90G PVC SOLD/ROSCA P/AGUA FRIA PREDIAL 32MM X 3/4" </v>
          </cell>
          <cell r="C2585" t="str">
            <v xml:space="preserve"> UN </v>
          </cell>
          <cell r="D2585">
            <v>6.17</v>
          </cell>
        </row>
        <row r="2586">
          <cell r="A2586" t="str">
            <v>00003489</v>
          </cell>
          <cell r="B2586" t="str">
            <v xml:space="preserve"> JOELHO 90 PVC C/ROSCA E BUCHA LATAO 3/4" </v>
          </cell>
          <cell r="C2586" t="str">
            <v xml:space="preserve"> UN </v>
          </cell>
          <cell r="D2586">
            <v>5.9</v>
          </cell>
        </row>
        <row r="2587">
          <cell r="A2587" t="str">
            <v>00020240</v>
          </cell>
          <cell r="B2587" t="str">
            <v xml:space="preserve"> JOGO DE FERRAGEM P/ BASCULANTE DE MADEIRA - GONZOS, TRANQ., CORRENTES </v>
          </cell>
          <cell r="C2587" t="str">
            <v xml:space="preserve"> JG </v>
          </cell>
          <cell r="D2587">
            <v>26.35</v>
          </cell>
        </row>
        <row r="2588">
          <cell r="A2588" t="str">
            <v>00020242</v>
          </cell>
          <cell r="B2588" t="str">
            <v xml:space="preserve"> JOGO DE FERRAGEM P/ JANELA CORRER EM FERRO CROMADO - TRILHO, RODIZIO, TRINCOS </v>
          </cell>
          <cell r="C2588" t="str">
            <v xml:space="preserve"> JG </v>
          </cell>
          <cell r="D2588">
            <v>62.74</v>
          </cell>
        </row>
        <row r="2589">
          <cell r="A2589" t="str">
            <v>00020243</v>
          </cell>
          <cell r="B2589" t="str">
            <v xml:space="preserve"> JOGO DE FERRAGEM P/ JANELA CORRER EM FERRO NIQUELADO - TRILHO, RODIZIO, TRINCOS </v>
          </cell>
          <cell r="C2589" t="str">
            <v xml:space="preserve"> JG </v>
          </cell>
          <cell r="D2589">
            <v>56.88</v>
          </cell>
        </row>
        <row r="2590">
          <cell r="A2590" t="str">
            <v>00020241</v>
          </cell>
          <cell r="B2590" t="str">
            <v xml:space="preserve"> JOGO DE FERRAGEM P/ JANELA CORRER EM LATAO CROMADO- TRILHO, RODIZIO, TRINCOS </v>
          </cell>
          <cell r="C2590" t="str">
            <v xml:space="preserve"> JG </v>
          </cell>
          <cell r="D2590">
            <v>82.46</v>
          </cell>
        </row>
        <row r="2591">
          <cell r="A2591" t="str">
            <v>00003104</v>
          </cell>
          <cell r="B2591" t="str">
            <v xml:space="preserve"> JOGO DE FERRAGENS CROMADAS P/ PORTA DE VIDRO TEMPERADO, UMA FOLHA COMPOSTA: DOBRADICA </v>
          </cell>
          <cell r="C2591" t="str">
            <v xml:space="preserve"> CJ </v>
          </cell>
          <cell r="D2591">
            <v>269.47000000000003</v>
          </cell>
        </row>
        <row r="2592">
          <cell r="A2592" t="str">
            <v>00012032</v>
          </cell>
          <cell r="B2592" t="str">
            <v xml:space="preserve"> JOGO TRANQUETA LATAO CROMADO TIPO 203 LA FONTE P/ FECHADURA PORTA BANHEIRO </v>
          </cell>
          <cell r="C2592" t="str">
            <v xml:space="preserve"> JG </v>
          </cell>
          <cell r="D2592">
            <v>17.04</v>
          </cell>
        </row>
        <row r="2593">
          <cell r="A2593" t="str">
            <v>00012030</v>
          </cell>
          <cell r="B2593" t="str">
            <v xml:space="preserve"> JOGO TRANQUETA LATAO CROMADO TIPO 303 LA FONTE P/ FECHADURA PORTA BANHEIRO </v>
          </cell>
          <cell r="C2593" t="str">
            <v xml:space="preserve"> JG </v>
          </cell>
          <cell r="D2593">
            <v>19.37</v>
          </cell>
        </row>
        <row r="2594">
          <cell r="A2594" t="str">
            <v>00003545</v>
          </cell>
          <cell r="B2594" t="str">
            <v xml:space="preserve"> JUNCAO CERAMICA 45G ESG BBP DN 100X100 </v>
          </cell>
          <cell r="C2594" t="str">
            <v xml:space="preserve"> UN </v>
          </cell>
          <cell r="D2594">
            <v>15.61</v>
          </cell>
        </row>
        <row r="2595">
          <cell r="A2595" t="str">
            <v>00003572</v>
          </cell>
          <cell r="B2595" t="str">
            <v xml:space="preserve"> JUNCAO CERAMICA 45G ESG BBP DN 150X100 </v>
          </cell>
          <cell r="C2595" t="str">
            <v xml:space="preserve"> UN </v>
          </cell>
          <cell r="D2595">
            <v>15.61</v>
          </cell>
        </row>
        <row r="2596">
          <cell r="A2596" t="str">
            <v>00003573</v>
          </cell>
          <cell r="B2596" t="str">
            <v xml:space="preserve"> JUNCAO CERAMICA 45G ESG BBP DN 150X150 </v>
          </cell>
          <cell r="C2596" t="str">
            <v xml:space="preserve"> UN </v>
          </cell>
          <cell r="D2596">
            <v>19.239999999999998</v>
          </cell>
        </row>
        <row r="2597">
          <cell r="A2597" t="str">
            <v>00003546</v>
          </cell>
          <cell r="B2597" t="str">
            <v xml:space="preserve"> JUNCAO CERAMICA 45G ESG BBP DN 200X100 </v>
          </cell>
          <cell r="C2597" t="str">
            <v xml:space="preserve"> UN </v>
          </cell>
          <cell r="D2597">
            <v>25.89</v>
          </cell>
        </row>
        <row r="2598">
          <cell r="A2598" t="str">
            <v>00003574</v>
          </cell>
          <cell r="B2598" t="str">
            <v xml:space="preserve"> JUNCAO CERAMICA 45G ESG BBP DN 200X150 </v>
          </cell>
          <cell r="C2598" t="str">
            <v xml:space="preserve"> UN </v>
          </cell>
          <cell r="D2598">
            <v>32.729999999999997</v>
          </cell>
        </row>
        <row r="2599">
          <cell r="A2599" t="str">
            <v>00003552</v>
          </cell>
          <cell r="B2599" t="str">
            <v xml:space="preserve"> JUNCAO CERAMICA 45G ESG BBP DN 200X200 </v>
          </cell>
          <cell r="C2599" t="str">
            <v xml:space="preserve"> UN </v>
          </cell>
          <cell r="D2599">
            <v>46.19</v>
          </cell>
        </row>
        <row r="2600">
          <cell r="A2600" t="str">
            <v>00003551</v>
          </cell>
          <cell r="B2600" t="str">
            <v xml:space="preserve"> JUNCAO CERAMICA 45G ESG BBP DN 250X100 </v>
          </cell>
          <cell r="C2600" t="str">
            <v xml:space="preserve"> UN </v>
          </cell>
          <cell r="D2600">
            <v>42.36</v>
          </cell>
        </row>
        <row r="2601">
          <cell r="A2601" t="str">
            <v>00003575</v>
          </cell>
          <cell r="B2601" t="str">
            <v xml:space="preserve"> JUNCAO CERAMICA 45G ESG BBP DN 250X150 </v>
          </cell>
          <cell r="C2601" t="str">
            <v xml:space="preserve"> UN </v>
          </cell>
          <cell r="D2601">
            <v>51.24</v>
          </cell>
        </row>
        <row r="2602">
          <cell r="A2602" t="str">
            <v>00003576</v>
          </cell>
          <cell r="B2602" t="str">
            <v xml:space="preserve"> JUNCAO CERAMICA 45G ESG BBP DN 250X200 </v>
          </cell>
          <cell r="C2602" t="str">
            <v xml:space="preserve"> UN </v>
          </cell>
          <cell r="D2602">
            <v>73.02</v>
          </cell>
        </row>
        <row r="2603">
          <cell r="A2603" t="str">
            <v>00003577</v>
          </cell>
          <cell r="B2603" t="str">
            <v xml:space="preserve"> JUNCAO CERAMICA 45G ESG BBP DN 250X250 </v>
          </cell>
          <cell r="C2603" t="str">
            <v xml:space="preserve"> UN </v>
          </cell>
          <cell r="D2603">
            <v>104.34</v>
          </cell>
        </row>
        <row r="2604">
          <cell r="A2604" t="str">
            <v>00003578</v>
          </cell>
          <cell r="B2604" t="str">
            <v xml:space="preserve"> JUNCAO CERAMICA 45G ESG BBP DN 300X100 </v>
          </cell>
          <cell r="C2604" t="str">
            <v xml:space="preserve"> UN </v>
          </cell>
          <cell r="D2604">
            <v>61.39</v>
          </cell>
        </row>
        <row r="2605">
          <cell r="A2605" t="str">
            <v>00003579</v>
          </cell>
          <cell r="B2605" t="str">
            <v xml:space="preserve"> JUNCAO CERAMICA 45G ESG BBP DN 300X150 </v>
          </cell>
          <cell r="C2605" t="str">
            <v xml:space="preserve"> UN </v>
          </cell>
          <cell r="D2605">
            <v>75.709999999999994</v>
          </cell>
        </row>
        <row r="2606">
          <cell r="A2606" t="str">
            <v>00003580</v>
          </cell>
          <cell r="B2606" t="str">
            <v xml:space="preserve"> JUNCAO CERAMICA 45G ESG BBP DN 300X200 </v>
          </cell>
          <cell r="C2606" t="str">
            <v xml:space="preserve"> UN </v>
          </cell>
          <cell r="D2606">
            <v>115.79</v>
          </cell>
        </row>
        <row r="2607">
          <cell r="A2607" t="str">
            <v>00003550</v>
          </cell>
          <cell r="B2607" t="str">
            <v xml:space="preserve"> JUNCAO CERAMICA 45G ESG BBP DN 300X250 </v>
          </cell>
          <cell r="C2607" t="str">
            <v xml:space="preserve"> UN </v>
          </cell>
          <cell r="D2607">
            <v>128.93</v>
          </cell>
        </row>
        <row r="2608">
          <cell r="A2608" t="str">
            <v>00003581</v>
          </cell>
          <cell r="B2608" t="str">
            <v xml:space="preserve"> JUNCAO CERAMICA 45G ESG BBP DN 300X300 </v>
          </cell>
          <cell r="C2608" t="str">
            <v xml:space="preserve"> UN </v>
          </cell>
          <cell r="D2608">
            <v>136.75</v>
          </cell>
        </row>
        <row r="2609">
          <cell r="A2609" t="str">
            <v>00003582</v>
          </cell>
          <cell r="B2609" t="str">
            <v xml:space="preserve"> JUNCAO CERAMICA 45G ESG BBP DN 350X100 </v>
          </cell>
          <cell r="C2609" t="str">
            <v xml:space="preserve"> UN </v>
          </cell>
          <cell r="D2609">
            <v>115.32</v>
          </cell>
        </row>
        <row r="2610">
          <cell r="A2610" t="str">
            <v>00003547</v>
          </cell>
          <cell r="B2610" t="str">
            <v xml:space="preserve"> JUNCAO CERAMICA 45G ESG BBP DN 350X150 </v>
          </cell>
          <cell r="C2610" t="str">
            <v xml:space="preserve"> UN </v>
          </cell>
          <cell r="D2610">
            <v>142.18</v>
          </cell>
        </row>
        <row r="2611">
          <cell r="A2611" t="str">
            <v>00003583</v>
          </cell>
          <cell r="B2611" t="str">
            <v xml:space="preserve"> JUNCAO CERAMICA 45G ESG BBP DN 350X200 </v>
          </cell>
          <cell r="C2611" t="str">
            <v xml:space="preserve"> UN </v>
          </cell>
          <cell r="D2611">
            <v>202.57</v>
          </cell>
        </row>
        <row r="2612">
          <cell r="A2612" t="str">
            <v>00003584</v>
          </cell>
          <cell r="B2612" t="str">
            <v xml:space="preserve"> JUNCAO CERAMICA 45G ESG BBP DN 350X250 </v>
          </cell>
          <cell r="C2612" t="str">
            <v xml:space="preserve"> UN </v>
          </cell>
          <cell r="D2612">
            <v>237.84</v>
          </cell>
        </row>
        <row r="2613">
          <cell r="A2613" t="str">
            <v>00003564</v>
          </cell>
          <cell r="B2613" t="str">
            <v xml:space="preserve"> JUNCAO CERAMICA 45G ESG BBP DN 350X300 </v>
          </cell>
          <cell r="C2613" t="str">
            <v xml:space="preserve"> UN </v>
          </cell>
          <cell r="D2613">
            <v>246.87</v>
          </cell>
        </row>
        <row r="2614">
          <cell r="A2614" t="str">
            <v>00003561</v>
          </cell>
          <cell r="B2614" t="str">
            <v xml:space="preserve"> JUNCAO CERAMICA 45G ESG BBP DN 350X350 </v>
          </cell>
          <cell r="C2614" t="str">
            <v xml:space="preserve"> UN </v>
          </cell>
          <cell r="D2614">
            <v>256.76</v>
          </cell>
        </row>
        <row r="2615">
          <cell r="A2615" t="str">
            <v>00003565</v>
          </cell>
          <cell r="B2615" t="str">
            <v xml:space="preserve"> JUNCAO CERAMICA 45G ESG BBP DN 375X100 </v>
          </cell>
          <cell r="C2615" t="str">
            <v xml:space="preserve"> UN </v>
          </cell>
          <cell r="D2615">
            <v>120.6</v>
          </cell>
        </row>
        <row r="2616">
          <cell r="A2616" t="str">
            <v>00003566</v>
          </cell>
          <cell r="B2616" t="str">
            <v xml:space="preserve"> JUNCAO CERAMICA 45G ESG BBP DN 375X150 </v>
          </cell>
          <cell r="C2616" t="str">
            <v xml:space="preserve"> UN </v>
          </cell>
          <cell r="D2616">
            <v>148.72999999999999</v>
          </cell>
        </row>
        <row r="2617">
          <cell r="A2617" t="str">
            <v>00003567</v>
          </cell>
          <cell r="B2617" t="str">
            <v xml:space="preserve"> JUNCAO CERAMICA 45G ESG BBP DN 375X200 </v>
          </cell>
          <cell r="C2617" t="str">
            <v xml:space="preserve"> UN </v>
          </cell>
          <cell r="D2617">
            <v>211.9</v>
          </cell>
        </row>
        <row r="2618">
          <cell r="A2618" t="str">
            <v>00003568</v>
          </cell>
          <cell r="B2618" t="str">
            <v xml:space="preserve"> JUNCAO CERAMICA 45G ESG BBP DN 375X250 </v>
          </cell>
          <cell r="C2618" t="str">
            <v xml:space="preserve"> UN </v>
          </cell>
          <cell r="D2618">
            <v>240.85</v>
          </cell>
        </row>
        <row r="2619">
          <cell r="A2619" t="str">
            <v>00003569</v>
          </cell>
          <cell r="B2619" t="str">
            <v xml:space="preserve"> JUNCAO CERAMICA 45G ESG BBP DN 375X300 </v>
          </cell>
          <cell r="C2619" t="str">
            <v xml:space="preserve"> UN </v>
          </cell>
          <cell r="D2619">
            <v>252.89</v>
          </cell>
        </row>
        <row r="2620">
          <cell r="A2620" t="str">
            <v>00003570</v>
          </cell>
          <cell r="B2620" t="str">
            <v xml:space="preserve"> JUNCAO CERAMICA 45G ESG BBP DN 375X350 </v>
          </cell>
          <cell r="C2620" t="str">
            <v xml:space="preserve"> UN </v>
          </cell>
          <cell r="D2620">
            <v>264.94</v>
          </cell>
        </row>
        <row r="2621">
          <cell r="A2621" t="str">
            <v>00003548</v>
          </cell>
          <cell r="B2621" t="str">
            <v xml:space="preserve"> JUNCAO CERAMICA 45G ESG BBP DN 375X375 </v>
          </cell>
          <cell r="C2621" t="str">
            <v xml:space="preserve"> UN </v>
          </cell>
          <cell r="D2621">
            <v>268.57</v>
          </cell>
        </row>
        <row r="2622">
          <cell r="A2622" t="str">
            <v>00003571</v>
          </cell>
          <cell r="B2622" t="str">
            <v xml:space="preserve"> JUNCAO CERAMICA 45G ESG BBP DN 400X100 </v>
          </cell>
          <cell r="C2622" t="str">
            <v xml:space="preserve"> UN </v>
          </cell>
          <cell r="D2622">
            <v>151.74</v>
          </cell>
        </row>
        <row r="2623">
          <cell r="A2623" t="str">
            <v>00003563</v>
          </cell>
          <cell r="B2623" t="str">
            <v xml:space="preserve"> JUNCAO CERAMICA 45G ESG BBP DN 400X150 </v>
          </cell>
          <cell r="C2623" t="str">
            <v xml:space="preserve"> UN </v>
          </cell>
          <cell r="D2623">
            <v>187.1</v>
          </cell>
        </row>
        <row r="2624">
          <cell r="A2624" t="str">
            <v>00003562</v>
          </cell>
          <cell r="B2624" t="str">
            <v xml:space="preserve"> JUNCAO CERAMICA 45G ESG BBP DN 400X200 </v>
          </cell>
          <cell r="C2624" t="str">
            <v xml:space="preserve"> UN </v>
          </cell>
          <cell r="D2624">
            <v>266.5</v>
          </cell>
        </row>
        <row r="2625">
          <cell r="A2625" t="str">
            <v>00003553</v>
          </cell>
          <cell r="B2625" t="str">
            <v xml:space="preserve"> JUNCAO CERAMICA 45G ESG BBP DN 400X250 </v>
          </cell>
          <cell r="C2625" t="str">
            <v xml:space="preserve"> UN </v>
          </cell>
          <cell r="D2625">
            <v>301.06</v>
          </cell>
        </row>
        <row r="2626">
          <cell r="A2626" t="str">
            <v>00003554</v>
          </cell>
          <cell r="B2626" t="str">
            <v xml:space="preserve"> JUNCAO CERAMICA 45G ESG BBP DN 400X300 </v>
          </cell>
          <cell r="C2626" t="str">
            <v xml:space="preserve"> UN </v>
          </cell>
          <cell r="D2626">
            <v>316.12</v>
          </cell>
        </row>
        <row r="2627">
          <cell r="A2627" t="str">
            <v>00003555</v>
          </cell>
          <cell r="B2627" t="str">
            <v xml:space="preserve"> JUNCAO CERAMICA 45G ESG BBP DN 400X350 </v>
          </cell>
          <cell r="C2627" t="str">
            <v xml:space="preserve"> UN </v>
          </cell>
          <cell r="D2627">
            <v>331.17</v>
          </cell>
        </row>
        <row r="2628">
          <cell r="A2628" t="str">
            <v>00003556</v>
          </cell>
          <cell r="B2628" t="str">
            <v xml:space="preserve"> JUNCAO CERAMICA 45G ESG BBP DN 400X375 </v>
          </cell>
          <cell r="C2628" t="str">
            <v xml:space="preserve"> UN </v>
          </cell>
          <cell r="D2628">
            <v>334.18</v>
          </cell>
        </row>
        <row r="2629">
          <cell r="A2629" t="str">
            <v>00003557</v>
          </cell>
          <cell r="B2629" t="str">
            <v xml:space="preserve"> JUNCAO CERAMICA 45G ESG BBP DN 400X400 </v>
          </cell>
          <cell r="C2629" t="str">
            <v xml:space="preserve"> UN </v>
          </cell>
          <cell r="D2629">
            <v>344.48</v>
          </cell>
        </row>
        <row r="2630">
          <cell r="A2630" t="str">
            <v>00003558</v>
          </cell>
          <cell r="B2630" t="str">
            <v xml:space="preserve"> JUNCAO CERAMICA 45G ESG BBP DN 45G 0X100 </v>
          </cell>
          <cell r="C2630" t="str">
            <v xml:space="preserve"> UN </v>
          </cell>
          <cell r="D2630">
            <v>223.82</v>
          </cell>
        </row>
        <row r="2631">
          <cell r="A2631" t="str">
            <v>00003559</v>
          </cell>
          <cell r="B2631" t="str">
            <v xml:space="preserve"> JUNCAO CERAMICA 45G ESG BBP DN 45G 0X150 </v>
          </cell>
          <cell r="C2631" t="str">
            <v xml:space="preserve"> UN </v>
          </cell>
          <cell r="D2631">
            <v>275.98</v>
          </cell>
        </row>
        <row r="2632">
          <cell r="A2632" t="str">
            <v>00003560</v>
          </cell>
          <cell r="B2632" t="str">
            <v xml:space="preserve"> JUNCAO CERAMICA 45G ESG BBP DN 45G 0X200 </v>
          </cell>
          <cell r="C2632" t="str">
            <v xml:space="preserve"> UN </v>
          </cell>
          <cell r="D2632">
            <v>393.1</v>
          </cell>
        </row>
        <row r="2633">
          <cell r="A2633" t="str">
            <v>00003549</v>
          </cell>
          <cell r="B2633" t="str">
            <v xml:space="preserve"> JUNCAO CERAMICA 45G ESG BBP DN 45G 0X250 </v>
          </cell>
          <cell r="C2633" t="str">
            <v xml:space="preserve"> UN </v>
          </cell>
          <cell r="D2633">
            <v>427.51</v>
          </cell>
        </row>
        <row r="2634">
          <cell r="A2634" t="str">
            <v>00020139</v>
          </cell>
          <cell r="B2634" t="str">
            <v xml:space="preserve"> JUNCAO DUPLA PVC SERIE R P/ ESG PREDIAL DN 100MM </v>
          </cell>
          <cell r="C2634" t="str">
            <v xml:space="preserve"> UN </v>
          </cell>
          <cell r="D2634">
            <v>45.03</v>
          </cell>
        </row>
        <row r="2635">
          <cell r="A2635" t="str">
            <v>00003668</v>
          </cell>
          <cell r="B2635" t="str">
            <v xml:space="preserve"> JUNCAO DUPLA PVC SOLD P/ ESG PREDIAL DN 100MM </v>
          </cell>
          <cell r="C2635" t="str">
            <v xml:space="preserve"> UN </v>
          </cell>
          <cell r="D2635">
            <v>21.67</v>
          </cell>
        </row>
        <row r="2636">
          <cell r="A2636" t="str">
            <v>00003656</v>
          </cell>
          <cell r="B2636" t="str">
            <v xml:space="preserve"> JUNCAO DUPLA PVC SOLD P/ ESG PREDIAL DN 75MM </v>
          </cell>
          <cell r="C2636" t="str">
            <v xml:space="preserve"> UN </v>
          </cell>
          <cell r="D2636">
            <v>10.9</v>
          </cell>
        </row>
        <row r="2637">
          <cell r="A2637" t="str">
            <v>00003593</v>
          </cell>
          <cell r="B2637" t="str">
            <v xml:space="preserve"> JUNCAO FERRO GALV 45 ROSCA 1 1/2" </v>
          </cell>
          <cell r="C2637" t="str">
            <v xml:space="preserve"> UN </v>
          </cell>
          <cell r="D2637">
            <v>30.07</v>
          </cell>
        </row>
        <row r="2638">
          <cell r="A2638" t="str">
            <v>00003588</v>
          </cell>
          <cell r="B2638" t="str">
            <v xml:space="preserve"> JUNCAO FERRO GALV 45 ROSCA 1 1/4" </v>
          </cell>
          <cell r="C2638" t="str">
            <v xml:space="preserve"> UN </v>
          </cell>
          <cell r="D2638">
            <v>22.4</v>
          </cell>
        </row>
        <row r="2639">
          <cell r="A2639" t="str">
            <v>00003585</v>
          </cell>
          <cell r="B2639" t="str">
            <v xml:space="preserve"> JUNCAO FERRO GALV 45 ROSCA 1/2" </v>
          </cell>
          <cell r="C2639" t="str">
            <v xml:space="preserve"> UN </v>
          </cell>
          <cell r="D2639">
            <v>5.6</v>
          </cell>
        </row>
        <row r="2640">
          <cell r="A2640" t="str">
            <v>00003587</v>
          </cell>
          <cell r="B2640" t="str">
            <v xml:space="preserve"> JUNCAO FERRO GALV 45 ROSCA 1" </v>
          </cell>
          <cell r="C2640" t="str">
            <v xml:space="preserve"> UN </v>
          </cell>
          <cell r="D2640">
            <v>15.12</v>
          </cell>
        </row>
        <row r="2641">
          <cell r="A2641" t="str">
            <v>00003590</v>
          </cell>
          <cell r="B2641" t="str">
            <v xml:space="preserve"> JUNCAO FERRO GALV 45 ROSCA 2 1/2" </v>
          </cell>
          <cell r="C2641" t="str">
            <v xml:space="preserve"> UN </v>
          </cell>
          <cell r="D2641">
            <v>72.78</v>
          </cell>
        </row>
        <row r="2642">
          <cell r="A2642" t="str">
            <v>00003589</v>
          </cell>
          <cell r="B2642" t="str">
            <v xml:space="preserve"> JUNCAO FERRO GALV 45 ROSCA 2" </v>
          </cell>
          <cell r="C2642" t="str">
            <v xml:space="preserve"> UN </v>
          </cell>
          <cell r="D2642">
            <v>49.2</v>
          </cell>
        </row>
        <row r="2643">
          <cell r="A2643" t="str">
            <v>00003586</v>
          </cell>
          <cell r="B2643" t="str">
            <v xml:space="preserve"> JUNCAO FERRO GALV 45 ROSCA 3/4" </v>
          </cell>
          <cell r="C2643" t="str">
            <v xml:space="preserve"> UN </v>
          </cell>
          <cell r="D2643">
            <v>10.29</v>
          </cell>
        </row>
        <row r="2644">
          <cell r="A2644" t="str">
            <v>00003592</v>
          </cell>
          <cell r="B2644" t="str">
            <v xml:space="preserve"> JUNCAO FERRO GALV 45 ROSCA 3" </v>
          </cell>
          <cell r="C2644" t="str">
            <v xml:space="preserve"> UN </v>
          </cell>
          <cell r="D2644">
            <v>111.02</v>
          </cell>
        </row>
        <row r="2645">
          <cell r="A2645" t="str">
            <v>00003591</v>
          </cell>
          <cell r="B2645" t="str">
            <v xml:space="preserve"> JUNCAO FERRO GALV 45 ROSCA 4" </v>
          </cell>
          <cell r="C2645" t="str">
            <v xml:space="preserve"> UN </v>
          </cell>
          <cell r="D2645">
            <v>191.61</v>
          </cell>
        </row>
        <row r="2646">
          <cell r="A2646" t="str">
            <v>00003632</v>
          </cell>
          <cell r="B2646" t="str">
            <v xml:space="preserve"> JUNCAO FOFO 45 GR C/FLANGES PN 10/16/25 DN 50X50 </v>
          </cell>
          <cell r="C2646" t="str">
            <v xml:space="preserve"> UN </v>
          </cell>
          <cell r="D2646">
            <v>97.6</v>
          </cell>
        </row>
        <row r="2647">
          <cell r="A2647" t="str">
            <v>00003638</v>
          </cell>
          <cell r="B2647" t="str">
            <v xml:space="preserve"> JUNCAO FOFO 45 GR C/FLANGES PN-10 DN 400X300 </v>
          </cell>
          <cell r="C2647" t="str">
            <v xml:space="preserve"> UN </v>
          </cell>
          <cell r="D2647">
            <v>1717.05</v>
          </cell>
        </row>
        <row r="2648">
          <cell r="A2648" t="str">
            <v>00003604</v>
          </cell>
          <cell r="B2648" t="str">
            <v xml:space="preserve"> JUNCAO FOFO 45 GR C/FLANGES PN-10 DN 400X400 </v>
          </cell>
          <cell r="C2648" t="str">
            <v xml:space="preserve"> UN </v>
          </cell>
          <cell r="D2648">
            <v>2323.12</v>
          </cell>
        </row>
        <row r="2649">
          <cell r="A2649" t="str">
            <v>00003595</v>
          </cell>
          <cell r="B2649" t="str">
            <v xml:space="preserve"> JUNCAO FOFO 45 GR C/FLANGES PN-10/16 DN 100X 80 </v>
          </cell>
          <cell r="C2649" t="str">
            <v xml:space="preserve"> UN </v>
          </cell>
          <cell r="D2649">
            <v>212.54</v>
          </cell>
        </row>
        <row r="2650">
          <cell r="A2650" t="str">
            <v>00003607</v>
          </cell>
          <cell r="B2650" t="str">
            <v xml:space="preserve"> JUNCAO FOFO 45 GR C/FLANGES PN-10/16 DN 100X100 </v>
          </cell>
          <cell r="C2650" t="str">
            <v xml:space="preserve"> UN </v>
          </cell>
          <cell r="D2650">
            <v>236.04</v>
          </cell>
        </row>
        <row r="2651">
          <cell r="A2651" t="str">
            <v>00003596</v>
          </cell>
          <cell r="B2651" t="str">
            <v xml:space="preserve"> JUNCAO FOFO 45 GR C/FLANGES PN-10/16 DN 150X100 </v>
          </cell>
          <cell r="C2651" t="str">
            <v xml:space="preserve"> UN </v>
          </cell>
          <cell r="D2651">
            <v>251.69</v>
          </cell>
        </row>
        <row r="2652">
          <cell r="A2652" t="str">
            <v>00003635</v>
          </cell>
          <cell r="B2652" t="str">
            <v xml:space="preserve"> JUNCAO FOFO 45 GR C/FLANGES PN-10/16 DN 150X150 </v>
          </cell>
          <cell r="C2652" t="str">
            <v xml:space="preserve"> UN </v>
          </cell>
          <cell r="D2652">
            <v>412.82</v>
          </cell>
        </row>
        <row r="2653">
          <cell r="A2653" t="str">
            <v>00003597</v>
          </cell>
          <cell r="B2653" t="str">
            <v xml:space="preserve"> JUNCAO FOFO 45 GR C/FLANGES PN-10/16 DN 200X100 </v>
          </cell>
          <cell r="C2653" t="str">
            <v xml:space="preserve"> UN </v>
          </cell>
          <cell r="D2653">
            <v>592.21</v>
          </cell>
        </row>
        <row r="2654">
          <cell r="A2654" t="str">
            <v>00003639</v>
          </cell>
          <cell r="B2654" t="str">
            <v xml:space="preserve"> JUNCAO FOFO 45 GR C/FLANGES PN-10/16 DN 200X150 </v>
          </cell>
          <cell r="C2654" t="str">
            <v xml:space="preserve"> UN </v>
          </cell>
          <cell r="D2654">
            <v>642.61</v>
          </cell>
        </row>
        <row r="2655">
          <cell r="A2655" t="str">
            <v>00003598</v>
          </cell>
          <cell r="B2655" t="str">
            <v xml:space="preserve"> JUNCAO FOFO 45 GR C/FLANGES PN-10/16 DN 200X200 </v>
          </cell>
          <cell r="C2655" t="str">
            <v xml:space="preserve"> UN </v>
          </cell>
          <cell r="D2655">
            <v>689.22</v>
          </cell>
        </row>
        <row r="2656">
          <cell r="A2656" t="str">
            <v>00003599</v>
          </cell>
          <cell r="B2656" t="str">
            <v xml:space="preserve"> JUNCAO FOFO 45 GR C/FLANGES PN-10/16 DN 250X150 </v>
          </cell>
          <cell r="C2656" t="str">
            <v xml:space="preserve"> UN </v>
          </cell>
          <cell r="D2656">
            <v>823.72</v>
          </cell>
        </row>
        <row r="2657">
          <cell r="A2657" t="str">
            <v>00003600</v>
          </cell>
          <cell r="B2657" t="str">
            <v xml:space="preserve"> JUNCAO FOFO 45 GR C/FLANGES PN-10/16 DN 250X200 </v>
          </cell>
          <cell r="C2657" t="str">
            <v xml:space="preserve"> UN </v>
          </cell>
          <cell r="D2657">
            <v>869.49</v>
          </cell>
        </row>
        <row r="2658">
          <cell r="A2658" t="str">
            <v>00003601</v>
          </cell>
          <cell r="B2658" t="str">
            <v xml:space="preserve"> JUNCAO FOFO 45 GR C/FLANGES PN-10/16 DN 250X250 </v>
          </cell>
          <cell r="C2658" t="str">
            <v xml:space="preserve"> UN </v>
          </cell>
          <cell r="D2658">
            <v>1150.06</v>
          </cell>
        </row>
        <row r="2659">
          <cell r="A2659" t="str">
            <v>00003602</v>
          </cell>
          <cell r="B2659" t="str">
            <v xml:space="preserve"> JUNCAO FOFO 45 GR C/FLANGES PN-10/16 DN 300X200 </v>
          </cell>
          <cell r="C2659" t="str">
            <v xml:space="preserve"> UN </v>
          </cell>
          <cell r="D2659">
            <v>1052.49</v>
          </cell>
        </row>
        <row r="2660">
          <cell r="A2660" t="str">
            <v>00003603</v>
          </cell>
          <cell r="B2660" t="str">
            <v xml:space="preserve"> JUNCAO FOFO 45 GR C/FLANGES PN-10/16 DN 300X300 </v>
          </cell>
          <cell r="C2660" t="str">
            <v xml:space="preserve"> UN </v>
          </cell>
          <cell r="D2660">
            <v>1503.62</v>
          </cell>
        </row>
        <row r="2661">
          <cell r="A2661" t="str">
            <v>00003637</v>
          </cell>
          <cell r="B2661" t="str">
            <v xml:space="preserve"> JUNCAO FOFO 45 GR C/FLANGES PN-10/16/25 DN 80X 80 </v>
          </cell>
          <cell r="C2661" t="str">
            <v xml:space="preserve"> UN </v>
          </cell>
          <cell r="D2661">
            <v>173.72</v>
          </cell>
        </row>
        <row r="2662">
          <cell r="A2662" t="str">
            <v>00003608</v>
          </cell>
          <cell r="B2662" t="str">
            <v xml:space="preserve"> JUNCAO FOFO 45 GR C/FLANGES PN-16 DN 200X100 </v>
          </cell>
          <cell r="C2662" t="str">
            <v xml:space="preserve"> UN </v>
          </cell>
          <cell r="D2662">
            <v>592.21</v>
          </cell>
        </row>
        <row r="2663">
          <cell r="A2663" t="str">
            <v>00003609</v>
          </cell>
          <cell r="B2663" t="str">
            <v xml:space="preserve"> JUNCAO FOFO 45 GR C/FLANGES PN-16 DN 200X150 </v>
          </cell>
          <cell r="C2663" t="str">
            <v xml:space="preserve"> UN </v>
          </cell>
          <cell r="D2663">
            <v>642.61</v>
          </cell>
        </row>
        <row r="2664">
          <cell r="A2664" t="str">
            <v>00003610</v>
          </cell>
          <cell r="B2664" t="str">
            <v xml:space="preserve"> JUNCAO FOFO 45 GR C/FLANGES PN-16 DN 200X200 </v>
          </cell>
          <cell r="C2664" t="str">
            <v xml:space="preserve"> UN </v>
          </cell>
          <cell r="D2664">
            <v>689.22</v>
          </cell>
        </row>
        <row r="2665">
          <cell r="A2665" t="str">
            <v>00003634</v>
          </cell>
          <cell r="B2665" t="str">
            <v xml:space="preserve"> JUNCAO FOFO 45 GR C/FLANGES PN-16 DN 250X150 </v>
          </cell>
          <cell r="C2665" t="str">
            <v xml:space="preserve"> UN </v>
          </cell>
          <cell r="D2665">
            <v>907.21</v>
          </cell>
        </row>
        <row r="2666">
          <cell r="A2666" t="str">
            <v>00003611</v>
          </cell>
          <cell r="B2666" t="str">
            <v xml:space="preserve"> JUNCAO FOFO 45 GR C/FLANGES PN-16 DN 250X200 </v>
          </cell>
          <cell r="C2666" t="str">
            <v xml:space="preserve"> UN </v>
          </cell>
          <cell r="D2666">
            <v>957.6</v>
          </cell>
        </row>
        <row r="2667">
          <cell r="A2667" t="str">
            <v>00003612</v>
          </cell>
          <cell r="B2667" t="str">
            <v xml:space="preserve"> JUNCAO FOFO 45 GR C/FLANGES PN-16 DN 250X250 </v>
          </cell>
          <cell r="C2667" t="str">
            <v xml:space="preserve"> UN </v>
          </cell>
          <cell r="D2667">
            <v>1150.05</v>
          </cell>
        </row>
        <row r="2668">
          <cell r="A2668" t="str">
            <v>00003613</v>
          </cell>
          <cell r="B2668" t="str">
            <v xml:space="preserve"> JUNCAO FOFO 45 GR C/FLANGES PN-16 DN 300X200 </v>
          </cell>
          <cell r="C2668" t="str">
            <v xml:space="preserve"> UN </v>
          </cell>
          <cell r="D2668">
            <v>1364.14</v>
          </cell>
        </row>
        <row r="2669">
          <cell r="A2669" t="str">
            <v>00003633</v>
          </cell>
          <cell r="B2669" t="str">
            <v xml:space="preserve"> JUNCAO FOFO 45 GR C/FLANGES PN-16 DN 300X300 </v>
          </cell>
          <cell r="C2669" t="str">
            <v xml:space="preserve"> UN </v>
          </cell>
          <cell r="D2669">
            <v>2048.0500000000002</v>
          </cell>
        </row>
        <row r="2670">
          <cell r="A2670" t="str">
            <v>00003614</v>
          </cell>
          <cell r="B2670" t="str">
            <v xml:space="preserve"> JUNCAO FOFO 45 GR C/FLANGES PN-16 DN 400X300 </v>
          </cell>
          <cell r="C2670" t="str">
            <v xml:space="preserve"> UN </v>
          </cell>
          <cell r="D2670">
            <v>2027.7</v>
          </cell>
        </row>
        <row r="2671">
          <cell r="A2671" t="str">
            <v>00003615</v>
          </cell>
          <cell r="B2671" t="str">
            <v xml:space="preserve"> JUNCAO FOFO 45 GR C/FLANGES PN-16 DN 400X400 </v>
          </cell>
          <cell r="C2671" t="str">
            <v xml:space="preserve"> UN </v>
          </cell>
          <cell r="D2671">
            <v>2537.9699999999998</v>
          </cell>
        </row>
        <row r="2672">
          <cell r="A2672" t="str">
            <v>00003617</v>
          </cell>
          <cell r="B2672" t="str">
            <v xml:space="preserve"> JUNCAO FOFO 45 GR C/FLANGES PN-25 DN 100X100 </v>
          </cell>
          <cell r="C2672" t="str">
            <v xml:space="preserve"> UN </v>
          </cell>
          <cell r="D2672">
            <v>236.04</v>
          </cell>
        </row>
        <row r="2673">
          <cell r="A2673" t="str">
            <v>00003629</v>
          </cell>
          <cell r="B2673" t="str">
            <v xml:space="preserve"> JUNCAO FOFO 45 GR C/FLANGES PN-25 DN 150X100 </v>
          </cell>
          <cell r="C2673" t="str">
            <v xml:space="preserve"> UN </v>
          </cell>
          <cell r="D2673">
            <v>453.6</v>
          </cell>
        </row>
        <row r="2674">
          <cell r="A2674" t="str">
            <v>00003618</v>
          </cell>
          <cell r="B2674" t="str">
            <v xml:space="preserve"> JUNCAO FOFO 45 GR C/FLANGES PN-25 DN 150X150 </v>
          </cell>
          <cell r="C2674" t="str">
            <v xml:space="preserve"> UN </v>
          </cell>
          <cell r="D2674">
            <v>412.82</v>
          </cell>
        </row>
        <row r="2675">
          <cell r="A2675" t="str">
            <v>00003619</v>
          </cell>
          <cell r="B2675" t="str">
            <v xml:space="preserve"> JUNCAO FOFO 45 GR C/FLANGES PN-25 DN 200X100 </v>
          </cell>
          <cell r="C2675" t="str">
            <v xml:space="preserve"> UN </v>
          </cell>
          <cell r="D2675">
            <v>655.21</v>
          </cell>
        </row>
        <row r="2676">
          <cell r="A2676" t="str">
            <v>00003628</v>
          </cell>
          <cell r="B2676" t="str">
            <v xml:space="preserve"> JUNCAO FOFO 45 GR C/FLANGES PN-25 DN 200X150 </v>
          </cell>
          <cell r="C2676" t="str">
            <v xml:space="preserve"> UN </v>
          </cell>
          <cell r="D2676">
            <v>705.61</v>
          </cell>
        </row>
        <row r="2677">
          <cell r="A2677" t="str">
            <v>00003620</v>
          </cell>
          <cell r="B2677" t="str">
            <v xml:space="preserve"> JUNCAO FOFO 45 GR C/FLANGES PN-25 DN 200X200 </v>
          </cell>
          <cell r="C2677" t="str">
            <v xml:space="preserve"> UN </v>
          </cell>
          <cell r="D2677">
            <v>907.22</v>
          </cell>
        </row>
        <row r="2678">
          <cell r="A2678" t="str">
            <v>00003627</v>
          </cell>
          <cell r="B2678" t="str">
            <v xml:space="preserve"> JUNCAO FOFO 45 GR C/FLANGES PN-25 DN 250X150 </v>
          </cell>
          <cell r="C2678" t="str">
            <v xml:space="preserve"> UN </v>
          </cell>
          <cell r="D2678">
            <v>995.42</v>
          </cell>
        </row>
        <row r="2679">
          <cell r="A2679" t="str">
            <v>00003621</v>
          </cell>
          <cell r="B2679" t="str">
            <v xml:space="preserve"> JUNCAO FOFO 45 GR C/FLANGES PN-25 DN 250X200 </v>
          </cell>
          <cell r="C2679" t="str">
            <v xml:space="preserve"> UN </v>
          </cell>
          <cell r="D2679">
            <v>1058.42</v>
          </cell>
        </row>
        <row r="2680">
          <cell r="A2680" t="str">
            <v>00003626</v>
          </cell>
          <cell r="B2680" t="str">
            <v xml:space="preserve"> JUNCAO FOFO 45 GR C/FLANGES PN-25 DN 250X250 </v>
          </cell>
          <cell r="C2680" t="str">
            <v xml:space="preserve"> UN </v>
          </cell>
          <cell r="D2680">
            <v>1150.05</v>
          </cell>
        </row>
        <row r="2681">
          <cell r="A2681" t="str">
            <v>00003622</v>
          </cell>
          <cell r="B2681" t="str">
            <v xml:space="preserve"> JUNCAO FOFO 45 GR C/FLANGES PN-25 DN 300X200 </v>
          </cell>
          <cell r="C2681" t="str">
            <v xml:space="preserve"> UN </v>
          </cell>
          <cell r="D2681">
            <v>1363.86</v>
          </cell>
        </row>
        <row r="2682">
          <cell r="A2682" t="str">
            <v>00003625</v>
          </cell>
          <cell r="B2682" t="str">
            <v xml:space="preserve"> JUNCAO FOFO 45 GR C/FLANGES PN-25 DN 300X300 </v>
          </cell>
          <cell r="C2682" t="str">
            <v xml:space="preserve"> UN </v>
          </cell>
          <cell r="D2682">
            <v>2048.0500000000002</v>
          </cell>
        </row>
        <row r="2683">
          <cell r="A2683" t="str">
            <v>00003623</v>
          </cell>
          <cell r="B2683" t="str">
            <v xml:space="preserve"> JUNCAO FOFO 45 GR C/FLANGES PN-25 DN 400X300 </v>
          </cell>
          <cell r="C2683" t="str">
            <v xml:space="preserve"> UN </v>
          </cell>
          <cell r="D2683">
            <v>2752.83</v>
          </cell>
        </row>
        <row r="2684">
          <cell r="A2684" t="str">
            <v>00003624</v>
          </cell>
          <cell r="B2684" t="str">
            <v xml:space="preserve"> JUNCAO FOFO 45 GR C/FLANGES PN-25 DN 400X400 </v>
          </cell>
          <cell r="C2684" t="str">
            <v xml:space="preserve"> UN </v>
          </cell>
          <cell r="D2684">
            <v>3066.15</v>
          </cell>
        </row>
        <row r="2685">
          <cell r="A2685" t="str">
            <v>00010908</v>
          </cell>
          <cell r="B2685" t="str">
            <v xml:space="preserve"> JUNCAO INVERTIDA PVC SOLD P/ ESG PREDIAL REDUCAO 100 X 50MM </v>
          </cell>
          <cell r="C2685" t="str">
            <v xml:space="preserve"> UN </v>
          </cell>
          <cell r="D2685">
            <v>9.2899999999999991</v>
          </cell>
        </row>
        <row r="2686">
          <cell r="A2686" t="str">
            <v>00010909</v>
          </cell>
          <cell r="B2686" t="str">
            <v xml:space="preserve"> JUNCAO INVERTIDA PVC SOLD P/ ESG PREDIAL REDUCAO 100 X 75MM </v>
          </cell>
          <cell r="C2686" t="str">
            <v xml:space="preserve"> UN </v>
          </cell>
          <cell r="D2686">
            <v>15.33</v>
          </cell>
        </row>
        <row r="2687">
          <cell r="A2687" t="str">
            <v>00003669</v>
          </cell>
          <cell r="B2687" t="str">
            <v xml:space="preserve"> JUNCAO INVERTIDA PVC SOLD P/ ESG PREDIAL REDUCAO 75 X 50MM </v>
          </cell>
          <cell r="C2687" t="str">
            <v xml:space="preserve"> UN </v>
          </cell>
          <cell r="D2687">
            <v>5.99</v>
          </cell>
        </row>
        <row r="2688">
          <cell r="A2688" t="str">
            <v>00010911</v>
          </cell>
          <cell r="B2688" t="str">
            <v xml:space="preserve"> JUNCAO INVERTIDA PVC SOLD P/ ESG PREDIAL 75MM </v>
          </cell>
          <cell r="C2688" t="str">
            <v xml:space="preserve"> UN </v>
          </cell>
          <cell r="D2688">
            <v>20.76</v>
          </cell>
        </row>
        <row r="2689">
          <cell r="A2689" t="str">
            <v>00010865</v>
          </cell>
          <cell r="B2689" t="str">
            <v xml:space="preserve"> JUNCAO PVC PBA NBR 10251 P/ REDE AGUA BBB DN 50/DE 60 MM </v>
          </cell>
          <cell r="C2689" t="str">
            <v xml:space="preserve"> UN </v>
          </cell>
          <cell r="D2689">
            <v>17.45</v>
          </cell>
        </row>
        <row r="2690">
          <cell r="A2690" t="str">
            <v>00003666</v>
          </cell>
          <cell r="B2690" t="str">
            <v xml:space="preserve"> JUNCAO PVC SOLD 45G P/ ESG PREDIAL DN 40MM </v>
          </cell>
          <cell r="C2690" t="str">
            <v xml:space="preserve"> UN </v>
          </cell>
          <cell r="D2690">
            <v>2.13</v>
          </cell>
        </row>
        <row r="2691">
          <cell r="A2691" t="str">
            <v>00003653</v>
          </cell>
          <cell r="B2691" t="str">
            <v xml:space="preserve"> JUNCAO PVC 45G NBR 10569 P/ REDE COLET ESG JE BBB DN 100MM </v>
          </cell>
          <cell r="C2691" t="str">
            <v xml:space="preserve"> UN </v>
          </cell>
          <cell r="D2691">
            <v>18.14</v>
          </cell>
        </row>
        <row r="2692">
          <cell r="A2692" t="str">
            <v>00003649</v>
          </cell>
          <cell r="B2692" t="str">
            <v xml:space="preserve"> JUNCAO PVC 45G NBR 10569 P/ REDE COLET ESG JE BBB DN 150MM </v>
          </cell>
          <cell r="C2692" t="str">
            <v xml:space="preserve"> UN </v>
          </cell>
          <cell r="D2692">
            <v>35.97</v>
          </cell>
        </row>
        <row r="2693">
          <cell r="A2693" t="str">
            <v>00003651</v>
          </cell>
          <cell r="B2693" t="str">
            <v xml:space="preserve"> JUNCAO PVC 45G NBR 10569 P/ REDE COLET ESG JE BBB DN 200MM </v>
          </cell>
          <cell r="C2693" t="str">
            <v xml:space="preserve"> UN </v>
          </cell>
          <cell r="D2693">
            <v>59.72</v>
          </cell>
        </row>
        <row r="2694">
          <cell r="A2694" t="str">
            <v>00003650</v>
          </cell>
          <cell r="B2694" t="str">
            <v xml:space="preserve"> JUNCAO PVC 45G NBR 10569 P/ REDE COLET ESG JE BBB DN 250MM </v>
          </cell>
          <cell r="C2694" t="str">
            <v xml:space="preserve"> UN </v>
          </cell>
          <cell r="D2694">
            <v>174.04</v>
          </cell>
        </row>
        <row r="2695">
          <cell r="A2695" t="str">
            <v>00003645</v>
          </cell>
          <cell r="B2695" t="str">
            <v xml:space="preserve"> JUNCAO PVC 45G NBR 10569 P/ REDE COLET ESG JE BBB DN 300MM </v>
          </cell>
          <cell r="C2695" t="str">
            <v xml:space="preserve"> UN </v>
          </cell>
          <cell r="D2695">
            <v>284.68</v>
          </cell>
        </row>
        <row r="2696">
          <cell r="A2696" t="str">
            <v>00003646</v>
          </cell>
          <cell r="B2696" t="str">
            <v xml:space="preserve"> JUNCAO PVC 45G NBR 10569 P/ REDE COLET ESG JE BBB DN 350MM </v>
          </cell>
          <cell r="C2696" t="str">
            <v xml:space="preserve"> UN </v>
          </cell>
          <cell r="D2696">
            <v>418.56</v>
          </cell>
        </row>
        <row r="2697">
          <cell r="A2697" t="str">
            <v>00003647</v>
          </cell>
          <cell r="B2697" t="str">
            <v xml:space="preserve"> JUNCAO PVC 45G NBR 10569 P/ REDE COLET ESG JE BBB DN 400MM </v>
          </cell>
          <cell r="C2697" t="str">
            <v xml:space="preserve"> UN </v>
          </cell>
          <cell r="D2697">
            <v>568.24</v>
          </cell>
        </row>
        <row r="2698">
          <cell r="A2698" t="str">
            <v>00012625</v>
          </cell>
          <cell r="B2698" t="str">
            <v xml:space="preserve"> JUNCAO PVC 60G AQUAPLUV 88 MM </v>
          </cell>
          <cell r="C2698" t="str">
            <v xml:space="preserve"> UN </v>
          </cell>
          <cell r="D2698">
            <v>32.15</v>
          </cell>
        </row>
        <row r="2699">
          <cell r="A2699" t="str">
            <v>00020134</v>
          </cell>
          <cell r="B2699" t="str">
            <v xml:space="preserve"> JUNCAO SIMPLES PVC LEVE 125MM </v>
          </cell>
          <cell r="C2699" t="str">
            <v xml:space="preserve"> UN </v>
          </cell>
          <cell r="D2699">
            <v>90.79</v>
          </cell>
        </row>
        <row r="2700">
          <cell r="A2700" t="str">
            <v>00020136</v>
          </cell>
          <cell r="B2700" t="str">
            <v xml:space="preserve"> JUNCAO SIMPLES PVC LEVE 150MM </v>
          </cell>
          <cell r="C2700" t="str">
            <v xml:space="preserve"> UN </v>
          </cell>
          <cell r="D2700">
            <v>101.48</v>
          </cell>
        </row>
        <row r="2701">
          <cell r="A2701" t="str">
            <v>00003670</v>
          </cell>
          <cell r="B2701" t="str">
            <v xml:space="preserve"> JUNCAO SIMPLES PVC P/ ESG PREDIAL DN 100X100MM </v>
          </cell>
          <cell r="C2701" t="str">
            <v xml:space="preserve"> UN </v>
          </cell>
          <cell r="D2701">
            <v>12.33</v>
          </cell>
        </row>
        <row r="2702">
          <cell r="A2702" t="str">
            <v>00003659</v>
          </cell>
          <cell r="B2702" t="str">
            <v xml:space="preserve"> JUNCAO SIMPLES PVC P/ ESG PREDIAL DN 100X50MM </v>
          </cell>
          <cell r="C2702" t="str">
            <v xml:space="preserve"> UN </v>
          </cell>
          <cell r="D2702">
            <v>7.25</v>
          </cell>
        </row>
        <row r="2703">
          <cell r="A2703" t="str">
            <v>00003660</v>
          </cell>
          <cell r="B2703" t="str">
            <v xml:space="preserve"> JUNCAO SIMPLES PVC P/ ESG PREDIAL DN 100X75MM </v>
          </cell>
          <cell r="C2703" t="str">
            <v xml:space="preserve"> UN </v>
          </cell>
          <cell r="D2703">
            <v>12.81</v>
          </cell>
        </row>
        <row r="2704">
          <cell r="A2704" t="str">
            <v>00003662</v>
          </cell>
          <cell r="B2704" t="str">
            <v xml:space="preserve"> JUNCAO SIMPLES PVC P/ ESG PREDIAL DN 50X50MM </v>
          </cell>
          <cell r="C2704" t="str">
            <v xml:space="preserve"> UN </v>
          </cell>
          <cell r="D2704">
            <v>4.6900000000000004</v>
          </cell>
        </row>
        <row r="2705">
          <cell r="A2705" t="str">
            <v>00003661</v>
          </cell>
          <cell r="B2705" t="str">
            <v xml:space="preserve"> JUNCAO SIMPLES PVC P/ ESG PREDIAL DN 75X50MM </v>
          </cell>
          <cell r="C2705" t="str">
            <v xml:space="preserve"> UN </v>
          </cell>
          <cell r="D2705">
            <v>7.34</v>
          </cell>
        </row>
        <row r="2706">
          <cell r="A2706" t="str">
            <v>00003658</v>
          </cell>
          <cell r="B2706" t="str">
            <v xml:space="preserve"> JUNCAO SIMPLES PVC P/ ESG PREDIAL DN 75X75MM </v>
          </cell>
          <cell r="C2706" t="str">
            <v xml:space="preserve"> UN </v>
          </cell>
          <cell r="D2706">
            <v>9.34</v>
          </cell>
        </row>
        <row r="2707">
          <cell r="A2707" t="str">
            <v>00020144</v>
          </cell>
          <cell r="B2707" t="str">
            <v xml:space="preserve"> JUNCAO SIMPLES PVC SERIE R P/ESG PREDIAL DN 100 X 100MM </v>
          </cell>
          <cell r="C2707" t="str">
            <v xml:space="preserve"> UN </v>
          </cell>
          <cell r="D2707">
            <v>33.869999999999997</v>
          </cell>
        </row>
        <row r="2708">
          <cell r="A2708" t="str">
            <v>00020143</v>
          </cell>
          <cell r="B2708" t="str">
            <v xml:space="preserve"> JUNCAO SIMPLES PVC SERIE R P/ESG PREDIAL DN 100 X 75MM </v>
          </cell>
          <cell r="C2708" t="str">
            <v xml:space="preserve"> UN </v>
          </cell>
          <cell r="D2708">
            <v>35.520000000000003</v>
          </cell>
        </row>
        <row r="2709">
          <cell r="A2709" t="str">
            <v>00020145</v>
          </cell>
          <cell r="B2709" t="str">
            <v xml:space="preserve"> JUNCAO SIMPLES PVC SERIE R P/ESG PREDIAL DN 150 X 100MM </v>
          </cell>
          <cell r="C2709" t="str">
            <v xml:space="preserve"> UN </v>
          </cell>
          <cell r="D2709">
            <v>87.58</v>
          </cell>
        </row>
        <row r="2710">
          <cell r="A2710" t="str">
            <v>00020146</v>
          </cell>
          <cell r="B2710" t="str">
            <v xml:space="preserve"> JUNCAO SIMPLES PVC SERIE R P/ESG PREDIAL DN 150 X 150MM </v>
          </cell>
          <cell r="C2710" t="str">
            <v xml:space="preserve"> UN </v>
          </cell>
          <cell r="D2710">
            <v>90.62</v>
          </cell>
        </row>
        <row r="2711">
          <cell r="A2711" t="str">
            <v>00020140</v>
          </cell>
          <cell r="B2711" t="str">
            <v xml:space="preserve"> JUNCAO SIMPLES PVC SERIE R P/ESG PREDIAL DN 40MM </v>
          </cell>
          <cell r="C2711" t="str">
            <v xml:space="preserve"> UN </v>
          </cell>
          <cell r="D2711">
            <v>6.08</v>
          </cell>
        </row>
        <row r="2712">
          <cell r="A2712" t="str">
            <v>00020141</v>
          </cell>
          <cell r="B2712" t="str">
            <v xml:space="preserve"> JUNCAO SIMPLES PVC SERIE R P/ESG PREDIAL DN 50MM </v>
          </cell>
          <cell r="C2712" t="str">
            <v xml:space="preserve"> UN </v>
          </cell>
          <cell r="D2712">
            <v>9.3800000000000008</v>
          </cell>
        </row>
        <row r="2713">
          <cell r="A2713" t="str">
            <v>00020142</v>
          </cell>
          <cell r="B2713" t="str">
            <v xml:space="preserve"> JUNCAO SIMPLES PVC SERIE R P/ESG PREDIAL DN 75 X 75MM </v>
          </cell>
          <cell r="C2713" t="str">
            <v xml:space="preserve"> UN </v>
          </cell>
          <cell r="D2713">
            <v>22.23</v>
          </cell>
        </row>
        <row r="2714">
          <cell r="A2714" t="str">
            <v>00020138</v>
          </cell>
          <cell r="B2714" t="str">
            <v xml:space="preserve"> JUNCAO SIMPLES REDUCAO PVC LEVE C/ BOLSA P/ ANEL 150 X 100MM </v>
          </cell>
          <cell r="C2714" t="str">
            <v xml:space="preserve"> UN </v>
          </cell>
          <cell r="D2714">
            <v>39.08</v>
          </cell>
        </row>
        <row r="2715">
          <cell r="A2715" t="str">
            <v>00020137</v>
          </cell>
          <cell r="B2715" t="str">
            <v xml:space="preserve"> JUNCAO SIMPLES REDUCAO PVC LEVE C/ BOLSA P/ ANEL 150 X 75MM </v>
          </cell>
          <cell r="C2715" t="str">
            <v xml:space="preserve"> UN </v>
          </cell>
          <cell r="D2715">
            <v>34.17</v>
          </cell>
        </row>
        <row r="2716">
          <cell r="A2716" t="str">
            <v>00014157</v>
          </cell>
          <cell r="B2716" t="str">
            <v xml:space="preserve"> JUNCAO 2 GARRAS P/ INST. APARENTE </v>
          </cell>
          <cell r="C2716" t="str">
            <v xml:space="preserve"> UN </v>
          </cell>
          <cell r="D2716">
            <v>0.75</v>
          </cell>
        </row>
        <row r="2717">
          <cell r="A2717" t="str">
            <v>00003655</v>
          </cell>
          <cell r="B2717" t="str">
            <v xml:space="preserve"> JUNCAO 45G PVC C/ ROSCA 1 1/2" </v>
          </cell>
          <cell r="C2717" t="str">
            <v xml:space="preserve"> UN </v>
          </cell>
          <cell r="D2717">
            <v>10.95</v>
          </cell>
        </row>
        <row r="2718">
          <cell r="A2718" t="str">
            <v>00003657</v>
          </cell>
          <cell r="B2718" t="str">
            <v xml:space="preserve"> JUNCAO 45G PVC C/ ROSCA 1 1/4" </v>
          </cell>
          <cell r="C2718" t="str">
            <v xml:space="preserve"> UN </v>
          </cell>
          <cell r="D2718">
            <v>9.26</v>
          </cell>
        </row>
        <row r="2719">
          <cell r="A2719" t="str">
            <v>00003654</v>
          </cell>
          <cell r="B2719" t="str">
            <v xml:space="preserve"> JUNCAO 45G PVC C/ ROSCA 1/2" </v>
          </cell>
          <cell r="C2719" t="str">
            <v xml:space="preserve"> UN </v>
          </cell>
          <cell r="D2719">
            <v>5.21</v>
          </cell>
        </row>
        <row r="2720">
          <cell r="A2720" t="str">
            <v>00003663</v>
          </cell>
          <cell r="B2720" t="str">
            <v xml:space="preserve"> JUNCAO 45G PVC C/ ROSCA 1" </v>
          </cell>
          <cell r="C2720" t="str">
            <v xml:space="preserve"> UN </v>
          </cell>
          <cell r="D2720">
            <v>6.51</v>
          </cell>
        </row>
        <row r="2721">
          <cell r="A2721" t="str">
            <v>00003665</v>
          </cell>
          <cell r="B2721" t="str">
            <v xml:space="preserve"> JUNCAO 45G PVC C/ ROSCA 2" </v>
          </cell>
          <cell r="C2721" t="str">
            <v xml:space="preserve"> UN </v>
          </cell>
          <cell r="D2721">
            <v>19.61</v>
          </cell>
        </row>
        <row r="2722">
          <cell r="A2722" t="str">
            <v>00003664</v>
          </cell>
          <cell r="B2722" t="str">
            <v xml:space="preserve"> JUNCAO 45G PVC C/ ROSCA 3/4" </v>
          </cell>
          <cell r="C2722" t="str">
            <v xml:space="preserve"> UN </v>
          </cell>
          <cell r="D2722">
            <v>6.04</v>
          </cell>
        </row>
        <row r="2723">
          <cell r="A2723" t="str">
            <v>00013364</v>
          </cell>
          <cell r="B2723" t="str">
            <v xml:space="preserve"> JUNTA DE VIDRO H=20MM E=3MM </v>
          </cell>
          <cell r="C2723" t="str">
            <v xml:space="preserve"> M </v>
          </cell>
          <cell r="D2723">
            <v>0.35</v>
          </cell>
        </row>
        <row r="2724">
          <cell r="A2724" t="str">
            <v>00003677</v>
          </cell>
          <cell r="B2724" t="str">
            <v xml:space="preserve"> JUNTA DILATACAO ELASTICA (PVC) P/ CONCRETO (FUGENBAND) M-350/6 PRESSAO ATE 70 MCA </v>
          </cell>
          <cell r="C2724" t="str">
            <v xml:space="preserve"> M </v>
          </cell>
          <cell r="D2724">
            <v>184.43</v>
          </cell>
        </row>
        <row r="2725">
          <cell r="A2725" t="str">
            <v>00003674</v>
          </cell>
          <cell r="B2725" t="str">
            <v xml:space="preserve"> JUNTA DILATACAO ELASTICA (PVC) P/ CONCRETO (FUGENBAND) O-120/3 PRESSAO ATE 2 MCA </v>
          </cell>
          <cell r="C2725" t="str">
            <v xml:space="preserve"> M </v>
          </cell>
          <cell r="D2725">
            <v>30.43</v>
          </cell>
        </row>
        <row r="2726">
          <cell r="A2726" t="str">
            <v>00003681</v>
          </cell>
          <cell r="B2726" t="str">
            <v xml:space="preserve"> JUNTA DILATACAO ELASTICA (PVC) P/ CONCRETO (FUGENBAND) O-220/6 PRESSAO ATE 30 MCA </v>
          </cell>
          <cell r="C2726" t="str">
            <v xml:space="preserve"> M </v>
          </cell>
          <cell r="D2726">
            <v>75.430000000000007</v>
          </cell>
        </row>
        <row r="2727">
          <cell r="A2727" t="str">
            <v>00003676</v>
          </cell>
          <cell r="B2727" t="str">
            <v xml:space="preserve"> JUNTA DILATACAO ELASTICA (PVC) P/ CONCRETO (FUGENBAND) O-350/10 PRESSAO ATE 100 MCA </v>
          </cell>
          <cell r="C2727" t="str">
            <v xml:space="preserve"> M </v>
          </cell>
          <cell r="D2727">
            <v>213.36</v>
          </cell>
        </row>
        <row r="2728">
          <cell r="A2728" t="str">
            <v>00011618</v>
          </cell>
          <cell r="B2728" t="str">
            <v xml:space="preserve"> JUNTA DILATACAO ELASTICA (PVC) P/ CONCRETO (FUGENBAND) O-350/10-I PRESSAO ATE 100 MCA </v>
          </cell>
          <cell r="C2728" t="str">
            <v xml:space="preserve"> M </v>
          </cell>
          <cell r="D2728">
            <v>250.36</v>
          </cell>
        </row>
        <row r="2729">
          <cell r="A2729" t="str">
            <v>00003679</v>
          </cell>
          <cell r="B2729" t="str">
            <v xml:space="preserve"> JUNTA DILATACAO ELASTICA (PVC) P/ CONCRETO (FUGENBAND) O-350/6 PRESSAO ATE 70 MCA </v>
          </cell>
          <cell r="C2729" t="str">
            <v xml:space="preserve"> M </v>
          </cell>
          <cell r="D2729">
            <v>200.57</v>
          </cell>
        </row>
        <row r="2730">
          <cell r="A2730" t="str">
            <v>00003678</v>
          </cell>
          <cell r="B2730" t="str">
            <v xml:space="preserve"> JUNTA DILATACAO JEENE JJ0813M (-5/+10MM) - INCL EXEC/LABIOS POLIMERICOS </v>
          </cell>
          <cell r="C2730" t="str">
            <v xml:space="preserve"> M </v>
          </cell>
          <cell r="D2730">
            <v>16.54</v>
          </cell>
        </row>
        <row r="2731">
          <cell r="A2731" t="str">
            <v>00014804</v>
          </cell>
          <cell r="B2731" t="str">
            <v xml:space="preserve"> JUNTA DILATACAO JEENE JJ0820TB (-16/+25MM) - INCL EXEC/LABIOS POLIMERICOS </v>
          </cell>
          <cell r="C2731" t="str">
            <v xml:space="preserve"> M </v>
          </cell>
          <cell r="D2731">
            <v>84.29</v>
          </cell>
        </row>
        <row r="2732">
          <cell r="A2732" t="str">
            <v>00014077</v>
          </cell>
          <cell r="B2732" t="str">
            <v xml:space="preserve"> JUNTA DILATACAO JEENE JJ1525QN (-10/+20MM) - INCL EXEC/LABIOS POLIMERICOS </v>
          </cell>
          <cell r="C2732" t="str">
            <v xml:space="preserve"> M </v>
          </cell>
          <cell r="D2732">
            <v>60</v>
          </cell>
        </row>
        <row r="2733">
          <cell r="A2733" t="str">
            <v>00003672</v>
          </cell>
          <cell r="B2733" t="str">
            <v xml:space="preserve"> JUNTA DILATACAO PLASTICA P/ PISO H=10MM E=4,0MM </v>
          </cell>
          <cell r="C2733" t="str">
            <v xml:space="preserve"> M </v>
          </cell>
          <cell r="D2733">
            <v>0.59</v>
          </cell>
        </row>
        <row r="2734">
          <cell r="A2734" t="str">
            <v>00003671</v>
          </cell>
          <cell r="B2734" t="str">
            <v xml:space="preserve"> JUNTA DILATACAO PLASTICA P/ PISO H=20MM E=3,0MM </v>
          </cell>
          <cell r="C2734" t="str">
            <v xml:space="preserve"> M </v>
          </cell>
          <cell r="D2734">
            <v>0.7</v>
          </cell>
        </row>
        <row r="2735">
          <cell r="A2735" t="str">
            <v>00003673</v>
          </cell>
          <cell r="B2735" t="str">
            <v xml:space="preserve"> JUNTA DILATACAO PLASTICA P/ PISO H=25MM E=4,0MM </v>
          </cell>
          <cell r="C2735" t="str">
            <v xml:space="preserve"> M </v>
          </cell>
          <cell r="D2735">
            <v>0.77</v>
          </cell>
        </row>
        <row r="2736">
          <cell r="A2736" t="str">
            <v>00003718</v>
          </cell>
          <cell r="B2736" t="str">
            <v xml:space="preserve"> JUNTA GIBAULT FOFO DN 50 </v>
          </cell>
          <cell r="C2736" t="str">
            <v xml:space="preserve"> UN </v>
          </cell>
          <cell r="D2736">
            <v>116.02</v>
          </cell>
        </row>
        <row r="2737">
          <cell r="A2737" t="str">
            <v>00003719</v>
          </cell>
          <cell r="B2737" t="str">
            <v xml:space="preserve"> JUNTA GIBAULT FOFO DN 80 </v>
          </cell>
          <cell r="C2737" t="str">
            <v xml:space="preserve"> UN </v>
          </cell>
          <cell r="D2737">
            <v>119.98</v>
          </cell>
        </row>
        <row r="2738">
          <cell r="A2738" t="str">
            <v>00003720</v>
          </cell>
          <cell r="B2738" t="str">
            <v xml:space="preserve"> JUNTA GIBAULT FOFO DN 100 </v>
          </cell>
          <cell r="C2738" t="str">
            <v xml:space="preserve"> UN </v>
          </cell>
          <cell r="D2738">
            <v>122</v>
          </cell>
        </row>
        <row r="2739">
          <cell r="A2739" t="str">
            <v>00003721</v>
          </cell>
          <cell r="B2739" t="str">
            <v xml:space="preserve"> JUNTA GIBAULT FOFO DN 150 </v>
          </cell>
          <cell r="C2739" t="str">
            <v xml:space="preserve"> UN </v>
          </cell>
          <cell r="D2739">
            <v>210.11</v>
          </cell>
        </row>
        <row r="2740">
          <cell r="A2740" t="str">
            <v>00003722</v>
          </cell>
          <cell r="B2740" t="str">
            <v xml:space="preserve"> JUNTA GIBAULT FOFO DN 200 </v>
          </cell>
          <cell r="C2740" t="str">
            <v xml:space="preserve"> UN </v>
          </cell>
          <cell r="D2740">
            <v>352.47</v>
          </cell>
        </row>
        <row r="2741">
          <cell r="A2741" t="str">
            <v>00003723</v>
          </cell>
          <cell r="B2741" t="str">
            <v xml:space="preserve"> JUNTA GIBAULT FOFO DN 250 </v>
          </cell>
          <cell r="C2741" t="str">
            <v xml:space="preserve"> UN </v>
          </cell>
          <cell r="D2741">
            <v>372.81</v>
          </cell>
        </row>
        <row r="2742">
          <cell r="A2742" t="str">
            <v>00003724</v>
          </cell>
          <cell r="B2742" t="str">
            <v xml:space="preserve"> JUNTA GIBAULT FOFO DN 300 </v>
          </cell>
          <cell r="C2742" t="str">
            <v xml:space="preserve"> UN </v>
          </cell>
          <cell r="D2742">
            <v>501.88</v>
          </cell>
        </row>
        <row r="2743">
          <cell r="A2743" t="str">
            <v>00003725</v>
          </cell>
          <cell r="B2743" t="str">
            <v xml:space="preserve"> JUNTA GIBAULT FOFO DN 350 </v>
          </cell>
          <cell r="C2743" t="str">
            <v xml:space="preserve"> UN </v>
          </cell>
          <cell r="D2743">
            <v>732.03</v>
          </cell>
        </row>
        <row r="2744">
          <cell r="A2744" t="str">
            <v>00003728</v>
          </cell>
          <cell r="B2744" t="str">
            <v xml:space="preserve"> JUNTA GIBAULT FOFO DN 400 </v>
          </cell>
          <cell r="C2744" t="str">
            <v xml:space="preserve"> UN </v>
          </cell>
          <cell r="D2744">
            <v>820.14</v>
          </cell>
        </row>
        <row r="2745">
          <cell r="A2745" t="str">
            <v>00003726</v>
          </cell>
          <cell r="B2745" t="str">
            <v xml:space="preserve"> JUNTA GIBAULT FOFO DN 500 </v>
          </cell>
          <cell r="C2745" t="str">
            <v xml:space="preserve"> UN </v>
          </cell>
          <cell r="D2745">
            <v>1240.3900000000001</v>
          </cell>
        </row>
        <row r="2746">
          <cell r="A2746" t="str">
            <v>00003727</v>
          </cell>
          <cell r="B2746" t="str">
            <v xml:space="preserve"> JUNTA GIBAULT FOFO DN 600 </v>
          </cell>
          <cell r="C2746" t="str">
            <v xml:space="preserve"> UN </v>
          </cell>
          <cell r="D2746">
            <v>1884.31</v>
          </cell>
        </row>
        <row r="2747">
          <cell r="A2747" t="str">
            <v>00011617</v>
          </cell>
          <cell r="B2747" t="str">
            <v xml:space="preserve"> JUNTA LATAO P/ PISO H =15MM E=3MM </v>
          </cell>
          <cell r="C2747" t="str">
            <v xml:space="preserve"> KG </v>
          </cell>
          <cell r="D2747">
            <v>4.54</v>
          </cell>
        </row>
        <row r="2748">
          <cell r="A2748" t="str">
            <v>00006092</v>
          </cell>
          <cell r="B2748" t="str">
            <v xml:space="preserve"> JUNTA PLASTICA DE VEDACAO - BISNAGA 250G </v>
          </cell>
          <cell r="C2748" t="str">
            <v xml:space="preserve"> KG </v>
          </cell>
          <cell r="D2748">
            <v>23.1</v>
          </cell>
        </row>
        <row r="2749">
          <cell r="A2749" t="str">
            <v>00020266</v>
          </cell>
          <cell r="B2749" t="str">
            <v xml:space="preserve"> KIT ACESSORIOS PLASTICO P/ BANHEIRO - PAPELEIRA, SABONETEIRA E CABIDE </v>
          </cell>
          <cell r="C2749" t="str">
            <v xml:space="preserve"> UN </v>
          </cell>
          <cell r="D2749">
            <v>34.36</v>
          </cell>
        </row>
        <row r="2750">
          <cell r="A2750" t="str">
            <v>00003729</v>
          </cell>
          <cell r="B2750" t="str">
            <v xml:space="preserve"> KIT CAVALETE DE PVC COM REGISTRO DE ESFERA DE 1/2" </v>
          </cell>
          <cell r="C2750" t="str">
            <v xml:space="preserve"> UN </v>
          </cell>
          <cell r="D2750">
            <v>88.99</v>
          </cell>
        </row>
        <row r="2751">
          <cell r="A2751" t="str">
            <v>00000063</v>
          </cell>
          <cell r="B2751" t="str">
            <v xml:space="preserve"> KIT CAVALETE PVC C/ REGISTRO 3/4" </v>
          </cell>
          <cell r="C2751" t="str">
            <v xml:space="preserve"> UN </v>
          </cell>
          <cell r="D2751">
            <v>98.64</v>
          </cell>
        </row>
        <row r="2752">
          <cell r="A2752" t="str">
            <v>00002599</v>
          </cell>
          <cell r="B2752" t="str">
            <v xml:space="preserve"> KIT-EMENDA C1 1 1/4" P/ DUTOS TIPO KANAFLEX </v>
          </cell>
          <cell r="C2752" t="str">
            <v xml:space="preserve"> UN </v>
          </cell>
          <cell r="D2752">
            <v>13.05</v>
          </cell>
        </row>
        <row r="2753">
          <cell r="A2753" t="str">
            <v>00002600</v>
          </cell>
          <cell r="B2753" t="str">
            <v xml:space="preserve"> KIT-EMENDA C1 2" P/ DUTOS TIPO KANAFLEX </v>
          </cell>
          <cell r="C2753" t="str">
            <v xml:space="preserve"> UN </v>
          </cell>
          <cell r="D2753">
            <v>16.239999999999998</v>
          </cell>
        </row>
        <row r="2754">
          <cell r="A2754" t="str">
            <v>00002607</v>
          </cell>
          <cell r="B2754" t="str">
            <v xml:space="preserve"> KIT-EMENDA C1 3" P/ DUTOS TIPO KANAFLEX </v>
          </cell>
          <cell r="C2754" t="str">
            <v xml:space="preserve"> UN </v>
          </cell>
          <cell r="D2754">
            <v>19.850000000000001</v>
          </cell>
        </row>
        <row r="2755">
          <cell r="A2755" t="str">
            <v>00002601</v>
          </cell>
          <cell r="B2755" t="str">
            <v xml:space="preserve"> KIT-EMENDA C1 4" P/ DUTOS TIPO KANAFLEX </v>
          </cell>
          <cell r="C2755" t="str">
            <v xml:space="preserve"> UN </v>
          </cell>
          <cell r="D2755">
            <v>25.61</v>
          </cell>
        </row>
        <row r="2756">
          <cell r="A2756" t="str">
            <v>00002606</v>
          </cell>
          <cell r="B2756" t="str">
            <v xml:space="preserve"> KIT-EMENDA C1 5" P/ DUTOS TP KANAFLEX </v>
          </cell>
          <cell r="C2756" t="str">
            <v xml:space="preserve"> UN </v>
          </cell>
          <cell r="D2756">
            <v>31.48</v>
          </cell>
        </row>
        <row r="2757">
          <cell r="A2757" t="str">
            <v>00002602</v>
          </cell>
          <cell r="B2757" t="str">
            <v xml:space="preserve"> KIT-EMENDA C1 6" P/ DUTOS TIPO KANAFLEX </v>
          </cell>
          <cell r="C2757" t="str">
            <v xml:space="preserve"> UN </v>
          </cell>
          <cell r="D2757">
            <v>38.049999999999997</v>
          </cell>
        </row>
        <row r="2758">
          <cell r="A2758" t="str">
            <v>00002603</v>
          </cell>
          <cell r="B2758" t="str">
            <v xml:space="preserve"> KIT-EMENDA C2 2" P/ DUTOS TIPO KANAFLEX </v>
          </cell>
          <cell r="C2758" t="str">
            <v xml:space="preserve"> UN </v>
          </cell>
          <cell r="D2758">
            <v>16.8</v>
          </cell>
        </row>
        <row r="2759">
          <cell r="A2759" t="str">
            <v>00002605</v>
          </cell>
          <cell r="B2759" t="str">
            <v xml:space="preserve"> KIT-EMENDA C2 3" P/ DUTOS TIPO KANAFLEX </v>
          </cell>
          <cell r="C2759" t="str">
            <v xml:space="preserve"> UN </v>
          </cell>
          <cell r="D2759">
            <v>19.670000000000002</v>
          </cell>
        </row>
        <row r="2760">
          <cell r="A2760" t="str">
            <v>00002604</v>
          </cell>
          <cell r="B2760" t="str">
            <v xml:space="preserve"> KIT-EMENDA C2 4" P/ DUTOS TIPO KANAFLEX </v>
          </cell>
          <cell r="C2760" t="str">
            <v xml:space="preserve"> UN </v>
          </cell>
          <cell r="D2760">
            <v>27.98</v>
          </cell>
        </row>
        <row r="2761">
          <cell r="A2761" t="str">
            <v>00002598</v>
          </cell>
          <cell r="B2761" t="str">
            <v xml:space="preserve"> KIT-EMENDA C2 5" P/ DUTOS TIPO KANAFLEX </v>
          </cell>
          <cell r="C2761" t="str">
            <v xml:space="preserve"> UN </v>
          </cell>
          <cell r="D2761">
            <v>32.61</v>
          </cell>
        </row>
        <row r="2762">
          <cell r="A2762" t="str">
            <v>00002608</v>
          </cell>
          <cell r="B2762" t="str">
            <v xml:space="preserve"> KIT-EMENDA C2 6" P/ DUTOS TIPO KANAFLEX </v>
          </cell>
          <cell r="C2762" t="str">
            <v xml:space="preserve"> UN </v>
          </cell>
          <cell r="D2762">
            <v>35.46</v>
          </cell>
        </row>
        <row r="2763">
          <cell r="A2763" t="str">
            <v>00003412</v>
          </cell>
          <cell r="B2763" t="str">
            <v xml:space="preserve"> LA DE VIDRO E = 2,5CM - PLACA 120 X 60CM </v>
          </cell>
          <cell r="C2763" t="str">
            <v xml:space="preserve"> M2 </v>
          </cell>
          <cell r="D2763">
            <v>49.2</v>
          </cell>
        </row>
        <row r="2764">
          <cell r="A2764" t="str">
            <v>00003413</v>
          </cell>
          <cell r="B2764" t="str">
            <v xml:space="preserve"> LA DE VIDRO E = 5MM </v>
          </cell>
          <cell r="C2764" t="str">
            <v xml:space="preserve"> M2 </v>
          </cell>
          <cell r="D2764">
            <v>96.24</v>
          </cell>
        </row>
        <row r="2765">
          <cell r="A2765" t="str">
            <v>00011168</v>
          </cell>
          <cell r="B2765" t="str">
            <v xml:space="preserve"> LACA INCOLOR CONCENTRADA PARA MADEIRA </v>
          </cell>
          <cell r="C2765" t="str">
            <v xml:space="preserve"> GL </v>
          </cell>
          <cell r="D2765">
            <v>48.88</v>
          </cell>
        </row>
        <row r="2766">
          <cell r="A2766" t="str">
            <v>00020188</v>
          </cell>
          <cell r="B2766" t="str">
            <v xml:space="preserve"> LADRILHO CERAMICO ANTI-DERRAPANTE 11 X 24CM </v>
          </cell>
          <cell r="C2766" t="str">
            <v xml:space="preserve"> M2 </v>
          </cell>
          <cell r="D2766">
            <v>14.03</v>
          </cell>
        </row>
        <row r="2767">
          <cell r="A2767" t="str">
            <v>00003734</v>
          </cell>
          <cell r="B2767" t="str">
            <v xml:space="preserve"> LADRILHO HIDRAULICO LISO 20 X 20CM COR NATURAL </v>
          </cell>
          <cell r="C2767" t="str">
            <v xml:space="preserve"> M2 </v>
          </cell>
          <cell r="D2767">
            <v>23.46</v>
          </cell>
        </row>
        <row r="2768">
          <cell r="A2768" t="str">
            <v>00003731</v>
          </cell>
          <cell r="B2768" t="str">
            <v xml:space="preserve"> LADRILHO HIDRAULICO 20 X 20CM - LISO COR NATURAL </v>
          </cell>
          <cell r="C2768" t="str">
            <v xml:space="preserve"> M2 </v>
          </cell>
          <cell r="D2768">
            <v>24.5</v>
          </cell>
        </row>
        <row r="2769">
          <cell r="A2769" t="str">
            <v>00003733</v>
          </cell>
          <cell r="B2769" t="str">
            <v xml:space="preserve"> LADRILHO HIDRAULICO 20 X 20CM - LISO 2 CORES </v>
          </cell>
          <cell r="C2769" t="str">
            <v xml:space="preserve"> M2 </v>
          </cell>
          <cell r="D2769">
            <v>27.11</v>
          </cell>
        </row>
        <row r="2770">
          <cell r="A2770" t="str">
            <v>00003735</v>
          </cell>
          <cell r="B2770" t="str">
            <v xml:space="preserve"> LADRILHO HIDRAULICO 25 X 25CM - LISO COR NATURAL </v>
          </cell>
          <cell r="C2770" t="str">
            <v xml:space="preserve"> M2 </v>
          </cell>
          <cell r="D2770">
            <v>30.34</v>
          </cell>
        </row>
        <row r="2771">
          <cell r="A2771" t="str">
            <v>00003732</v>
          </cell>
          <cell r="B2771" t="str">
            <v xml:space="preserve"> LADRILHO HIDRAULICO 30 X 30CM - LISO COR NATURAL </v>
          </cell>
          <cell r="C2771" t="str">
            <v xml:space="preserve"> M2 </v>
          </cell>
          <cell r="D2771">
            <v>36.39</v>
          </cell>
        </row>
        <row r="2772">
          <cell r="A2772" t="str">
            <v>00011644</v>
          </cell>
          <cell r="B2772" t="str">
            <v xml:space="preserve"> LAJE CONCR ARMAD PREMOLD CIRCULAR P/ TRANSICAO POCO VISITA DN 1200MM, C/ FURO DN 600 MM </v>
          </cell>
          <cell r="C2772" t="str">
            <v xml:space="preserve"> UN </v>
          </cell>
          <cell r="D2772">
            <v>190.46</v>
          </cell>
        </row>
        <row r="2773">
          <cell r="A2773" t="str">
            <v>00011645</v>
          </cell>
          <cell r="B2773" t="str">
            <v xml:space="preserve"> LAJE CONCR ARMAD PREMOLD CIRCULAR P/ TRANSICAO POCO VISITA DN 900 MM, C/ FURO DN 600 MM </v>
          </cell>
          <cell r="C2773" t="str">
            <v xml:space="preserve"> UN </v>
          </cell>
          <cell r="D2773">
            <v>125.71</v>
          </cell>
        </row>
        <row r="2774">
          <cell r="A2774" t="str">
            <v>00011646</v>
          </cell>
          <cell r="B2774" t="str">
            <v xml:space="preserve"> LAJE CONCR ARMAD PREMOLD CIRCULAR P/TAMPA POCO VISITA DN 700 MM, ESP =10 CM </v>
          </cell>
          <cell r="C2774" t="str">
            <v xml:space="preserve"> UN </v>
          </cell>
          <cell r="D2774">
            <v>53.71</v>
          </cell>
        </row>
        <row r="2775">
          <cell r="A2775" t="str">
            <v>00011647</v>
          </cell>
          <cell r="B2775" t="str">
            <v xml:space="preserve"> LAJE EXCENTRICA CONC ARM PRE-MOLDADO DN 1,00M FURO=0,53M E=12CM </v>
          </cell>
          <cell r="C2775" t="str">
            <v xml:space="preserve"> UN </v>
          </cell>
          <cell r="D2775">
            <v>174.43</v>
          </cell>
        </row>
        <row r="2776">
          <cell r="A2776" t="str">
            <v>00011648</v>
          </cell>
          <cell r="B2776" t="str">
            <v xml:space="preserve"> LAJE EXCENTRICA CONC ARM PRE-MOLDADO DN 1,10M FURO=0,60M E=12CM </v>
          </cell>
          <cell r="C2776" t="str">
            <v xml:space="preserve"> UN </v>
          </cell>
          <cell r="D2776">
            <v>176</v>
          </cell>
        </row>
        <row r="2777">
          <cell r="A2777" t="str">
            <v>00011649</v>
          </cell>
          <cell r="B2777" t="str">
            <v xml:space="preserve"> LAJE EXCENTRICA CONC ARM PRE-MOLDADO DN 1,20M FURO=0,53M E=12CM </v>
          </cell>
          <cell r="C2777" t="str">
            <v xml:space="preserve"> UN </v>
          </cell>
          <cell r="D2777">
            <v>184.8</v>
          </cell>
        </row>
        <row r="2778">
          <cell r="A2778" t="str">
            <v>00011650</v>
          </cell>
          <cell r="B2778" t="str">
            <v xml:space="preserve"> LAJE EXCENTRICA CONC ARM PRE-MOLDADO DN 1,50M FURO=0,53M E=15CM </v>
          </cell>
          <cell r="C2778" t="str">
            <v xml:space="preserve"> UN </v>
          </cell>
          <cell r="D2778">
            <v>210.57</v>
          </cell>
        </row>
        <row r="2779">
          <cell r="A2779" t="str">
            <v>00013652</v>
          </cell>
          <cell r="B2779" t="str">
            <v xml:space="preserve"> LAJE PRE MOLDADA TRELICADA P/ PISO , H=12CM , P/ APOIO SIMPLES , SOBRECARGA DE 200 KG/M2 , VAO LIVRE </v>
          </cell>
          <cell r="C2779" t="str">
            <v xml:space="preserve"> M2 </v>
          </cell>
          <cell r="D2779">
            <v>37.71</v>
          </cell>
        </row>
        <row r="2780">
          <cell r="A2780" t="str">
            <v>00003736</v>
          </cell>
          <cell r="B2780" t="str">
            <v xml:space="preserve"> LAJE PRE-MOLDADA DE FORRO CONVENCIONAL SOBRECARGA 100KG/M2 VAO ATE 3,50M </v>
          </cell>
          <cell r="C2780" t="str">
            <v xml:space="preserve"> M2 </v>
          </cell>
          <cell r="D2780">
            <v>22</v>
          </cell>
        </row>
        <row r="2781">
          <cell r="A2781" t="str">
            <v>00003741</v>
          </cell>
          <cell r="B2781" t="str">
            <v xml:space="preserve"> LAJE PRE-MOLDADA DE FORRO CONVENCIONAL SOBRECARGA 100KG/M2 VAO ATE 4,50M </v>
          </cell>
          <cell r="C2781" t="str">
            <v xml:space="preserve"> M2 </v>
          </cell>
          <cell r="D2781">
            <v>25.14</v>
          </cell>
        </row>
        <row r="2782">
          <cell r="A2782" t="str">
            <v>00003745</v>
          </cell>
          <cell r="B2782" t="str">
            <v xml:space="preserve"> LAJE PRE-MOLDADA DE FORRO CONVENCIONAL SOBRECARGA 100KG/M2 VAO ATE 5,00M </v>
          </cell>
          <cell r="C2782" t="str">
            <v xml:space="preserve"> M2 </v>
          </cell>
          <cell r="D2782">
            <v>26.71</v>
          </cell>
        </row>
        <row r="2783">
          <cell r="A2783" t="str">
            <v>00003742</v>
          </cell>
          <cell r="B2783" t="str">
            <v xml:space="preserve"> LAJE PRE-MOLDADA DE FORRO TRELICADA SOBRECARGA 100KG/M2 VAO ATE 6,00M </v>
          </cell>
          <cell r="C2783" t="str">
            <v xml:space="preserve"> M2 </v>
          </cell>
          <cell r="D2783">
            <v>39.29</v>
          </cell>
        </row>
        <row r="2784">
          <cell r="A2784" t="str">
            <v>00003743</v>
          </cell>
          <cell r="B2784" t="str">
            <v xml:space="preserve"> LAJE PRE-MOLDADA DE PISO CONVENCIONAL SOBRECARGA 200KG/M2 VAO ATE 3,50M </v>
          </cell>
          <cell r="C2784" t="str">
            <v xml:space="preserve"> M2 </v>
          </cell>
          <cell r="D2784">
            <v>23.57</v>
          </cell>
        </row>
        <row r="2785">
          <cell r="A2785" t="str">
            <v>00003744</v>
          </cell>
          <cell r="B2785" t="str">
            <v xml:space="preserve"> LAJE PRE-MOLDADA DE PISO CONVENCIONAL SOBRECARGA 200KG/M2 VAO ATE 4,50M </v>
          </cell>
          <cell r="C2785" t="str">
            <v xml:space="preserve"> M2 </v>
          </cell>
          <cell r="D2785">
            <v>25.77</v>
          </cell>
        </row>
        <row r="2786">
          <cell r="A2786" t="str">
            <v>00003739</v>
          </cell>
          <cell r="B2786" t="str">
            <v xml:space="preserve"> LAJE PRE-MOLDADA DE PISO CONVENCIONAL SOBRECARGA 200KG/M2 VAO ATE 5,00M </v>
          </cell>
          <cell r="C2786" t="str">
            <v xml:space="preserve"> M2 </v>
          </cell>
          <cell r="D2786">
            <v>28.29</v>
          </cell>
        </row>
        <row r="2787">
          <cell r="A2787" t="str">
            <v>00003747</v>
          </cell>
          <cell r="B2787" t="str">
            <v xml:space="preserve"> LAJE PRE-MOLDADA DE PISO CONVENCIONAL SOBRECARGA 350KG/M2 VAO ATE 3,50M </v>
          </cell>
          <cell r="C2787" t="str">
            <v xml:space="preserve"> M2 </v>
          </cell>
          <cell r="D2787">
            <v>28.6</v>
          </cell>
        </row>
        <row r="2788">
          <cell r="A2788" t="str">
            <v>00003737</v>
          </cell>
          <cell r="B2788" t="str">
            <v xml:space="preserve"> LAJE PRE-MOLDADA DE PISO CONVENCIONAL SOBRECARGA 350KG/M2 VAO ATE 4,50M </v>
          </cell>
          <cell r="C2788" t="str">
            <v xml:space="preserve"> M2 </v>
          </cell>
          <cell r="D2788">
            <v>29.86</v>
          </cell>
        </row>
        <row r="2789">
          <cell r="A2789" t="str">
            <v>00003738</v>
          </cell>
          <cell r="B2789" t="str">
            <v xml:space="preserve"> LAJE PRE-MOLDADA DE PISO CONVENCIONAL SOBRECARGA 350KG/M2 VAO ATE 5,00M </v>
          </cell>
          <cell r="C2789" t="str">
            <v xml:space="preserve"> M2 </v>
          </cell>
          <cell r="D2789">
            <v>31.11</v>
          </cell>
        </row>
        <row r="2790">
          <cell r="A2790" t="str">
            <v>00003746</v>
          </cell>
          <cell r="B2790" t="str">
            <v xml:space="preserve"> LAJE PRE-MOLDADA DE PISO TRELICADA C/ H=16CM P/ APOIO SIMPLES SOBRECARGA 200KG/M2 VAO LIVRE ATE </v>
          </cell>
          <cell r="C2790" t="str">
            <v xml:space="preserve"> M2 </v>
          </cell>
          <cell r="D2790">
            <v>47.71</v>
          </cell>
        </row>
        <row r="2791">
          <cell r="A2791" t="str">
            <v>00003748</v>
          </cell>
          <cell r="B2791" t="str">
            <v xml:space="preserve"> LAJE PRE-MOLDADA DE PISO TRELICADA SOBRECARGA 100KG/M2 VAO ATE 7,00M </v>
          </cell>
          <cell r="C2791" t="str">
            <v xml:space="preserve"> M2 </v>
          </cell>
          <cell r="D2791">
            <v>47.14</v>
          </cell>
        </row>
        <row r="2792">
          <cell r="A2792" t="str">
            <v>00003740</v>
          </cell>
          <cell r="B2792" t="str">
            <v xml:space="preserve"> LAJE PRE-MOLDADA DE PISO TRELICADA SOBRECARGA 200KG/M2 VAO ATE 7,00M </v>
          </cell>
          <cell r="C2792" t="str">
            <v xml:space="preserve"> M2 </v>
          </cell>
          <cell r="D2792">
            <v>56.57</v>
          </cell>
        </row>
        <row r="2793">
          <cell r="A2793" t="str">
            <v>00013650</v>
          </cell>
          <cell r="B2793" t="str">
            <v xml:space="preserve"> LAJE TRELICADA P/ FORRO ,H=10CM P/ APOIO SIMPLES , VAO LIVRE DE 4,00M </v>
          </cell>
          <cell r="C2793" t="str">
            <v xml:space="preserve"> M2 </v>
          </cell>
          <cell r="D2793">
            <v>24.83</v>
          </cell>
        </row>
        <row r="2794">
          <cell r="A2794" t="str">
            <v>00013651</v>
          </cell>
          <cell r="B2794" t="str">
            <v xml:space="preserve"> LAJE TRELICADA P/ PISO , H=10CM , P/ APOIO SIMPLES , SOBRECARGA DE 200 KG/M2 , VAO LIVRE MAXIMO DE </v>
          </cell>
          <cell r="C2794" t="str">
            <v xml:space="preserve"> M2 </v>
          </cell>
          <cell r="D2794">
            <v>25.14</v>
          </cell>
        </row>
        <row r="2795">
          <cell r="A2795" t="str">
            <v>00013423</v>
          </cell>
          <cell r="B2795" t="str">
            <v xml:space="preserve"> LAJE TRELICADA P/ PISO , H=16CM , P/ APOIO SIMPLES , SOBRECARGA DE 200 KG/M2 , VAO LIVRE MAXIMO DE </v>
          </cell>
          <cell r="C2795" t="str">
            <v xml:space="preserve"> M2 </v>
          </cell>
          <cell r="D2795">
            <v>45.19</v>
          </cell>
        </row>
        <row r="2796">
          <cell r="A2796" t="str">
            <v>00013424</v>
          </cell>
          <cell r="B2796" t="str">
            <v xml:space="preserve"> LAJE TRELICADA P/ PISO , H=20CM , P/ APOIO SIMPLES , SOBRECARGA DE 200 KG/M2 , VAO LIVRE MAXIMO DE </v>
          </cell>
          <cell r="C2796" t="str">
            <v xml:space="preserve"> M2 </v>
          </cell>
          <cell r="D2796">
            <v>56.73</v>
          </cell>
        </row>
        <row r="2797">
          <cell r="A2797" t="str">
            <v>00013425</v>
          </cell>
          <cell r="B2797" t="str">
            <v xml:space="preserve"> LAJE TRELICADA P/ PISO , H=25CM , P/ APOIO SIMPLES , SOBRECARGA DE 200 KG/M2 , VAO LIVRE MAXIMO DE </v>
          </cell>
          <cell r="C2797" t="str">
            <v xml:space="preserve"> M2 </v>
          </cell>
          <cell r="D2797">
            <v>61.6</v>
          </cell>
        </row>
        <row r="2798">
          <cell r="A2798" t="str">
            <v>00013426</v>
          </cell>
          <cell r="B2798" t="str">
            <v xml:space="preserve"> LAJE TRELICADA P/ PISO , H=30CM , P/ APOIO SIMPLES , SOBRECARGA DE 200 KG/M2 , VAO LIVRE MAXIMO DE </v>
          </cell>
          <cell r="C2798" t="str">
            <v xml:space="preserve"> M2 </v>
          </cell>
          <cell r="D2798">
            <v>70.400000000000006</v>
          </cell>
        </row>
        <row r="2799">
          <cell r="A2799" t="str">
            <v>00011641</v>
          </cell>
          <cell r="B2799" t="str">
            <v xml:space="preserve"> LAJOTA CERAMICA 20 X 30 CM P/ LAJE PRE-MOLDADA </v>
          </cell>
          <cell r="C2799" t="str">
            <v xml:space="preserve"> M2 </v>
          </cell>
          <cell r="D2799">
            <v>11.11</v>
          </cell>
        </row>
        <row r="2800">
          <cell r="A2800" t="str">
            <v>00013250</v>
          </cell>
          <cell r="B2800" t="str">
            <v xml:space="preserve"> LAJOTA CERAMICA 20 X 30 CM PARA LALE PRE-MOLDADA </v>
          </cell>
          <cell r="C2800" t="str">
            <v xml:space="preserve"> UN </v>
          </cell>
          <cell r="D2800">
            <v>0.67</v>
          </cell>
        </row>
        <row r="2801">
          <cell r="A2801" t="str">
            <v>00021106</v>
          </cell>
          <cell r="B2801" t="str">
            <v xml:space="preserve"> LAMBRIS DE ALUMINIO </v>
          </cell>
          <cell r="C2801" t="str">
            <v xml:space="preserve"> KG </v>
          </cell>
          <cell r="D2801">
            <v>20.94</v>
          </cell>
        </row>
        <row r="2802">
          <cell r="A2802" t="str">
            <v>00003753</v>
          </cell>
          <cell r="B2802" t="str">
            <v xml:space="preserve"> LAMPADA FLUORESCENTE 20W </v>
          </cell>
          <cell r="C2802" t="str">
            <v xml:space="preserve"> UN </v>
          </cell>
          <cell r="D2802">
            <v>4.03</v>
          </cell>
        </row>
        <row r="2803">
          <cell r="A2803" t="str">
            <v>00003754</v>
          </cell>
          <cell r="B2803" t="str">
            <v xml:space="preserve"> LAMPADA FLUORESCENTE 40W </v>
          </cell>
          <cell r="C2803" t="str">
            <v xml:space="preserve"> UN </v>
          </cell>
          <cell r="D2803">
            <v>4.03</v>
          </cell>
        </row>
        <row r="2804">
          <cell r="A2804" t="str">
            <v>00012207</v>
          </cell>
          <cell r="B2804" t="str">
            <v xml:space="preserve"> LAMPADA FLUORESCENTE 85W </v>
          </cell>
          <cell r="C2804" t="str">
            <v xml:space="preserve"> UN </v>
          </cell>
          <cell r="D2804">
            <v>8.8000000000000007</v>
          </cell>
        </row>
        <row r="2805">
          <cell r="A2805" t="str">
            <v>00003763</v>
          </cell>
          <cell r="B2805" t="str">
            <v xml:space="preserve"> LAMPADA INCANDESCENTE 100W </v>
          </cell>
          <cell r="C2805" t="str">
            <v xml:space="preserve"> UN </v>
          </cell>
          <cell r="D2805">
            <v>1.21</v>
          </cell>
        </row>
        <row r="2806">
          <cell r="A2806" t="str">
            <v>00012203</v>
          </cell>
          <cell r="B2806" t="str">
            <v xml:space="preserve"> LAMPADA INCANDESCENTE 150W </v>
          </cell>
          <cell r="C2806" t="str">
            <v xml:space="preserve"> UN </v>
          </cell>
          <cell r="D2806">
            <v>1.75</v>
          </cell>
        </row>
        <row r="2807">
          <cell r="A2807" t="str">
            <v>00012202</v>
          </cell>
          <cell r="B2807" t="str">
            <v xml:space="preserve"> LAMPADA INCANDESCENTE 200W </v>
          </cell>
          <cell r="C2807" t="str">
            <v xml:space="preserve"> UN </v>
          </cell>
          <cell r="D2807">
            <v>2.19</v>
          </cell>
        </row>
        <row r="2808">
          <cell r="A2808" t="str">
            <v>00012200</v>
          </cell>
          <cell r="B2808" t="str">
            <v xml:space="preserve"> LAMPADA INCANDESCENTE 300W </v>
          </cell>
          <cell r="C2808" t="str">
            <v xml:space="preserve"> UN </v>
          </cell>
          <cell r="D2808">
            <v>9.36</v>
          </cell>
        </row>
        <row r="2809">
          <cell r="A2809" t="str">
            <v>00012201</v>
          </cell>
          <cell r="B2809" t="str">
            <v xml:space="preserve"> LAMPADA INCANDESCENTE 40W </v>
          </cell>
          <cell r="C2809" t="str">
            <v xml:space="preserve"> UN </v>
          </cell>
          <cell r="D2809">
            <v>0.94</v>
          </cell>
        </row>
        <row r="2810">
          <cell r="A2810" t="str">
            <v>00003764</v>
          </cell>
          <cell r="B2810" t="str">
            <v xml:space="preserve"> LAMPADA INCANDESCENTE 60W </v>
          </cell>
          <cell r="C2810" t="str">
            <v xml:space="preserve"> UN </v>
          </cell>
          <cell r="D2810">
            <v>0.94</v>
          </cell>
        </row>
        <row r="2811">
          <cell r="A2811" t="str">
            <v>00003755</v>
          </cell>
          <cell r="B2811" t="str">
            <v xml:space="preserve"> LAMPADA MISTA 160W BASE E - 27 </v>
          </cell>
          <cell r="C2811" t="str">
            <v xml:space="preserve"> UN </v>
          </cell>
          <cell r="D2811">
            <v>11.61</v>
          </cell>
        </row>
        <row r="2812">
          <cell r="A2812" t="str">
            <v>00003750</v>
          </cell>
          <cell r="B2812" t="str">
            <v xml:space="preserve"> LAMPADA MISTA 250W BASE E - 27 </v>
          </cell>
          <cell r="C2812" t="str">
            <v xml:space="preserve"> UN </v>
          </cell>
          <cell r="D2812">
            <v>15.22</v>
          </cell>
        </row>
        <row r="2813">
          <cell r="A2813" t="str">
            <v>00003756</v>
          </cell>
          <cell r="B2813" t="str">
            <v xml:space="preserve"> LAMPADA MISTA 500W BASE E - 40 </v>
          </cell>
          <cell r="C2813" t="str">
            <v xml:space="preserve"> UN </v>
          </cell>
          <cell r="D2813">
            <v>34.08</v>
          </cell>
        </row>
        <row r="2814">
          <cell r="A2814" t="str">
            <v>00012214</v>
          </cell>
          <cell r="B2814" t="str">
            <v xml:space="preserve"> LAMPADA VAPOR MERCURIO 125W </v>
          </cell>
          <cell r="C2814" t="str">
            <v xml:space="preserve"> UN </v>
          </cell>
          <cell r="D2814">
            <v>11.02</v>
          </cell>
        </row>
        <row r="2815">
          <cell r="A2815" t="str">
            <v>00003749</v>
          </cell>
          <cell r="B2815" t="str">
            <v xml:space="preserve"> LAMPADA VAPOR MERCURIO 250W </v>
          </cell>
          <cell r="C2815" t="str">
            <v xml:space="preserve"> UN </v>
          </cell>
          <cell r="D2815">
            <v>21.83</v>
          </cell>
        </row>
        <row r="2816">
          <cell r="A2816" t="str">
            <v>00003751</v>
          </cell>
          <cell r="B2816" t="str">
            <v xml:space="preserve"> LAMPADA VAPOR MERCURIO 400W </v>
          </cell>
          <cell r="C2816" t="str">
            <v xml:space="preserve"> UN </v>
          </cell>
          <cell r="D2816">
            <v>32.880000000000003</v>
          </cell>
        </row>
        <row r="2817">
          <cell r="A2817" t="str">
            <v>00003760</v>
          </cell>
          <cell r="B2817" t="str">
            <v xml:space="preserve"> LAMPADA VAPOR MERCURIO 700W </v>
          </cell>
          <cell r="C2817" t="str">
            <v xml:space="preserve"> UN </v>
          </cell>
          <cell r="D2817">
            <v>198.14</v>
          </cell>
        </row>
        <row r="2818">
          <cell r="A2818" t="str">
            <v>00003752</v>
          </cell>
          <cell r="B2818" t="str">
            <v xml:space="preserve"> LAMPADA VAPOR METALICO 400W BASE E-40 </v>
          </cell>
          <cell r="C2818" t="str">
            <v xml:space="preserve"> UN </v>
          </cell>
          <cell r="D2818">
            <v>91.85</v>
          </cell>
        </row>
        <row r="2819">
          <cell r="A2819" t="str">
            <v>00012216</v>
          </cell>
          <cell r="B2819" t="str">
            <v xml:space="preserve"> LAMPADA VAPOR SODIO 150W </v>
          </cell>
          <cell r="C2819" t="str">
            <v xml:space="preserve"> UN </v>
          </cell>
          <cell r="D2819">
            <v>31.97</v>
          </cell>
        </row>
        <row r="2820">
          <cell r="A2820" t="str">
            <v>00003757</v>
          </cell>
          <cell r="B2820" t="str">
            <v xml:space="preserve"> LAMPADA VAPOR SODIO 250W </v>
          </cell>
          <cell r="C2820" t="str">
            <v xml:space="preserve"> UN </v>
          </cell>
          <cell r="D2820">
            <v>36.46</v>
          </cell>
        </row>
        <row r="2821">
          <cell r="A2821" t="str">
            <v>00003758</v>
          </cell>
          <cell r="B2821" t="str">
            <v xml:space="preserve"> LAMPADA VAPOR SODIO 400W </v>
          </cell>
          <cell r="C2821" t="str">
            <v xml:space="preserve"> UN </v>
          </cell>
          <cell r="D2821">
            <v>43.59</v>
          </cell>
        </row>
        <row r="2822">
          <cell r="A2822" t="str">
            <v>00014145</v>
          </cell>
          <cell r="B2822" t="str">
            <v xml:space="preserve"> LATAO CHAPA LAMINADA 1.20X0.60M ESP=3.5MM </v>
          </cell>
          <cell r="C2822" t="str">
            <v xml:space="preserve"> KG </v>
          </cell>
          <cell r="D2822">
            <v>34.590000000000003</v>
          </cell>
        </row>
        <row r="2823">
          <cell r="A2823" t="str">
            <v>00014144</v>
          </cell>
          <cell r="B2823" t="str">
            <v xml:space="preserve"> LATAO EM BARRA RETANGULAR </v>
          </cell>
          <cell r="C2823" t="str">
            <v xml:space="preserve"> KG </v>
          </cell>
          <cell r="D2823">
            <v>26.84</v>
          </cell>
        </row>
        <row r="2824">
          <cell r="A2824" t="str">
            <v>00000746</v>
          </cell>
          <cell r="B2824" t="str">
            <v xml:space="preserve"> LAVADORA DE ALTA PRESSAO ( LAVA-JATO) PARA AGUA FRIA DE 140 A 1900 LIBRAS , VAZAO DE 150 A 600 </v>
          </cell>
          <cell r="C2824" t="str">
            <v xml:space="preserve"> UN </v>
          </cell>
          <cell r="D2824">
            <v>769.49</v>
          </cell>
        </row>
        <row r="2825">
          <cell r="A2825" t="str">
            <v>00011696</v>
          </cell>
          <cell r="B2825" t="str">
            <v xml:space="preserve"> LAVATORIO (OU CUBA) DE SOBREPOR </v>
          </cell>
          <cell r="C2825" t="str">
            <v xml:space="preserve"> UN </v>
          </cell>
          <cell r="D2825">
            <v>53.56</v>
          </cell>
        </row>
        <row r="2826">
          <cell r="A2826" t="str">
            <v>00010426</v>
          </cell>
          <cell r="B2826" t="str">
            <v xml:space="preserve"> LAVATORIO LOUCA BRANCA C/ COLUNA MEDINDO 45 X 55CM OU EQUIV - PADRAO MEDIO </v>
          </cell>
          <cell r="C2826" t="str">
            <v xml:space="preserve"> UN </v>
          </cell>
          <cell r="D2826">
            <v>80.03</v>
          </cell>
        </row>
        <row r="2827">
          <cell r="A2827" t="str">
            <v>00010425</v>
          </cell>
          <cell r="B2827" t="str">
            <v xml:space="preserve"> LAVATORIO LOUCA BRANCA SUSPENSO 29,5 X 39,0CM OU EQUIV-PADRAO POPULAR </v>
          </cell>
          <cell r="C2827" t="str">
            <v xml:space="preserve"> UN </v>
          </cell>
          <cell r="D2827">
            <v>37.11</v>
          </cell>
        </row>
        <row r="2828">
          <cell r="A2828" t="str">
            <v>00010431</v>
          </cell>
          <cell r="B2828" t="str">
            <v xml:space="preserve"> LAVATORIO LOUCA COR C/ COLUNA MEDINDO 45 X 55CM OU EQUIV - PADRAO MEDIO </v>
          </cell>
          <cell r="C2828" t="str">
            <v xml:space="preserve"> UN </v>
          </cell>
          <cell r="D2828">
            <v>83.88</v>
          </cell>
        </row>
        <row r="2829">
          <cell r="A2829" t="str">
            <v>00010429</v>
          </cell>
          <cell r="B2829" t="str">
            <v xml:space="preserve"> LAVATORIO LOUCA COR SUSPENSO 29,5 X 39CM OU EQUIV - PADRAO POPULAR </v>
          </cell>
          <cell r="C2829" t="str">
            <v xml:space="preserve"> UN </v>
          </cell>
          <cell r="D2829">
            <v>40.020000000000003</v>
          </cell>
        </row>
        <row r="2830">
          <cell r="A2830" t="str">
            <v>00020269</v>
          </cell>
          <cell r="B2830" t="str">
            <v xml:space="preserve"> LAVATORIO/CUBA DE EMBUTIR OVAL LOUCA BRANCA 35 X 50CM OU EQUIV SEM LADRAO - PADRAO MEDIO </v>
          </cell>
          <cell r="C2830" t="str">
            <v xml:space="preserve"> UN </v>
          </cell>
          <cell r="D2830">
            <v>48.64</v>
          </cell>
        </row>
        <row r="2831">
          <cell r="A2831" t="str">
            <v>00020270</v>
          </cell>
          <cell r="B2831" t="str">
            <v xml:space="preserve"> LAVATORIO/CUBA DE EMBUTIR OVAL LOUCA COR 35 X 50CM OU EQUIV SEM LADRAO - PADRAO MEDIO </v>
          </cell>
          <cell r="C2831" t="str">
            <v xml:space="preserve"> UN </v>
          </cell>
          <cell r="D2831">
            <v>49.59</v>
          </cell>
        </row>
        <row r="2832">
          <cell r="A2832" t="str">
            <v>00010427</v>
          </cell>
          <cell r="B2832" t="str">
            <v xml:space="preserve"> LAVATORIO/CUBA DE SOBREPOR OVAL LOUCA BRANCA 50 X 55CM OU EQUIV - C/ LADRAO - PADRAO ALTO </v>
          </cell>
          <cell r="C2832" t="str">
            <v xml:space="preserve"> UN </v>
          </cell>
          <cell r="D2832">
            <v>47.68</v>
          </cell>
        </row>
        <row r="2833">
          <cell r="A2833" t="str">
            <v>00010428</v>
          </cell>
          <cell r="B2833" t="str">
            <v xml:space="preserve"> LAVATORIO/CUBA DE SOBREPOR OVAL LOUCA COR 50 X 55CM OU EQUIV - C/ LADRAO - PADRAO ALTO </v>
          </cell>
          <cell r="C2833" t="str">
            <v xml:space="preserve"> UN </v>
          </cell>
          <cell r="D2833">
            <v>49.25</v>
          </cell>
        </row>
        <row r="2834">
          <cell r="A2834" t="str">
            <v>00010853</v>
          </cell>
          <cell r="B2834" t="str">
            <v xml:space="preserve"> LETRA ACO INOX H = 20 CM CHAPA 22 </v>
          </cell>
          <cell r="C2834" t="str">
            <v xml:space="preserve"> UN </v>
          </cell>
          <cell r="D2834">
            <v>62.04</v>
          </cell>
        </row>
        <row r="2835">
          <cell r="A2835" t="str">
            <v>00005093</v>
          </cell>
          <cell r="B2835" t="str">
            <v xml:space="preserve"> LEVANTADOR LATAO FUNDIDO CROMADO PESO MINIMO 35G P/ JAN GUILHOTINA </v>
          </cell>
          <cell r="C2835" t="str">
            <v xml:space="preserve"> PAR </v>
          </cell>
          <cell r="D2835">
            <v>18.43</v>
          </cell>
        </row>
        <row r="2836">
          <cell r="A2836" t="str">
            <v>00013323</v>
          </cell>
          <cell r="B2836" t="str">
            <v xml:space="preserve"> LIMPADORA A JATO/VACUO PRESSAO P/LIMPEZA ESG PUBL./INDUSTRIAL CONSMAQ SF OU EQUIV. , MONTADA </v>
          </cell>
          <cell r="C2836" t="str">
            <v xml:space="preserve"> UN </v>
          </cell>
          <cell r="D2836">
            <v>700797.62</v>
          </cell>
        </row>
        <row r="2837">
          <cell r="A2837" t="str">
            <v>00006071</v>
          </cell>
          <cell r="B2837" t="str">
            <v xml:space="preserve"> LIMPADORA A VACUO CONSMAQ MOD. SF P/ LIMPEZA SANITARIA/INDUSTRIAL C/ EXAUSTOR-COMPRESSOR, </v>
          </cell>
          <cell r="C2837" t="str">
            <v xml:space="preserve"> UN </v>
          </cell>
          <cell r="D2837">
            <v>533921.94999999995</v>
          </cell>
        </row>
        <row r="2838">
          <cell r="A2838" t="str">
            <v>00010653</v>
          </cell>
          <cell r="B2838" t="str">
            <v xml:space="preserve"> LIMPADORA DE SUCCAO C/ ASPIRADORA MECANICA USIMECA MOD US-8600, CAP 8,6 M3, P/ LIMPEZA </v>
          </cell>
          <cell r="C2838" t="str">
            <v xml:space="preserve"> UN </v>
          </cell>
          <cell r="D2838">
            <v>533921.94999999995</v>
          </cell>
        </row>
        <row r="2839">
          <cell r="A2839" t="str">
            <v>00006091</v>
          </cell>
          <cell r="B2839" t="str">
            <v xml:space="preserve"> LIQUIDO P/ BRILHO BASE PVA (INTERIORES/EXTERIORES) </v>
          </cell>
          <cell r="C2839" t="str">
            <v xml:space="preserve"> L </v>
          </cell>
          <cell r="D2839">
            <v>7.81</v>
          </cell>
        </row>
        <row r="2840">
          <cell r="A2840" t="str">
            <v>00003768</v>
          </cell>
          <cell r="B2840" t="str">
            <v xml:space="preserve"> LIXA P/ FERRO </v>
          </cell>
          <cell r="C2840" t="str">
            <v xml:space="preserve"> UN </v>
          </cell>
          <cell r="D2840">
            <v>2.0499999999999998</v>
          </cell>
        </row>
        <row r="2841">
          <cell r="A2841" t="str">
            <v>00003767</v>
          </cell>
          <cell r="B2841" t="str">
            <v xml:space="preserve"> LIXA P/ PAREDE OU MADEIRA </v>
          </cell>
          <cell r="C2841" t="str">
            <v xml:space="preserve"> UN </v>
          </cell>
          <cell r="D2841">
            <v>0.46</v>
          </cell>
        </row>
        <row r="2842">
          <cell r="A2842" t="str">
            <v>00013192</v>
          </cell>
          <cell r="B2842" t="str">
            <v xml:space="preserve"> LIXADEIRA ANGULAR P/ CONCRETO, BOSCH, MOD. GBR 14 CA (1373) , ELETRICA, POT. 1.400 W </v>
          </cell>
          <cell r="C2842" t="str">
            <v xml:space="preserve"> UN </v>
          </cell>
          <cell r="D2842">
            <v>2673.61</v>
          </cell>
        </row>
        <row r="2843">
          <cell r="A2843" t="str">
            <v>00003290</v>
          </cell>
          <cell r="B2843" t="str">
            <v xml:space="preserve"> LIXADEIRA ELETRICA INDUSTRIAL P/ CORTE OU DESGASTE DIAM 7" PORTATIL </v>
          </cell>
          <cell r="C2843" t="str">
            <v xml:space="preserve"> H </v>
          </cell>
          <cell r="D2843">
            <v>0.6</v>
          </cell>
        </row>
        <row r="2844">
          <cell r="A2844" t="str">
            <v>00003779</v>
          </cell>
          <cell r="B2844" t="str">
            <v xml:space="preserve"> LONA PLASTICA PRETA L ARGURA 8M, ESPESSURA 150 MICRAS </v>
          </cell>
          <cell r="C2844" t="str">
            <v xml:space="preserve"> M </v>
          </cell>
          <cell r="D2844">
            <v>4.38</v>
          </cell>
        </row>
        <row r="2845">
          <cell r="A2845" t="str">
            <v>00003777</v>
          </cell>
          <cell r="B2845" t="str">
            <v xml:space="preserve"> LONA PLASTICA PRETA, ESPESSURA 150 MICRAS </v>
          </cell>
          <cell r="C2845" t="str">
            <v xml:space="preserve"> M2 </v>
          </cell>
          <cell r="D2845">
            <v>0.63</v>
          </cell>
        </row>
        <row r="2846">
          <cell r="A2846" t="str">
            <v>00006124</v>
          </cell>
          <cell r="B2846" t="str">
            <v xml:space="preserve"> LUBRIFICADOR </v>
          </cell>
          <cell r="C2846" t="str">
            <v xml:space="preserve"> H </v>
          </cell>
          <cell r="D2846">
            <v>8.61</v>
          </cell>
        </row>
        <row r="2847">
          <cell r="A2847" t="str">
            <v>00012268</v>
          </cell>
          <cell r="B2847" t="str">
            <v xml:space="preserve"> LUMINARIA ABERTA P/ ILUMINACAO PUBLICA, CORPO REFLETOR EM ALUMINIO FUNDIDO, PORTA LAMPADA E27 </v>
          </cell>
          <cell r="C2847" t="str">
            <v xml:space="preserve"> UN </v>
          </cell>
          <cell r="D2847">
            <v>59.84</v>
          </cell>
        </row>
        <row r="2848">
          <cell r="A2848" t="str">
            <v>00003798</v>
          </cell>
          <cell r="B2848" t="str">
            <v xml:space="preserve"> LUMINARIA ABERTA P/ ILUMINACAO PUBLICA, TIPO X-57 PETERCO OU EQUIV </v>
          </cell>
          <cell r="C2848" t="str">
            <v xml:space="preserve"> UN </v>
          </cell>
          <cell r="D2848">
            <v>35.29</v>
          </cell>
        </row>
        <row r="2849">
          <cell r="A2849" t="str">
            <v>00003805</v>
          </cell>
          <cell r="B2849" t="str">
            <v xml:space="preserve"> LUMINARIA ABERTA P/ ILUMINACAO PUBLICA, TIPO X-68 PETERCO OU EQUIV, C/ LAMPADA MISTA 160W </v>
          </cell>
          <cell r="C2849" t="str">
            <v xml:space="preserve"> UN </v>
          </cell>
          <cell r="D2849">
            <v>40.54</v>
          </cell>
        </row>
        <row r="2850">
          <cell r="A2850" t="str">
            <v>00003806</v>
          </cell>
          <cell r="B2850" t="str">
            <v xml:space="preserve"> LUMINARIA AQUATIC PIAL REF. 60456 BRANCA </v>
          </cell>
          <cell r="C2850" t="str">
            <v xml:space="preserve"> UN </v>
          </cell>
          <cell r="D2850">
            <v>122.24</v>
          </cell>
        </row>
        <row r="2851">
          <cell r="A2851" t="str">
            <v>00014646</v>
          </cell>
          <cell r="B2851" t="str">
            <v xml:space="preserve"> LUMINARIA CALHA EM CHAPA ACO SOBREPOR C/ 1 LAMPADA FLUORESCENTE 40W (COMPLETA, INCL. REATOR </v>
          </cell>
          <cell r="C2851" t="str">
            <v xml:space="preserve"> UN </v>
          </cell>
          <cell r="D2851">
            <v>48.01</v>
          </cell>
        </row>
        <row r="2852">
          <cell r="A2852" t="str">
            <v>00012243</v>
          </cell>
          <cell r="B2852" t="str">
            <v xml:space="preserve"> LUMINARIA CALHA SOBREPOR CHAPA DE ACO P/ 4 LAMPADAS FLUORESCENTES 4OW (NAO INCLUI REATOR E </v>
          </cell>
          <cell r="C2852" t="str">
            <v xml:space="preserve"> UN </v>
          </cell>
          <cell r="D2852">
            <v>24.73</v>
          </cell>
        </row>
        <row r="2853">
          <cell r="A2853" t="str">
            <v>00003788</v>
          </cell>
          <cell r="B2853" t="str">
            <v xml:space="preserve"> LUMINARIA CALHA SOBREPOR EM CHAPA ACO C/ 1 LAMPADA FLUORESCENTE 20W (COMPLETA, INCL. REATOR </v>
          </cell>
          <cell r="C2853" t="str">
            <v xml:space="preserve"> UN </v>
          </cell>
          <cell r="D2853">
            <v>38</v>
          </cell>
        </row>
        <row r="2854">
          <cell r="A2854" t="str">
            <v>00003780</v>
          </cell>
          <cell r="B2854" t="str">
            <v xml:space="preserve"> LUMINARIA CALHA SOBREPOR EM CHAPA ACO C/ 1 LAMPADA FLUORESCENTE 40W - (COMPLETA, INCL. REATOR </v>
          </cell>
          <cell r="C2854" t="str">
            <v xml:space="preserve"> UN </v>
          </cell>
          <cell r="D2854">
            <v>43.45</v>
          </cell>
        </row>
        <row r="2855">
          <cell r="A2855" t="str">
            <v>00003811</v>
          </cell>
          <cell r="B2855" t="str">
            <v xml:space="preserve"> LUMINARIA CALHA SOBREPOR EM CHAPA ACO C/ 2 LAMPADAS FLUORESCENTES 20W TIPO TMS 500 PHILIPS OU </v>
          </cell>
          <cell r="C2855" t="str">
            <v xml:space="preserve"> UN </v>
          </cell>
          <cell r="D2855">
            <v>61.26</v>
          </cell>
        </row>
        <row r="2856">
          <cell r="A2856" t="str">
            <v>00003799</v>
          </cell>
          <cell r="B2856" t="str">
            <v xml:space="preserve"> LUMINARIA CALHA SOBREPOR EM CHAPA ACO C/ 2 LAMPADAS FLUORESCENTES 40W (COMPLETA, INCL REATOR </v>
          </cell>
          <cell r="C2856" t="str">
            <v xml:space="preserve"> UN </v>
          </cell>
          <cell r="D2856">
            <v>64.45</v>
          </cell>
        </row>
        <row r="2857">
          <cell r="A2857" t="str">
            <v>00003812</v>
          </cell>
          <cell r="B2857" t="str">
            <v xml:space="preserve"> LUMINARIA CALHA SOBREPOR EM CHAPA ACO C/ 3 LAMPADAS FLUORESCENTES 2OW (COMPLETA, INCL. REATOR </v>
          </cell>
          <cell r="C2857" t="str">
            <v xml:space="preserve"> UN </v>
          </cell>
          <cell r="D2857">
            <v>97.79</v>
          </cell>
        </row>
        <row r="2858">
          <cell r="A2858" t="str">
            <v>00003786</v>
          </cell>
          <cell r="B2858" t="str">
            <v xml:space="preserve"> LUMINARIA CALHA SOBREPOR EM CHAPA ACO C/ 3 LAMPADAS FLUORESCENTES 4OW (COMPLETA, INCL. REATOR </v>
          </cell>
          <cell r="C2858" t="str">
            <v xml:space="preserve"> UN </v>
          </cell>
          <cell r="D2858">
            <v>92.85</v>
          </cell>
        </row>
        <row r="2859">
          <cell r="A2859" t="str">
            <v>00003785</v>
          </cell>
          <cell r="B2859" t="str">
            <v xml:space="preserve"> LUMINARIA CALHA SOBREPOR EM CHAPA ACO C/ 4 LAMPADAS FLUORESCENTES 20W (COMPLETA, INCL. REATOR </v>
          </cell>
          <cell r="C2859" t="str">
            <v xml:space="preserve"> UN </v>
          </cell>
          <cell r="D2859">
            <v>102.23</v>
          </cell>
        </row>
        <row r="2860">
          <cell r="A2860" t="str">
            <v>00003784</v>
          </cell>
          <cell r="B2860" t="str">
            <v xml:space="preserve"> LUMINARIA CALHA SOBREPOR EM CHAPA ACO C/ 4 LAMPADAS FLUORESCENTES 40W (COMPLETA, INCL. REATOR </v>
          </cell>
          <cell r="C2860" t="str">
            <v xml:space="preserve"> UN </v>
          </cell>
          <cell r="D2860">
            <v>119.03</v>
          </cell>
        </row>
        <row r="2861">
          <cell r="A2861" t="str">
            <v>00012230</v>
          </cell>
          <cell r="B2861" t="str">
            <v xml:space="preserve"> LUMINARIA CALHA SOBREPOR EM CHAPA ACO P/ 1 LAMPADA FLUORESCENTE 20W (NAO INCLUI REATOR E </v>
          </cell>
          <cell r="C2861" t="str">
            <v xml:space="preserve"> UN </v>
          </cell>
          <cell r="D2861">
            <v>8.11</v>
          </cell>
        </row>
        <row r="2862">
          <cell r="A2862" t="str">
            <v>00012231</v>
          </cell>
          <cell r="B2862" t="str">
            <v xml:space="preserve"> LUMINARIA CALHA SOBREPOR EM CHAPA ACO P/ 1 LAMPADA FLUORESCENTE 40W (NAO INCLUI REATOR E LAMP) </v>
          </cell>
          <cell r="C2862" t="str">
            <v xml:space="preserve"> UN </v>
          </cell>
          <cell r="D2862">
            <v>11.58</v>
          </cell>
        </row>
        <row r="2863">
          <cell r="A2863" t="str">
            <v>00012232</v>
          </cell>
          <cell r="B2863" t="str">
            <v xml:space="preserve"> LUMINARIA CALHA SOBREPOR EM CHAPA ACO P/ 2 LAMPADAS FLUORESCENTES 2OW (NAO INCLUI REATOR E </v>
          </cell>
          <cell r="C2863" t="str">
            <v xml:space="preserve"> UN </v>
          </cell>
          <cell r="D2863">
            <v>7.6</v>
          </cell>
        </row>
        <row r="2864">
          <cell r="A2864" t="str">
            <v>00012239</v>
          </cell>
          <cell r="B2864" t="str">
            <v xml:space="preserve"> LUMINARIA CALHA SOBREPOR EM CHAPA ACO P/ 2 LAMPADAS FLUORESCENTES 40W (NAO INCLUI REATOR E </v>
          </cell>
          <cell r="C2864" t="str">
            <v xml:space="preserve"> UN </v>
          </cell>
          <cell r="D2864">
            <v>14.77</v>
          </cell>
        </row>
        <row r="2865">
          <cell r="A2865" t="str">
            <v>00012240</v>
          </cell>
          <cell r="B2865" t="str">
            <v xml:space="preserve"> LUMINARIA CALHA SOBREPOR EM CHAPA ACO P/ 3 LAMPADAS FLUORESCENTES 20W (NAO INCLUI REATOR E </v>
          </cell>
          <cell r="C2865" t="str">
            <v xml:space="preserve"> UN </v>
          </cell>
          <cell r="D2865">
            <v>13.93</v>
          </cell>
        </row>
        <row r="2866">
          <cell r="A2866" t="str">
            <v>00012241</v>
          </cell>
          <cell r="B2866" t="str">
            <v xml:space="preserve"> LUMINARIA CALHA SOBREPOR EM CHAPA ACO P/ 3 LAMPADAS FLUORESCENTES 40W (NAO INCLUI REATOR E </v>
          </cell>
          <cell r="C2866" t="str">
            <v xml:space="preserve"> UN </v>
          </cell>
          <cell r="D2866">
            <v>20.67</v>
          </cell>
        </row>
        <row r="2867">
          <cell r="A2867" t="str">
            <v>00012242</v>
          </cell>
          <cell r="B2867" t="str">
            <v xml:space="preserve"> LUMINARIA CALHA SOBREPOR EM CHAPA ACO P/ 4 LAMPADAS FLUORESCENTES 20W (NAO INCLUI REATOR E </v>
          </cell>
          <cell r="C2867" t="str">
            <v xml:space="preserve"> UN </v>
          </cell>
          <cell r="D2867">
            <v>15.1</v>
          </cell>
        </row>
        <row r="2868">
          <cell r="A2868" t="str">
            <v>00012271</v>
          </cell>
          <cell r="B2868" t="str">
            <v xml:space="preserve"> LUMINARIA DUPLA P/SINALIZACAO, TIPO WETZEL AS-2/110 OU EQUIV </v>
          </cell>
          <cell r="C2868" t="str">
            <v xml:space="preserve"> UN </v>
          </cell>
          <cell r="D2868">
            <v>154.55000000000001</v>
          </cell>
        </row>
        <row r="2869">
          <cell r="A2869" t="str">
            <v>00012244</v>
          </cell>
          <cell r="B2869" t="str">
            <v xml:space="preserve"> LUMINARIA EMBUTIDA WETZEL REF. IPT 31/1 </v>
          </cell>
          <cell r="C2869" t="str">
            <v xml:space="preserve"> UN </v>
          </cell>
          <cell r="D2869">
            <v>96.27</v>
          </cell>
        </row>
        <row r="2870">
          <cell r="A2870" t="str">
            <v>00012245</v>
          </cell>
          <cell r="B2870" t="str">
            <v xml:space="preserve"> LUMINARIA ESMALTADA COR ALUMINIO PETERCO Y.25/1 </v>
          </cell>
          <cell r="C2870" t="str">
            <v xml:space="preserve"> UN </v>
          </cell>
          <cell r="D2870">
            <v>67.040000000000006</v>
          </cell>
        </row>
        <row r="2871">
          <cell r="A2871" t="str">
            <v>00013382</v>
          </cell>
          <cell r="B2871" t="str">
            <v xml:space="preserve"> LUMINARIA FECHADA P/ ILUMINACAO PUBLICA, TIPO ABL 50/F OU EQUIV, P/ LAMPADA A VAPOR DE MERCURIO </v>
          </cell>
          <cell r="C2871" t="str">
            <v xml:space="preserve"> UN </v>
          </cell>
          <cell r="D2871">
            <v>164.68</v>
          </cell>
        </row>
        <row r="2872">
          <cell r="A2872" t="str">
            <v>00003787</v>
          </cell>
          <cell r="B2872" t="str">
            <v xml:space="preserve"> LUMINARIA FECHADA P/ ILUMINACAO PUBLICA, TIPO X-35 PETERCO OU EQUIV, (COMPLETA, INCL. LAMPADA </v>
          </cell>
          <cell r="C2872" t="str">
            <v xml:space="preserve"> UN </v>
          </cell>
          <cell r="D2872">
            <v>279.95</v>
          </cell>
        </row>
        <row r="2873">
          <cell r="A2873" t="str">
            <v>00012265</v>
          </cell>
          <cell r="B2873" t="str">
            <v xml:space="preserve"> LUMINARIA PHILLIPS PARA LAMPADA DE 400 W MODELO HDK 47240064 OU EQUIVALENTE </v>
          </cell>
          <cell r="C2873" t="str">
            <v xml:space="preserve"> UN </v>
          </cell>
          <cell r="D2873">
            <v>308.66000000000003</v>
          </cell>
        </row>
        <row r="2874">
          <cell r="A2874" t="str">
            <v>00012266</v>
          </cell>
          <cell r="B2874" t="str">
            <v xml:space="preserve"> LUMINARIA PHILLIPS TIPO SPOT </v>
          </cell>
          <cell r="C2874" t="str">
            <v xml:space="preserve"> UN </v>
          </cell>
          <cell r="D2874">
            <v>11.07</v>
          </cell>
        </row>
        <row r="2875">
          <cell r="A2875" t="str">
            <v>00003803</v>
          </cell>
          <cell r="B2875" t="str">
            <v xml:space="preserve"> LUMINARIA PLAFONIER SOBREPOR ARO/BASE METALICA C/ GLOBO ESFERICO VIDRO LEITOSO BOCA 10CM DIAM </v>
          </cell>
          <cell r="C2875" t="str">
            <v xml:space="preserve"> UN </v>
          </cell>
          <cell r="D2875">
            <v>22.8</v>
          </cell>
        </row>
        <row r="2876">
          <cell r="A2876" t="str">
            <v>00013841</v>
          </cell>
          <cell r="B2876" t="str">
            <v xml:space="preserve"> LUMINARIA PLAFONIER SOBREPOR C/ GLOBO CHATO VIDRO BOCA 10CM INCL BASE/ARO METALICA OU PLASTICO </v>
          </cell>
          <cell r="C2876" t="str">
            <v xml:space="preserve"> UN </v>
          </cell>
          <cell r="D2876">
            <v>33.950000000000003</v>
          </cell>
        </row>
        <row r="2877">
          <cell r="A2877" t="str">
            <v>00003807</v>
          </cell>
          <cell r="B2877" t="str">
            <v xml:space="preserve"> LUMINARIA PROVA DE TEMPO E GASES, TIPO YLC-16/1 CASTIMETAL OU EQUIV, C/ LAMPADA INCANDESCENTE DE </v>
          </cell>
          <cell r="C2877" t="str">
            <v xml:space="preserve"> UN </v>
          </cell>
          <cell r="D2877">
            <v>93.59</v>
          </cell>
        </row>
        <row r="2878">
          <cell r="A2878" t="str">
            <v>00003793</v>
          </cell>
          <cell r="B2878" t="str">
            <v xml:space="preserve"> LUMINARIA PROVA DE TEMPO E GASES, TIPO YLC-16/2 CASTIMETAL OU EQUIV (COMPLETA, INCL. LAMPADA </v>
          </cell>
          <cell r="C2878" t="str">
            <v xml:space="preserve"> UN </v>
          </cell>
          <cell r="D2878">
            <v>120.49</v>
          </cell>
        </row>
        <row r="2879">
          <cell r="A2879" t="str">
            <v>00003794</v>
          </cell>
          <cell r="B2879" t="str">
            <v xml:space="preserve"> LUMINARIA PROVA DE TEMPO E GASES, TIPO YLC-16/3 CASTIMETAL OU EQUIV (COMPLETA, INCL. LAMPADA </v>
          </cell>
          <cell r="C2879" t="str">
            <v xml:space="preserve"> UN </v>
          </cell>
          <cell r="D2879">
            <v>155.81</v>
          </cell>
        </row>
        <row r="2880">
          <cell r="A2880" t="str">
            <v>00012267</v>
          </cell>
          <cell r="B2880" t="str">
            <v xml:space="preserve"> LUMINARIA PROVA DE TEMPO PETERCO Y.31/1 </v>
          </cell>
          <cell r="C2880" t="str">
            <v xml:space="preserve"> UN </v>
          </cell>
          <cell r="D2880">
            <v>88.67</v>
          </cell>
        </row>
        <row r="2881">
          <cell r="A2881" t="str">
            <v>00003819</v>
          </cell>
          <cell r="B2881" t="str">
            <v xml:space="preserve"> LUVA CERAMICA P/ REDE ESG BB DN 100MM </v>
          </cell>
          <cell r="C2881" t="str">
            <v xml:space="preserve"> UN </v>
          </cell>
          <cell r="D2881">
            <v>13.02</v>
          </cell>
        </row>
        <row r="2882">
          <cell r="A2882" t="str">
            <v>00003820</v>
          </cell>
          <cell r="B2882" t="str">
            <v xml:space="preserve"> LUVA CERAMICA P/ REDE ESG BB DN 150MM </v>
          </cell>
          <cell r="C2882" t="str">
            <v xml:space="preserve"> UN </v>
          </cell>
          <cell r="D2882">
            <v>13.02</v>
          </cell>
        </row>
        <row r="2883">
          <cell r="A2883" t="str">
            <v>00003821</v>
          </cell>
          <cell r="B2883" t="str">
            <v xml:space="preserve"> LUVA CERAMICA P/ REDE ESG BB DN 200MM </v>
          </cell>
          <cell r="C2883" t="str">
            <v xml:space="preserve"> UN </v>
          </cell>
          <cell r="D2883">
            <v>21.13</v>
          </cell>
        </row>
        <row r="2884">
          <cell r="A2884" t="str">
            <v>00003814</v>
          </cell>
          <cell r="B2884" t="str">
            <v xml:space="preserve"> LUVA CERAMICA P/ REDE ESG BB DN 250MM </v>
          </cell>
          <cell r="C2884" t="str">
            <v xml:space="preserve"> UN </v>
          </cell>
          <cell r="D2884">
            <v>33.29</v>
          </cell>
        </row>
        <row r="2885">
          <cell r="A2885" t="str">
            <v>00003822</v>
          </cell>
          <cell r="B2885" t="str">
            <v xml:space="preserve"> LUVA CERAMICA P/ REDE ESG BB DN 300MM </v>
          </cell>
          <cell r="C2885" t="str">
            <v xml:space="preserve"> UN </v>
          </cell>
          <cell r="D2885">
            <v>51.12</v>
          </cell>
        </row>
        <row r="2886">
          <cell r="A2886" t="str">
            <v>00003823</v>
          </cell>
          <cell r="B2886" t="str">
            <v xml:space="preserve"> LUVA CERAMICA P/ REDE ESG BB DN 350MM </v>
          </cell>
          <cell r="C2886" t="str">
            <v xml:space="preserve"> UN </v>
          </cell>
          <cell r="D2886">
            <v>69.239999999999995</v>
          </cell>
        </row>
        <row r="2887">
          <cell r="A2887" t="str">
            <v>00003815</v>
          </cell>
          <cell r="B2887" t="str">
            <v xml:space="preserve"> LUVA CERAMICA P/ REDE ESG BB DN 400MM </v>
          </cell>
          <cell r="C2887" t="str">
            <v xml:space="preserve"> UN </v>
          </cell>
          <cell r="D2887">
            <v>93.33</v>
          </cell>
        </row>
        <row r="2888">
          <cell r="A2888" t="str">
            <v>00003816</v>
          </cell>
          <cell r="B2888" t="str">
            <v xml:space="preserve"> LUVA CERAMICA P/ REDE ESG BB DN 450MM </v>
          </cell>
          <cell r="C2888" t="str">
            <v xml:space="preserve"> UN </v>
          </cell>
          <cell r="D2888">
            <v>126.45</v>
          </cell>
        </row>
        <row r="2889">
          <cell r="A2889" t="str">
            <v>00003813</v>
          </cell>
          <cell r="B2889" t="str">
            <v xml:space="preserve"> LUVA CERAMICA P/ REDE ESG BB DN 75MM </v>
          </cell>
          <cell r="C2889" t="str">
            <v xml:space="preserve"> UN </v>
          </cell>
          <cell r="D2889">
            <v>12.04</v>
          </cell>
        </row>
        <row r="2890">
          <cell r="A2890" t="str">
            <v>00012731</v>
          </cell>
          <cell r="B2890" t="str">
            <v xml:space="preserve"> LUVA COBRE SEM ANEL DE SOLDA REF. 600 D = 104 MM </v>
          </cell>
          <cell r="C2890" t="str">
            <v xml:space="preserve"> UN </v>
          </cell>
          <cell r="D2890">
            <v>162.63</v>
          </cell>
        </row>
        <row r="2891">
          <cell r="A2891" t="str">
            <v>00012723</v>
          </cell>
          <cell r="B2891" t="str">
            <v xml:space="preserve"> LUVA COBRE SEM ANEL DE SOLDA REF. 600 D = 15 MM </v>
          </cell>
          <cell r="C2891" t="str">
            <v xml:space="preserve"> UN </v>
          </cell>
          <cell r="D2891">
            <v>1.58</v>
          </cell>
        </row>
        <row r="2892">
          <cell r="A2892" t="str">
            <v>00012724</v>
          </cell>
          <cell r="B2892" t="str">
            <v xml:space="preserve"> LUVA COBRE SEM ANEL DE SOLDA REF. 600 D = 22 MM </v>
          </cell>
          <cell r="C2892" t="str">
            <v xml:space="preserve"> UN </v>
          </cell>
          <cell r="D2892">
            <v>2.82</v>
          </cell>
        </row>
        <row r="2893">
          <cell r="A2893" t="str">
            <v>00012725</v>
          </cell>
          <cell r="B2893" t="str">
            <v xml:space="preserve"> LUVA COBRE SEM ANEL DE SOLDA REF. 600 D = 28 MM </v>
          </cell>
          <cell r="C2893" t="str">
            <v xml:space="preserve"> UN </v>
          </cell>
          <cell r="D2893">
            <v>5.54</v>
          </cell>
        </row>
        <row r="2894">
          <cell r="A2894" t="str">
            <v>00012726</v>
          </cell>
          <cell r="B2894" t="str">
            <v xml:space="preserve"> LUVA COBRE SEM ANEL DE SOLDA REF. 600 D = 35 MM </v>
          </cell>
          <cell r="C2894" t="str">
            <v xml:space="preserve"> UN </v>
          </cell>
          <cell r="D2894">
            <v>13.51</v>
          </cell>
        </row>
        <row r="2895">
          <cell r="A2895" t="str">
            <v>00012727</v>
          </cell>
          <cell r="B2895" t="str">
            <v xml:space="preserve"> LUVA COBRE SEM ANEL DE SOLDA REF. 600 D = 42 MM </v>
          </cell>
          <cell r="C2895" t="str">
            <v xml:space="preserve"> UN </v>
          </cell>
          <cell r="D2895">
            <v>19.14</v>
          </cell>
        </row>
        <row r="2896">
          <cell r="A2896" t="str">
            <v>00012728</v>
          </cell>
          <cell r="B2896" t="str">
            <v xml:space="preserve"> LUVA COBRE SEM ANEL DE SOLDA REF. 600 D = 54 MM </v>
          </cell>
          <cell r="C2896" t="str">
            <v xml:space="preserve"> UN </v>
          </cell>
          <cell r="D2896">
            <v>29.31</v>
          </cell>
        </row>
        <row r="2897">
          <cell r="A2897" t="str">
            <v>00012729</v>
          </cell>
          <cell r="B2897" t="str">
            <v xml:space="preserve"> LUVA COBRE SEM ANEL DE SOLDA REF. 600 D = 66 MM </v>
          </cell>
          <cell r="C2897" t="str">
            <v xml:space="preserve"> UN </v>
          </cell>
          <cell r="D2897">
            <v>87.16</v>
          </cell>
        </row>
        <row r="2898">
          <cell r="A2898" t="str">
            <v>00012730</v>
          </cell>
          <cell r="B2898" t="str">
            <v xml:space="preserve"> LUVA COBRE SEM ANEL DE SOLDA REF. 600 D = 79 MM </v>
          </cell>
          <cell r="C2898" t="str">
            <v xml:space="preserve"> UN </v>
          </cell>
          <cell r="D2898">
            <v>119.9</v>
          </cell>
        </row>
        <row r="2899">
          <cell r="A2899" t="str">
            <v>00003840</v>
          </cell>
          <cell r="B2899" t="str">
            <v xml:space="preserve"> LUVA CORRER PVC DEFOFO JE DN 100 </v>
          </cell>
          <cell r="C2899" t="str">
            <v xml:space="preserve"> UN </v>
          </cell>
          <cell r="D2899">
            <v>166.96</v>
          </cell>
        </row>
        <row r="2900">
          <cell r="A2900" t="str">
            <v>00003838</v>
          </cell>
          <cell r="B2900" t="str">
            <v xml:space="preserve"> LUVA CORRER PVC DEFOFO JE DN 150 </v>
          </cell>
          <cell r="C2900" t="str">
            <v xml:space="preserve"> UN </v>
          </cell>
          <cell r="D2900">
            <v>218.87</v>
          </cell>
        </row>
        <row r="2901">
          <cell r="A2901" t="str">
            <v>00003844</v>
          </cell>
          <cell r="B2901" t="str">
            <v xml:space="preserve"> LUVA CORRER PVC DEFOFO JE DN 200 </v>
          </cell>
          <cell r="C2901" t="str">
            <v xml:space="preserve"> UN </v>
          </cell>
          <cell r="D2901">
            <v>312.3</v>
          </cell>
        </row>
        <row r="2902">
          <cell r="A2902" t="str">
            <v>00003839</v>
          </cell>
          <cell r="B2902" t="str">
            <v xml:space="preserve"> LUVA CORRER PVC DEFOFO JE DN 250 </v>
          </cell>
          <cell r="C2902" t="str">
            <v xml:space="preserve"> UN </v>
          </cell>
          <cell r="D2902">
            <v>571.5</v>
          </cell>
        </row>
        <row r="2903">
          <cell r="A2903" t="str">
            <v>00003843</v>
          </cell>
          <cell r="B2903" t="str">
            <v xml:space="preserve"> LUVA CORRER PVC DEFOFO JE DN 300 </v>
          </cell>
          <cell r="C2903" t="str">
            <v xml:space="preserve"> UN </v>
          </cell>
          <cell r="D2903">
            <v>827.6</v>
          </cell>
        </row>
        <row r="2904">
          <cell r="A2904" t="str">
            <v>00003833</v>
          </cell>
          <cell r="B2904" t="str">
            <v xml:space="preserve"> LUVA CORRER PVC JE NBR 10569 P/ REDE COLET ESG DN 100MM </v>
          </cell>
          <cell r="C2904" t="str">
            <v xml:space="preserve"> UN </v>
          </cell>
          <cell r="D2904">
            <v>17.77</v>
          </cell>
        </row>
        <row r="2905">
          <cell r="A2905" t="str">
            <v>00003834</v>
          </cell>
          <cell r="B2905" t="str">
            <v xml:space="preserve"> LUVA CORRER PVC JE NBR 10569 P/ REDE COLET ESG DN 125MM </v>
          </cell>
          <cell r="C2905" t="str">
            <v xml:space="preserve"> UN </v>
          </cell>
          <cell r="D2905">
            <v>53.2</v>
          </cell>
        </row>
        <row r="2906">
          <cell r="A2906" t="str">
            <v>00003835</v>
          </cell>
          <cell r="B2906" t="str">
            <v xml:space="preserve"> LUVA CORRER PVC JE NBR 10569 P/ REDE COLET ESG DN 150MM </v>
          </cell>
          <cell r="C2906" t="str">
            <v xml:space="preserve"> UN </v>
          </cell>
          <cell r="D2906">
            <v>69.27</v>
          </cell>
        </row>
        <row r="2907">
          <cell r="A2907" t="str">
            <v>00003836</v>
          </cell>
          <cell r="B2907" t="str">
            <v xml:space="preserve"> LUVA CORRER PVC JE NBR 10569 P/ REDE COLET ESG DN 200MM </v>
          </cell>
          <cell r="C2907" t="str">
            <v xml:space="preserve"> UN </v>
          </cell>
          <cell r="D2907">
            <v>107.07</v>
          </cell>
        </row>
        <row r="2908">
          <cell r="A2908" t="str">
            <v>00003830</v>
          </cell>
          <cell r="B2908" t="str">
            <v xml:space="preserve"> LUVA CORRER PVC JE NBR 10569 P/ REDE COLET ESG DN 250MM </v>
          </cell>
          <cell r="C2908" t="str">
            <v xml:space="preserve"> UN </v>
          </cell>
          <cell r="D2908">
            <v>288.76</v>
          </cell>
        </row>
        <row r="2909">
          <cell r="A2909" t="str">
            <v>00003831</v>
          </cell>
          <cell r="B2909" t="str">
            <v xml:space="preserve"> LUVA CORRER PVC JE NBR 10569 P/ REDE COLET ESG DN 300MM </v>
          </cell>
          <cell r="C2909" t="str">
            <v xml:space="preserve"> UN </v>
          </cell>
          <cell r="D2909">
            <v>500.48</v>
          </cell>
        </row>
        <row r="2910">
          <cell r="A2910" t="str">
            <v>00003841</v>
          </cell>
          <cell r="B2910" t="str">
            <v xml:space="preserve"> LUVA CORRER PVC JE NBR 10569 P/ REDE COLET ESG DN 350MM </v>
          </cell>
          <cell r="C2910" t="str">
            <v xml:space="preserve"> UN </v>
          </cell>
          <cell r="D2910">
            <v>667.03</v>
          </cell>
        </row>
        <row r="2911">
          <cell r="A2911" t="str">
            <v>00003842</v>
          </cell>
          <cell r="B2911" t="str">
            <v xml:space="preserve"> LUVA CORRER PVC JE NBR 10569 P/ REDE COLET ESG DN 400MM </v>
          </cell>
          <cell r="C2911" t="str">
            <v xml:space="preserve"> UN </v>
          </cell>
          <cell r="D2911">
            <v>856.65</v>
          </cell>
        </row>
        <row r="2912">
          <cell r="A2912" t="str">
            <v>00020160</v>
          </cell>
          <cell r="B2912" t="str">
            <v xml:space="preserve"> LUVA CORRER PVC LEVE DN 150MM </v>
          </cell>
          <cell r="C2912" t="str">
            <v xml:space="preserve"> UN </v>
          </cell>
          <cell r="D2912">
            <v>28.62</v>
          </cell>
        </row>
        <row r="2913">
          <cell r="A2913" t="str">
            <v>00003848</v>
          </cell>
          <cell r="B2913" t="str">
            <v xml:space="preserve"> LUVA CORRER PVC P/ ESG PREDIAL DN 50MM </v>
          </cell>
          <cell r="C2913" t="str">
            <v xml:space="preserve"> UN </v>
          </cell>
          <cell r="D2913">
            <v>4.24</v>
          </cell>
        </row>
        <row r="2914">
          <cell r="A2914" t="str">
            <v>00003895</v>
          </cell>
          <cell r="B2914" t="str">
            <v xml:space="preserve"> LUVA CORRER PVC P/ ESG PREDIAL DN 75MM </v>
          </cell>
          <cell r="C2914" t="str">
            <v xml:space="preserve"> UN </v>
          </cell>
          <cell r="D2914">
            <v>6.49</v>
          </cell>
        </row>
        <row r="2915">
          <cell r="A2915" t="str">
            <v>00003893</v>
          </cell>
          <cell r="B2915" t="str">
            <v xml:space="preserve"> LUVA CORRER PVC P/ESG PREDIAL DN 100MM </v>
          </cell>
          <cell r="C2915" t="str">
            <v xml:space="preserve"> UN </v>
          </cell>
          <cell r="D2915">
            <v>13.57</v>
          </cell>
        </row>
        <row r="2916">
          <cell r="A2916" t="str">
            <v>00003900</v>
          </cell>
          <cell r="B2916" t="str">
            <v xml:space="preserve"> LUVA CORRER PVC P/TUBO ROSCAVEL P/AGUA FRIA PREDIAL 1.1/2" </v>
          </cell>
          <cell r="C2916" t="str">
            <v xml:space="preserve"> UN </v>
          </cell>
          <cell r="D2916">
            <v>14.5</v>
          </cell>
        </row>
        <row r="2917">
          <cell r="A2917" t="str">
            <v>00003846</v>
          </cell>
          <cell r="B2917" t="str">
            <v xml:space="preserve"> LUVA CORRER PVC P/TUBO ROSCAVEL P/AGUA FRIA PREDIAL 1/2" </v>
          </cell>
          <cell r="C2917" t="str">
            <v xml:space="preserve"> UN </v>
          </cell>
          <cell r="D2917">
            <v>5.13</v>
          </cell>
        </row>
        <row r="2918">
          <cell r="A2918" t="str">
            <v>00003886</v>
          </cell>
          <cell r="B2918" t="str">
            <v xml:space="preserve"> LUVA CORRER PVC P/TUBO ROSCAVEL P/AGUA FRIA PREDIAL 3/4'' </v>
          </cell>
          <cell r="C2918" t="str">
            <v xml:space="preserve"> UN </v>
          </cell>
          <cell r="D2918">
            <v>7.21</v>
          </cell>
        </row>
        <row r="2919">
          <cell r="A2919" t="str">
            <v>00003826</v>
          </cell>
          <cell r="B2919" t="str">
            <v xml:space="preserve"> LUVA CORRER PVC PBA NBR 10351 P/REDE AGUA DN 100 - 110MM </v>
          </cell>
          <cell r="C2919" t="str">
            <v xml:space="preserve"> UN </v>
          </cell>
          <cell r="D2919">
            <v>56.75</v>
          </cell>
        </row>
        <row r="2920">
          <cell r="A2920" t="str">
            <v>00003825</v>
          </cell>
          <cell r="B2920" t="str">
            <v xml:space="preserve"> LUVA CORRER PVC PBA NBR 10351 P/REDE AGUA DN 50 - 60MM </v>
          </cell>
          <cell r="C2920" t="str">
            <v xml:space="preserve"> UN </v>
          </cell>
          <cell r="D2920">
            <v>13.39</v>
          </cell>
        </row>
        <row r="2921">
          <cell r="A2921" t="str">
            <v>00003829</v>
          </cell>
          <cell r="B2921" t="str">
            <v xml:space="preserve"> LUVA CORRER PVC PBA NBR 10351 P/REDE AGUA DN 65 - 75MM </v>
          </cell>
          <cell r="C2921" t="str">
            <v xml:space="preserve"> UN </v>
          </cell>
          <cell r="D2921">
            <v>26.99</v>
          </cell>
        </row>
        <row r="2922">
          <cell r="A2922" t="str">
            <v>00003827</v>
          </cell>
          <cell r="B2922" t="str">
            <v xml:space="preserve"> LUVA CORRER PVC PBA NBR 10351 P/REDE AGUA DN 75 - 85MM </v>
          </cell>
          <cell r="C2922" t="str">
            <v xml:space="preserve"> UN </v>
          </cell>
          <cell r="D2922">
            <v>37.39</v>
          </cell>
        </row>
        <row r="2923">
          <cell r="A2923" t="str">
            <v>00020165</v>
          </cell>
          <cell r="B2923" t="str">
            <v xml:space="preserve"> LUVA CORRER PVC SERIE R P/ ESG PREDIAL 100MM </v>
          </cell>
          <cell r="C2923" t="str">
            <v xml:space="preserve"> UN </v>
          </cell>
          <cell r="D2923">
            <v>8.61</v>
          </cell>
        </row>
        <row r="2924">
          <cell r="A2924" t="str">
            <v>00020166</v>
          </cell>
          <cell r="B2924" t="str">
            <v xml:space="preserve"> LUVA CORRER PVC SERIE R P/ ESG PREDIAL 150MM </v>
          </cell>
          <cell r="C2924" t="str">
            <v xml:space="preserve"> UN </v>
          </cell>
          <cell r="D2924">
            <v>55.88</v>
          </cell>
        </row>
        <row r="2925">
          <cell r="A2925" t="str">
            <v>00020164</v>
          </cell>
          <cell r="B2925" t="str">
            <v xml:space="preserve"> LUVA CORRER PVC SERIE R P/ ESG PREDIAL 75MM </v>
          </cell>
          <cell r="C2925" t="str">
            <v xml:space="preserve"> UN </v>
          </cell>
          <cell r="D2925">
            <v>6.7</v>
          </cell>
        </row>
        <row r="2926">
          <cell r="A2926" t="str">
            <v>00003854</v>
          </cell>
          <cell r="B2926" t="str">
            <v xml:space="preserve"> LUVA CORRER PVC SOLD P/AGUA FRIA PREDIAL 20 MM </v>
          </cell>
          <cell r="C2926" t="str">
            <v xml:space="preserve"> UN </v>
          </cell>
          <cell r="D2926">
            <v>4.83</v>
          </cell>
        </row>
        <row r="2927">
          <cell r="A2927" t="str">
            <v>00003873</v>
          </cell>
          <cell r="B2927" t="str">
            <v xml:space="preserve"> LUVA CORRER PVC SOLD P/AGUA FRIA PREDIAL 25 MM </v>
          </cell>
          <cell r="C2927" t="str">
            <v xml:space="preserve"> UN </v>
          </cell>
          <cell r="D2927">
            <v>6.57</v>
          </cell>
        </row>
        <row r="2928">
          <cell r="A2928" t="str">
            <v>00003847</v>
          </cell>
          <cell r="B2928" t="str">
            <v xml:space="preserve"> LUVA CORRER PVC SOLD P/AGUA FRIA PREDIAL 50 MM </v>
          </cell>
          <cell r="C2928" t="str">
            <v xml:space="preserve"> UN </v>
          </cell>
          <cell r="D2928">
            <v>17.89</v>
          </cell>
        </row>
        <row r="2929">
          <cell r="A2929" t="str">
            <v>00012892</v>
          </cell>
          <cell r="B2929" t="str">
            <v xml:space="preserve"> LUVA COURO C/ SOLADO RASPA CANO CURTO </v>
          </cell>
          <cell r="C2929" t="str">
            <v xml:space="preserve"> PAR </v>
          </cell>
          <cell r="D2929">
            <v>8.85</v>
          </cell>
        </row>
        <row r="2930">
          <cell r="A2930" t="str">
            <v>00021119</v>
          </cell>
          <cell r="B2930" t="str">
            <v xml:space="preserve"> LUVA CPVC (AQUATHERM) SOLDAVEL 15MM </v>
          </cell>
          <cell r="C2930" t="str">
            <v xml:space="preserve"> UN </v>
          </cell>
          <cell r="D2930">
            <v>0.93</v>
          </cell>
        </row>
        <row r="2931">
          <cell r="A2931" t="str">
            <v>00021120</v>
          </cell>
          <cell r="B2931" t="str">
            <v xml:space="preserve"> LUVA DE TRANSICAO CPVC (AQUATHERM) SOLDAVEL 15MM X 1/2" </v>
          </cell>
          <cell r="C2931" t="str">
            <v xml:space="preserve"> UN </v>
          </cell>
          <cell r="D2931">
            <v>8.65</v>
          </cell>
        </row>
        <row r="2932">
          <cell r="A2932" t="str">
            <v>00020161</v>
          </cell>
          <cell r="B2932" t="str">
            <v xml:space="preserve"> LUVA DUPLA PVC LEVE DN 125MM </v>
          </cell>
          <cell r="C2932" t="str">
            <v xml:space="preserve"> UN </v>
          </cell>
          <cell r="D2932">
            <v>19.25</v>
          </cell>
        </row>
        <row r="2933">
          <cell r="A2933" t="str">
            <v>00020162</v>
          </cell>
          <cell r="B2933" t="str">
            <v xml:space="preserve"> LUVA DUPLA PVC LEVE DN 150MM </v>
          </cell>
          <cell r="C2933" t="str">
            <v xml:space="preserve"> UN </v>
          </cell>
          <cell r="D2933">
            <v>25.06</v>
          </cell>
        </row>
        <row r="2934">
          <cell r="A2934" t="str">
            <v>00020163</v>
          </cell>
          <cell r="B2934" t="str">
            <v xml:space="preserve"> LUVA DUPLA PVC LEVE DN 200MM </v>
          </cell>
          <cell r="C2934" t="str">
            <v xml:space="preserve"> UN </v>
          </cell>
          <cell r="D2934">
            <v>44.3</v>
          </cell>
        </row>
        <row r="2935">
          <cell r="A2935" t="str">
            <v>00002644</v>
          </cell>
          <cell r="B2935" t="str">
            <v xml:space="preserve"> LUVA FERRO GALV ELETROLITICO 1.1/2" P/ ELETRODUTO </v>
          </cell>
          <cell r="C2935" t="str">
            <v xml:space="preserve"> UN </v>
          </cell>
          <cell r="D2935">
            <v>1.41</v>
          </cell>
        </row>
        <row r="2936">
          <cell r="A2936" t="str">
            <v>00002639</v>
          </cell>
          <cell r="B2936" t="str">
            <v xml:space="preserve"> LUVA FERRO GALV ELETROLITICO 1.1/4" P/ ELETRODUTO </v>
          </cell>
          <cell r="C2936" t="str">
            <v xml:space="preserve"> UN </v>
          </cell>
          <cell r="D2936">
            <v>1.26</v>
          </cell>
        </row>
        <row r="2937">
          <cell r="A2937" t="str">
            <v>00002636</v>
          </cell>
          <cell r="B2937" t="str">
            <v xml:space="preserve"> LUVA FERRO GALV ELETROLITICO 1/2" P/ ELETRODUTO </v>
          </cell>
          <cell r="C2937" t="str">
            <v xml:space="preserve"> UN </v>
          </cell>
          <cell r="D2937">
            <v>0.67</v>
          </cell>
        </row>
        <row r="2938">
          <cell r="A2938" t="str">
            <v>00002638</v>
          </cell>
          <cell r="B2938" t="str">
            <v xml:space="preserve"> LUVA FERRO GALV ELETROLITICO 1" P/ ELETRODUTO </v>
          </cell>
          <cell r="C2938" t="str">
            <v xml:space="preserve"> UN </v>
          </cell>
          <cell r="D2938">
            <v>0.77</v>
          </cell>
        </row>
        <row r="2939">
          <cell r="A2939" t="str">
            <v>00002640</v>
          </cell>
          <cell r="B2939" t="str">
            <v xml:space="preserve"> LUVA FERRO GALV ELETROLITICO 2.1/2" P/ ELETRODUTO </v>
          </cell>
          <cell r="C2939" t="str">
            <v xml:space="preserve"> UN </v>
          </cell>
          <cell r="D2939">
            <v>5.71</v>
          </cell>
        </row>
        <row r="2940">
          <cell r="A2940" t="str">
            <v>00002637</v>
          </cell>
          <cell r="B2940" t="str">
            <v xml:space="preserve"> LUVA FERRO GALV ELETROLITICO 3/4" P/ ELETRODUTO </v>
          </cell>
          <cell r="C2940" t="str">
            <v xml:space="preserve"> UN </v>
          </cell>
          <cell r="D2940">
            <v>0.67</v>
          </cell>
        </row>
        <row r="2941">
          <cell r="A2941" t="str">
            <v>00002642</v>
          </cell>
          <cell r="B2941" t="str">
            <v xml:space="preserve"> LUVA FERRO GALV ELETROLITICO 3" P/ ELETRODUTO </v>
          </cell>
          <cell r="C2941" t="str">
            <v xml:space="preserve"> UN </v>
          </cell>
          <cell r="D2941">
            <v>7.25</v>
          </cell>
        </row>
        <row r="2942">
          <cell r="A2942" t="str">
            <v>00002641</v>
          </cell>
          <cell r="B2942" t="str">
            <v xml:space="preserve"> LUVA FERRO GALV ELETROLITICO 4" P/ ELETRODUTO </v>
          </cell>
          <cell r="C2942" t="str">
            <v xml:space="preserve"> UN </v>
          </cell>
          <cell r="D2942">
            <v>16.399999999999999</v>
          </cell>
        </row>
        <row r="2943">
          <cell r="A2943" t="str">
            <v>00002643</v>
          </cell>
          <cell r="B2943" t="str">
            <v xml:space="preserve"> LUVA FERRO GALV ELETROTILICO 2" P/ ELETRODUTO </v>
          </cell>
          <cell r="C2943" t="str">
            <v xml:space="preserve"> UN </v>
          </cell>
          <cell r="D2943">
            <v>2.61</v>
          </cell>
        </row>
        <row r="2944">
          <cell r="A2944" t="str">
            <v>00012404</v>
          </cell>
          <cell r="B2944" t="str">
            <v xml:space="preserve"> LUVA FERRO GALV ROSCA MACHO/FEMEA 3/4" </v>
          </cell>
          <cell r="C2944" t="str">
            <v xml:space="preserve"> UN </v>
          </cell>
          <cell r="D2944">
            <v>4.3899999999999997</v>
          </cell>
        </row>
        <row r="2945">
          <cell r="A2945" t="str">
            <v>00003939</v>
          </cell>
          <cell r="B2945" t="str">
            <v xml:space="preserve"> LUVA FERRO GALV ROSCA 1.1/2" </v>
          </cell>
          <cell r="C2945" t="str">
            <v xml:space="preserve"> UN </v>
          </cell>
          <cell r="D2945">
            <v>8.93</v>
          </cell>
        </row>
        <row r="2946">
          <cell r="A2946" t="str">
            <v>00003911</v>
          </cell>
          <cell r="B2946" t="str">
            <v xml:space="preserve"> LUVA FERRO GALV ROSCA 1.1/4" </v>
          </cell>
          <cell r="C2946" t="str">
            <v xml:space="preserve"> UN </v>
          </cell>
          <cell r="D2946">
            <v>6.63</v>
          </cell>
        </row>
        <row r="2947">
          <cell r="A2947" t="str">
            <v>00003908</v>
          </cell>
          <cell r="B2947" t="str">
            <v xml:space="preserve"> LUVA FERRO GALV ROSCA 1/2" </v>
          </cell>
          <cell r="C2947" t="str">
            <v xml:space="preserve"> UN </v>
          </cell>
          <cell r="D2947">
            <v>2.1800000000000002</v>
          </cell>
        </row>
        <row r="2948">
          <cell r="A2948" t="str">
            <v>00003910</v>
          </cell>
          <cell r="B2948" t="str">
            <v xml:space="preserve"> LUVA FERRO GALV ROSCA 1" </v>
          </cell>
          <cell r="C2948" t="str">
            <v xml:space="preserve"> UN </v>
          </cell>
          <cell r="D2948">
            <v>4.6900000000000004</v>
          </cell>
        </row>
        <row r="2949">
          <cell r="A2949" t="str">
            <v>00003913</v>
          </cell>
          <cell r="B2949" t="str">
            <v xml:space="preserve"> LUVA FERRO GALV ROSCA 2.1/2' </v>
          </cell>
          <cell r="C2949" t="str">
            <v xml:space="preserve"> UN </v>
          </cell>
          <cell r="D2949">
            <v>25.73</v>
          </cell>
        </row>
        <row r="2950">
          <cell r="A2950" t="str">
            <v>00003912</v>
          </cell>
          <cell r="B2950" t="str">
            <v xml:space="preserve"> LUVA FERRO GALV ROSCA 2" </v>
          </cell>
          <cell r="C2950" t="str">
            <v xml:space="preserve"> UN </v>
          </cell>
          <cell r="D2950">
            <v>13.44</v>
          </cell>
        </row>
        <row r="2951">
          <cell r="A2951" t="str">
            <v>00003909</v>
          </cell>
          <cell r="B2951" t="str">
            <v xml:space="preserve"> LUVA FERRO GALV ROSCA 3/4" </v>
          </cell>
          <cell r="C2951" t="str">
            <v xml:space="preserve"> UN </v>
          </cell>
          <cell r="D2951">
            <v>3.18</v>
          </cell>
        </row>
        <row r="2952">
          <cell r="A2952" t="str">
            <v>00003914</v>
          </cell>
          <cell r="B2952" t="str">
            <v xml:space="preserve"> LUVA FERRO GALV ROSCA 3" </v>
          </cell>
          <cell r="C2952" t="str">
            <v xml:space="preserve"> UN </v>
          </cell>
          <cell r="D2952">
            <v>37.97</v>
          </cell>
        </row>
        <row r="2953">
          <cell r="A2953" t="str">
            <v>00003915</v>
          </cell>
          <cell r="B2953" t="str">
            <v xml:space="preserve"> LUVA FERRO GALV ROSCA 4' </v>
          </cell>
          <cell r="C2953" t="str">
            <v xml:space="preserve"> UN </v>
          </cell>
          <cell r="D2953">
            <v>56.22</v>
          </cell>
        </row>
        <row r="2954">
          <cell r="A2954" t="str">
            <v>00003916</v>
          </cell>
          <cell r="B2954" t="str">
            <v xml:space="preserve"> LUVA FERRO GALV ROSCA 5" </v>
          </cell>
          <cell r="C2954" t="str">
            <v xml:space="preserve"> UN </v>
          </cell>
          <cell r="D2954">
            <v>110.34</v>
          </cell>
        </row>
        <row r="2955">
          <cell r="A2955" t="str">
            <v>00003917</v>
          </cell>
          <cell r="B2955" t="str">
            <v xml:space="preserve"> LUVA FERRO GALV ROSCA 6" </v>
          </cell>
          <cell r="C2955" t="str">
            <v xml:space="preserve"> UN </v>
          </cell>
          <cell r="D2955">
            <v>157.5</v>
          </cell>
        </row>
        <row r="2956">
          <cell r="A2956" t="str">
            <v>00002475</v>
          </cell>
          <cell r="B2956" t="str">
            <v xml:space="preserve"> LUVA P/ ELETRODUTO ESMALTADO PESADO 1.1/4" </v>
          </cell>
          <cell r="C2956" t="str">
            <v xml:space="preserve"> UN </v>
          </cell>
          <cell r="D2956">
            <v>2.1</v>
          </cell>
        </row>
        <row r="2957">
          <cell r="A2957" t="str">
            <v>00002473</v>
          </cell>
          <cell r="B2957" t="str">
            <v xml:space="preserve"> LUVA P/ ELETRODUTO ESMALTADO PESADO 1/2" </v>
          </cell>
          <cell r="C2957" t="str">
            <v xml:space="preserve"> UN </v>
          </cell>
          <cell r="D2957">
            <v>0.72</v>
          </cell>
        </row>
        <row r="2958">
          <cell r="A2958" t="str">
            <v>00002474</v>
          </cell>
          <cell r="B2958" t="str">
            <v xml:space="preserve"> LUVA P/ ELETRODUTO ESMALTADO PESADO 1" </v>
          </cell>
          <cell r="C2958" t="str">
            <v xml:space="preserve"> UN </v>
          </cell>
          <cell r="D2958">
            <v>1.31</v>
          </cell>
        </row>
        <row r="2959">
          <cell r="A2959" t="str">
            <v>00002478</v>
          </cell>
          <cell r="B2959" t="str">
            <v xml:space="preserve"> LUVA P/ ELETRODUTO ESMALTADO PESADO 2.1/2" </v>
          </cell>
          <cell r="C2959" t="str">
            <v xml:space="preserve"> UN </v>
          </cell>
          <cell r="D2959">
            <v>8.25</v>
          </cell>
        </row>
        <row r="2960">
          <cell r="A2960" t="str">
            <v>00002477</v>
          </cell>
          <cell r="B2960" t="str">
            <v xml:space="preserve"> LUVA P/ ELETRODUTO ESMALTADO PESADO 2" </v>
          </cell>
          <cell r="C2960" t="str">
            <v xml:space="preserve"> UN </v>
          </cell>
          <cell r="D2960">
            <v>4.3</v>
          </cell>
        </row>
        <row r="2961">
          <cell r="A2961" t="str">
            <v>00002481</v>
          </cell>
          <cell r="B2961" t="str">
            <v xml:space="preserve"> LUVA P/ ELETRODUTO ESMALTADO PESADO 3/4" </v>
          </cell>
          <cell r="C2961" t="str">
            <v xml:space="preserve"> UN </v>
          </cell>
          <cell r="D2961">
            <v>0.86</v>
          </cell>
        </row>
        <row r="2962">
          <cell r="A2962" t="str">
            <v>00002480</v>
          </cell>
          <cell r="B2962" t="str">
            <v xml:space="preserve"> LUVA P/ ELETRODUTO ESMALTADO PESADO 3" </v>
          </cell>
          <cell r="C2962" t="str">
            <v xml:space="preserve"> UN </v>
          </cell>
          <cell r="D2962">
            <v>8.65</v>
          </cell>
        </row>
        <row r="2963">
          <cell r="A2963" t="str">
            <v>00002479</v>
          </cell>
          <cell r="B2963" t="str">
            <v xml:space="preserve"> LUVA P/ ELETRODUTO ESMALTADO PESADO 4" </v>
          </cell>
          <cell r="C2963" t="str">
            <v xml:space="preserve"> UN </v>
          </cell>
          <cell r="D2963">
            <v>9.51</v>
          </cell>
        </row>
        <row r="2964">
          <cell r="A2964" t="str">
            <v>00002476</v>
          </cell>
          <cell r="B2964" t="str">
            <v xml:space="preserve"> LUVA P/ELETRODUTO ESMALTADO PESADO 1.1/2" </v>
          </cell>
          <cell r="C2964" t="str">
            <v xml:space="preserve"> UN </v>
          </cell>
          <cell r="D2964">
            <v>2.82</v>
          </cell>
        </row>
        <row r="2965">
          <cell r="A2965" t="str">
            <v>00003878</v>
          </cell>
          <cell r="B2965" t="str">
            <v xml:space="preserve"> LUVA PVC C/ROSCA P/AGUA FRIA PREDIAL 1.1/2" </v>
          </cell>
          <cell r="C2965" t="str">
            <v xml:space="preserve"> UN </v>
          </cell>
          <cell r="D2965">
            <v>3.64</v>
          </cell>
        </row>
        <row r="2966">
          <cell r="A2966" t="str">
            <v>00003877</v>
          </cell>
          <cell r="B2966" t="str">
            <v xml:space="preserve"> LUVA PVC C/ROSCA P/AGUA FRIA PREDIAL 1.1/4" </v>
          </cell>
          <cell r="C2966" t="str">
            <v xml:space="preserve"> UN </v>
          </cell>
          <cell r="D2966">
            <v>3.38</v>
          </cell>
        </row>
        <row r="2967">
          <cell r="A2967" t="str">
            <v>00003883</v>
          </cell>
          <cell r="B2967" t="str">
            <v xml:space="preserve"> LUVA PVC C/ROSCA P/AGUA FRIA PREDIAL 1/2" </v>
          </cell>
          <cell r="C2967" t="str">
            <v xml:space="preserve"> UN </v>
          </cell>
          <cell r="D2967">
            <v>0.55000000000000004</v>
          </cell>
        </row>
        <row r="2968">
          <cell r="A2968" t="str">
            <v>00003876</v>
          </cell>
          <cell r="B2968" t="str">
            <v xml:space="preserve"> LUVA PVC C/ROSCA P/AGUA FRIA PREDIAL 1" </v>
          </cell>
          <cell r="C2968" t="str">
            <v xml:space="preserve"> UN </v>
          </cell>
          <cell r="D2968">
            <v>1.65</v>
          </cell>
        </row>
        <row r="2969">
          <cell r="A2969" t="str">
            <v>00003902</v>
          </cell>
          <cell r="B2969" t="str">
            <v xml:space="preserve"> LUVA PVC C/ROSCA P/AGUA FRIA PREDIAL 2.1/2" </v>
          </cell>
          <cell r="C2969" t="str">
            <v xml:space="preserve"> UN </v>
          </cell>
          <cell r="D2969">
            <v>10.86</v>
          </cell>
        </row>
        <row r="2970">
          <cell r="A2970" t="str">
            <v>00003879</v>
          </cell>
          <cell r="B2970" t="str">
            <v xml:space="preserve"> LUVA PVC C/ROSCA P/AGUA FRIA PREDIAL 2" </v>
          </cell>
          <cell r="C2970" t="str">
            <v xml:space="preserve"> UN </v>
          </cell>
          <cell r="D2970">
            <v>7.4</v>
          </cell>
        </row>
        <row r="2971">
          <cell r="A2971" t="str">
            <v>00003884</v>
          </cell>
          <cell r="B2971" t="str">
            <v xml:space="preserve"> LUVA PVC C/ROSCA P/AGUA FRIA PREDIAL 3/4" </v>
          </cell>
          <cell r="C2971" t="str">
            <v xml:space="preserve"> UN </v>
          </cell>
          <cell r="D2971">
            <v>0.85</v>
          </cell>
        </row>
        <row r="2972">
          <cell r="A2972" t="str">
            <v>00003880</v>
          </cell>
          <cell r="B2972" t="str">
            <v xml:space="preserve"> LUVA PVC C/ROSCA P/AGUA FRIA PREDIAL 3" </v>
          </cell>
          <cell r="C2972" t="str">
            <v xml:space="preserve"> UN </v>
          </cell>
          <cell r="D2972">
            <v>13.11</v>
          </cell>
        </row>
        <row r="2973">
          <cell r="A2973" t="str">
            <v>00003901</v>
          </cell>
          <cell r="B2973" t="str">
            <v xml:space="preserve"> LUVA PVC C/ROSCA P/AGUA FRIA PREDIAL 4" </v>
          </cell>
          <cell r="C2973" t="str">
            <v xml:space="preserve"> UN </v>
          </cell>
          <cell r="D2973">
            <v>21.94</v>
          </cell>
        </row>
        <row r="2974">
          <cell r="A2974" t="str">
            <v>00001898</v>
          </cell>
          <cell r="B2974" t="str">
            <v xml:space="preserve"> LUVA PVC DE PRESSAO P/ ELETRODUTO TIGREFLEX 16 </v>
          </cell>
          <cell r="C2974" t="str">
            <v xml:space="preserve"> UN </v>
          </cell>
          <cell r="D2974">
            <v>0.63</v>
          </cell>
        </row>
        <row r="2975">
          <cell r="A2975" t="str">
            <v>00001904</v>
          </cell>
          <cell r="B2975" t="str">
            <v xml:space="preserve"> LUVA PVC DE PRESSAO P/ ELETRODUTO TIGREFLEX 20 </v>
          </cell>
          <cell r="C2975" t="str">
            <v xml:space="preserve"> UN </v>
          </cell>
          <cell r="D2975">
            <v>0.67</v>
          </cell>
        </row>
        <row r="2976">
          <cell r="A2976" t="str">
            <v>00001899</v>
          </cell>
          <cell r="B2976" t="str">
            <v xml:space="preserve"> LUVA PVC DE PRESSAO P/ ELETRODUTO TIGREFLEX 25 </v>
          </cell>
          <cell r="C2976" t="str">
            <v xml:space="preserve"> UN </v>
          </cell>
          <cell r="D2976">
            <v>0.7</v>
          </cell>
        </row>
        <row r="2977">
          <cell r="A2977" t="str">
            <v>00001900</v>
          </cell>
          <cell r="B2977" t="str">
            <v xml:space="preserve"> LUVA PVC DE PRESSAO P/ ELETRODUTO TIGREFLEX 32 </v>
          </cell>
          <cell r="C2977" t="str">
            <v xml:space="preserve"> UN </v>
          </cell>
          <cell r="D2977">
            <v>1.1100000000000001</v>
          </cell>
        </row>
        <row r="2978">
          <cell r="A2978" t="str">
            <v>00001893</v>
          </cell>
          <cell r="B2978" t="str">
            <v xml:space="preserve"> LUVA PVC ROSCAVEL P/ ELETRODUTO 1.1/2" </v>
          </cell>
          <cell r="C2978" t="str">
            <v xml:space="preserve"> UN </v>
          </cell>
          <cell r="D2978">
            <v>2.96</v>
          </cell>
        </row>
        <row r="2979">
          <cell r="A2979" t="str">
            <v>00001902</v>
          </cell>
          <cell r="B2979" t="str">
            <v xml:space="preserve"> LUVA PVC ROSCAVEL P/ ELETRODUTO 1.1/4" </v>
          </cell>
          <cell r="C2979" t="str">
            <v xml:space="preserve"> UN </v>
          </cell>
          <cell r="D2979">
            <v>2.37</v>
          </cell>
        </row>
        <row r="2980">
          <cell r="A2980" t="str">
            <v>00001901</v>
          </cell>
          <cell r="B2980" t="str">
            <v xml:space="preserve"> LUVA PVC ROSCAVEL P/ ELETRODUTO 1/2" </v>
          </cell>
          <cell r="C2980" t="str">
            <v xml:space="preserve"> UN </v>
          </cell>
          <cell r="D2980">
            <v>0.74</v>
          </cell>
        </row>
        <row r="2981">
          <cell r="A2981" t="str">
            <v>00001892</v>
          </cell>
          <cell r="B2981" t="str">
            <v xml:space="preserve"> LUVA PVC ROSCAVEL P/ ELETRODUTO 1" </v>
          </cell>
          <cell r="C2981" t="str">
            <v xml:space="preserve"> UN </v>
          </cell>
          <cell r="D2981">
            <v>1.41</v>
          </cell>
        </row>
        <row r="2982">
          <cell r="A2982" t="str">
            <v>00001907</v>
          </cell>
          <cell r="B2982" t="str">
            <v xml:space="preserve"> LUVA PVC ROSCAVEL P/ ELETRODUTO 2.1/2" </v>
          </cell>
          <cell r="C2982" t="str">
            <v xml:space="preserve"> UN </v>
          </cell>
          <cell r="D2982">
            <v>12.99</v>
          </cell>
        </row>
        <row r="2983">
          <cell r="A2983" t="str">
            <v>00001894</v>
          </cell>
          <cell r="B2983" t="str">
            <v xml:space="preserve"> LUVA PVC ROSCAVEL P/ ELETRODUTO 2'' </v>
          </cell>
          <cell r="C2983" t="str">
            <v xml:space="preserve"> UN </v>
          </cell>
          <cell r="D2983">
            <v>4.7699999999999996</v>
          </cell>
        </row>
        <row r="2984">
          <cell r="A2984" t="str">
            <v>00001891</v>
          </cell>
          <cell r="B2984" t="str">
            <v xml:space="preserve"> LUVA PVC ROSCAVEL P/ ELETRODUTO 3/4" </v>
          </cell>
          <cell r="C2984" t="str">
            <v xml:space="preserve"> UN </v>
          </cell>
          <cell r="D2984">
            <v>1.1100000000000001</v>
          </cell>
        </row>
        <row r="2985">
          <cell r="A2985" t="str">
            <v>00001896</v>
          </cell>
          <cell r="B2985" t="str">
            <v xml:space="preserve"> LUVA PVC ROSCAVEL P/ ELETRODUTO 3'' </v>
          </cell>
          <cell r="C2985" t="str">
            <v xml:space="preserve"> UN </v>
          </cell>
          <cell r="D2985">
            <v>15.84</v>
          </cell>
        </row>
        <row r="2986">
          <cell r="A2986" t="str">
            <v>00001895</v>
          </cell>
          <cell r="B2986" t="str">
            <v xml:space="preserve"> LUVA PVC ROSCAVEL P/ ELETRODUTO 4'' </v>
          </cell>
          <cell r="C2986" t="str">
            <v xml:space="preserve"> UN </v>
          </cell>
          <cell r="D2986">
            <v>30.75</v>
          </cell>
        </row>
        <row r="2987">
          <cell r="A2987" t="str">
            <v>00003867</v>
          </cell>
          <cell r="B2987" t="str">
            <v xml:space="preserve"> LUVA PVC SOLD P/AGUA FRIA PREDIAL 110 MM </v>
          </cell>
          <cell r="C2987" t="str">
            <v xml:space="preserve"> UN </v>
          </cell>
          <cell r="D2987">
            <v>39.9</v>
          </cell>
        </row>
        <row r="2988">
          <cell r="A2988" t="str">
            <v>00003861</v>
          </cell>
          <cell r="B2988" t="str">
            <v xml:space="preserve"> LUVA PVC SOLD P/AGUA FRIA PREDIAL 20 MM </v>
          </cell>
          <cell r="C2988" t="str">
            <v xml:space="preserve"> UN </v>
          </cell>
          <cell r="D2988">
            <v>0.38</v>
          </cell>
        </row>
        <row r="2989">
          <cell r="A2989" t="str">
            <v>00003904</v>
          </cell>
          <cell r="B2989" t="str">
            <v xml:space="preserve"> LUVA PVC SOLD P/AGUA FRIA PREDIAL 25 MM </v>
          </cell>
          <cell r="C2989" t="str">
            <v xml:space="preserve"> UN </v>
          </cell>
          <cell r="D2989">
            <v>0.47</v>
          </cell>
        </row>
        <row r="2990">
          <cell r="A2990" t="str">
            <v>00003903</v>
          </cell>
          <cell r="B2990" t="str">
            <v xml:space="preserve"> LUVA PVC SOLD P/AGUA FRIA PREDIAL 32 MM </v>
          </cell>
          <cell r="C2990" t="str">
            <v xml:space="preserve"> UN </v>
          </cell>
          <cell r="D2990">
            <v>0.89</v>
          </cell>
        </row>
        <row r="2991">
          <cell r="A2991" t="str">
            <v>00003862</v>
          </cell>
          <cell r="B2991" t="str">
            <v xml:space="preserve"> LUVA PVC SOLD P/AGUA FRIA PREDIAL 40 MM </v>
          </cell>
          <cell r="C2991" t="str">
            <v xml:space="preserve"> UN </v>
          </cell>
          <cell r="D2991">
            <v>2.12</v>
          </cell>
        </row>
        <row r="2992">
          <cell r="A2992" t="str">
            <v>00003863</v>
          </cell>
          <cell r="B2992" t="str">
            <v xml:space="preserve"> LUVA PVC SOLD P/AGUA FRIA PREDIAL 50 MM </v>
          </cell>
          <cell r="C2992" t="str">
            <v xml:space="preserve"> UN </v>
          </cell>
          <cell r="D2992">
            <v>1.91</v>
          </cell>
        </row>
        <row r="2993">
          <cell r="A2993" t="str">
            <v>00003864</v>
          </cell>
          <cell r="B2993" t="str">
            <v xml:space="preserve"> LUVA PVC SOLD P/AGUA FRIA PREDIAL 60 MM </v>
          </cell>
          <cell r="C2993" t="str">
            <v xml:space="preserve"> UN </v>
          </cell>
          <cell r="D2993">
            <v>8.01</v>
          </cell>
        </row>
        <row r="2994">
          <cell r="A2994" t="str">
            <v>00003865</v>
          </cell>
          <cell r="B2994" t="str">
            <v xml:space="preserve"> LUVA PVC SOLD P/AGUA FRIA PREDIAL 75 MM </v>
          </cell>
          <cell r="C2994" t="str">
            <v xml:space="preserve"> UN </v>
          </cell>
          <cell r="D2994">
            <v>10.3</v>
          </cell>
        </row>
        <row r="2995">
          <cell r="A2995" t="str">
            <v>00003866</v>
          </cell>
          <cell r="B2995" t="str">
            <v xml:space="preserve"> LUVA PVC SOLD P/AGUA FRIA PREDIAL 85 MM </v>
          </cell>
          <cell r="C2995" t="str">
            <v xml:space="preserve"> UN </v>
          </cell>
          <cell r="D2995">
            <v>29.3</v>
          </cell>
        </row>
        <row r="2996">
          <cell r="A2996" t="str">
            <v>00003859</v>
          </cell>
          <cell r="B2996" t="str">
            <v xml:space="preserve"> LUVA PVC SOLDAVEL / ROSCA P/AGUA FRIA PREDIAL 20MM X 1/2" </v>
          </cell>
          <cell r="C2996" t="str">
            <v xml:space="preserve"> UN </v>
          </cell>
          <cell r="D2996">
            <v>0.64</v>
          </cell>
        </row>
        <row r="2997">
          <cell r="A2997" t="str">
            <v>00003906</v>
          </cell>
          <cell r="B2997" t="str">
            <v xml:space="preserve"> LUVA PVC SOLDAVEL / ROSCA P/AGUA FRIA PREDIAL 25MM X 3/4" </v>
          </cell>
          <cell r="C2997" t="str">
            <v xml:space="preserve"> UN </v>
          </cell>
          <cell r="D2997">
            <v>0.76</v>
          </cell>
        </row>
        <row r="2998">
          <cell r="A2998" t="str">
            <v>00003860</v>
          </cell>
          <cell r="B2998" t="str">
            <v xml:space="preserve"> LUVA PVC SOLDAVEL / ROSCA P/AGUA FRIA PREDIAL 32MM X 1" </v>
          </cell>
          <cell r="C2998" t="str">
            <v xml:space="preserve"> UN </v>
          </cell>
          <cell r="D2998">
            <v>2.25</v>
          </cell>
        </row>
        <row r="2999">
          <cell r="A2999" t="str">
            <v>00003905</v>
          </cell>
          <cell r="B2999" t="str">
            <v xml:space="preserve"> LUVA PVC SOLDAVEL / ROSCA P/AGUA FRIA PREDIAL 40MM X 1.1/4" </v>
          </cell>
          <cell r="C2999" t="str">
            <v xml:space="preserve"> UN </v>
          </cell>
          <cell r="D2999">
            <v>6.32</v>
          </cell>
        </row>
        <row r="3000">
          <cell r="A3000" t="str">
            <v>00003871</v>
          </cell>
          <cell r="B3000" t="str">
            <v xml:space="preserve"> LUVA PVC SOLDAVEL / ROSCA P/AGUA FRIA PREDIAL 50MM X 1.1/2" </v>
          </cell>
          <cell r="C3000" t="str">
            <v xml:space="preserve"> UN </v>
          </cell>
          <cell r="D3000">
            <v>15.39</v>
          </cell>
        </row>
        <row r="3001">
          <cell r="A3001" t="str">
            <v>00003855</v>
          </cell>
          <cell r="B3001" t="str">
            <v xml:space="preserve"> LUVA PVC SOLDAVEL C/ BUCHA LATAO 20 MM X 1/2" </v>
          </cell>
          <cell r="C3001" t="str">
            <v xml:space="preserve"> UN </v>
          </cell>
          <cell r="D3001">
            <v>3.05</v>
          </cell>
        </row>
        <row r="3002">
          <cell r="A3002" t="str">
            <v>00003870</v>
          </cell>
          <cell r="B3002" t="str">
            <v xml:space="preserve"> LUVA PVC SOLDAVEL C/ BUCHA LATAO 25 MM X 3/4" </v>
          </cell>
          <cell r="C3002" t="str">
            <v xml:space="preserve"> UN </v>
          </cell>
          <cell r="D3002">
            <v>4.07</v>
          </cell>
        </row>
        <row r="3003">
          <cell r="A3003" t="str">
            <v>00012407</v>
          </cell>
          <cell r="B3003" t="str">
            <v xml:space="preserve"> LUVA REDUCAO FERRO GALV ROSCA MACHO/FEMEA 1.1/2" X 1" </v>
          </cell>
          <cell r="C3003" t="str">
            <v xml:space="preserve"> UN </v>
          </cell>
          <cell r="D3003">
            <v>9.73</v>
          </cell>
        </row>
        <row r="3004">
          <cell r="A3004" t="str">
            <v>00012408</v>
          </cell>
          <cell r="B3004" t="str">
            <v xml:space="preserve"> LUVA REDUCAO FERRO GALV ROSCA MACHO/FEMEA 1" X 1/2" </v>
          </cell>
          <cell r="C3004" t="str">
            <v xml:space="preserve"> UN </v>
          </cell>
          <cell r="D3004">
            <v>6.01</v>
          </cell>
        </row>
        <row r="3005">
          <cell r="A3005" t="str">
            <v>00012409</v>
          </cell>
          <cell r="B3005" t="str">
            <v xml:space="preserve"> LUVA REDUCAO FERRO GALV ROSCA MACHO/FEMEA 1" X 3/4" </v>
          </cell>
          <cell r="C3005" t="str">
            <v xml:space="preserve"> UN </v>
          </cell>
          <cell r="D3005">
            <v>6.01</v>
          </cell>
        </row>
        <row r="3006">
          <cell r="A3006" t="str">
            <v>00012410</v>
          </cell>
          <cell r="B3006" t="str">
            <v xml:space="preserve"> LUVA REDUCAO FERRO GALV ROSCA MACHO/FEMEA 3/4" X 1/2" </v>
          </cell>
          <cell r="C3006" t="str">
            <v xml:space="preserve"> UN </v>
          </cell>
          <cell r="D3006">
            <v>4.16</v>
          </cell>
        </row>
        <row r="3007">
          <cell r="A3007" t="str">
            <v>00003936</v>
          </cell>
          <cell r="B3007" t="str">
            <v xml:space="preserve"> LUVA REDUCAO FERRO GALV ROSCA 1.1/2" X 1.1/4" </v>
          </cell>
          <cell r="C3007" t="str">
            <v xml:space="preserve"> UN </v>
          </cell>
          <cell r="D3007">
            <v>8.7799999999999994</v>
          </cell>
        </row>
        <row r="3008">
          <cell r="A3008" t="str">
            <v>00003922</v>
          </cell>
          <cell r="B3008" t="str">
            <v xml:space="preserve"> LUVA REDUCAO FERRO GALV ROSCA 1.1/2" X 1/2" </v>
          </cell>
          <cell r="C3008" t="str">
            <v xml:space="preserve"> UN </v>
          </cell>
          <cell r="D3008">
            <v>7.99</v>
          </cell>
        </row>
        <row r="3009">
          <cell r="A3009" t="str">
            <v>00003924</v>
          </cell>
          <cell r="B3009" t="str">
            <v xml:space="preserve"> LUVA REDUCAO FERRO GALV ROSCA 1.1/2" X 1" </v>
          </cell>
          <cell r="C3009" t="str">
            <v xml:space="preserve"> UN </v>
          </cell>
          <cell r="D3009">
            <v>8.9</v>
          </cell>
        </row>
        <row r="3010">
          <cell r="A3010" t="str">
            <v>00003923</v>
          </cell>
          <cell r="B3010" t="str">
            <v xml:space="preserve"> LUVA REDUCAO FERRO GALV ROSCA 1.1/2" X 3/4" </v>
          </cell>
          <cell r="C3010" t="str">
            <v xml:space="preserve"> UN </v>
          </cell>
          <cell r="D3010">
            <v>8.64</v>
          </cell>
        </row>
        <row r="3011">
          <cell r="A3011" t="str">
            <v>00003937</v>
          </cell>
          <cell r="B3011" t="str">
            <v xml:space="preserve"> LUVA REDUCAO FERRO GALV ROSCA 1.1/4" X 1/2" </v>
          </cell>
          <cell r="C3011" t="str">
            <v xml:space="preserve"> UN </v>
          </cell>
          <cell r="D3011">
            <v>6.46</v>
          </cell>
        </row>
        <row r="3012">
          <cell r="A3012" t="str">
            <v>00003921</v>
          </cell>
          <cell r="B3012" t="str">
            <v xml:space="preserve"> LUVA REDUCAO FERRO GALV ROSCA 1.1/4" X 1" </v>
          </cell>
          <cell r="C3012" t="str">
            <v xml:space="preserve"> UN </v>
          </cell>
          <cell r="D3012">
            <v>6.57</v>
          </cell>
        </row>
        <row r="3013">
          <cell r="A3013" t="str">
            <v>00003920</v>
          </cell>
          <cell r="B3013" t="str">
            <v xml:space="preserve"> LUVA REDUCAO FERRO GALV ROSCA 1.1/4" X 3/4" </v>
          </cell>
          <cell r="C3013" t="str">
            <v xml:space="preserve"> UN </v>
          </cell>
          <cell r="D3013">
            <v>6.46</v>
          </cell>
        </row>
        <row r="3014">
          <cell r="A3014" t="str">
            <v>00003938</v>
          </cell>
          <cell r="B3014" t="str">
            <v xml:space="preserve"> LUVA REDUCAO FERRO GALV ROSCA 1" X 1/2" </v>
          </cell>
          <cell r="C3014" t="str">
            <v xml:space="preserve"> UN </v>
          </cell>
          <cell r="D3014">
            <v>4.72</v>
          </cell>
        </row>
        <row r="3015">
          <cell r="A3015" t="str">
            <v>00003919</v>
          </cell>
          <cell r="B3015" t="str">
            <v xml:space="preserve"> LUVA REDUCAO FERRO GALV ROSCA 1" X 3/4" </v>
          </cell>
          <cell r="C3015" t="str">
            <v xml:space="preserve"> UN </v>
          </cell>
          <cell r="D3015">
            <v>4.78</v>
          </cell>
        </row>
        <row r="3016">
          <cell r="A3016" t="str">
            <v>00003927</v>
          </cell>
          <cell r="B3016" t="str">
            <v xml:space="preserve"> LUVA REDUCAO FERRO GALV ROSCA 2.1/2" X 1.1/2" </v>
          </cell>
          <cell r="C3016" t="str">
            <v xml:space="preserve"> UN </v>
          </cell>
          <cell r="D3016">
            <v>25.2</v>
          </cell>
        </row>
        <row r="3017">
          <cell r="A3017" t="str">
            <v>00003928</v>
          </cell>
          <cell r="B3017" t="str">
            <v xml:space="preserve"> LUVA REDUCAO FERRO GALV ROSCA 2.1/2" X 2" </v>
          </cell>
          <cell r="C3017" t="str">
            <v xml:space="preserve"> UN </v>
          </cell>
          <cell r="D3017">
            <v>25.2</v>
          </cell>
        </row>
        <row r="3018">
          <cell r="A3018" t="str">
            <v>00003926</v>
          </cell>
          <cell r="B3018" t="str">
            <v xml:space="preserve"> LUVA REDUCAO FERRO GALV ROSCA 2" X 1.1/2" </v>
          </cell>
          <cell r="C3018" t="str">
            <v xml:space="preserve"> UN </v>
          </cell>
          <cell r="D3018">
            <v>13.53</v>
          </cell>
        </row>
        <row r="3019">
          <cell r="A3019" t="str">
            <v>00003935</v>
          </cell>
          <cell r="B3019" t="str">
            <v xml:space="preserve"> LUVA REDUCAO FERRO GALV ROSCA 2" X 1.1/4" </v>
          </cell>
          <cell r="C3019" t="str">
            <v xml:space="preserve"> UN </v>
          </cell>
          <cell r="D3019">
            <v>13.5</v>
          </cell>
        </row>
        <row r="3020">
          <cell r="A3020" t="str">
            <v>00003925</v>
          </cell>
          <cell r="B3020" t="str">
            <v xml:space="preserve"> LUVA REDUCAO FERRO GALV ROSCA 2" X 1" </v>
          </cell>
          <cell r="C3020" t="str">
            <v xml:space="preserve"> UN </v>
          </cell>
          <cell r="D3020">
            <v>13.38</v>
          </cell>
        </row>
        <row r="3021">
          <cell r="A3021" t="str">
            <v>00012406</v>
          </cell>
          <cell r="B3021" t="str">
            <v xml:space="preserve"> LUVA REDUCAO FERRO GALV ROSCA 3/4" X 1/2" </v>
          </cell>
          <cell r="C3021" t="str">
            <v xml:space="preserve"> UN </v>
          </cell>
          <cell r="D3021">
            <v>3.18</v>
          </cell>
        </row>
        <row r="3022">
          <cell r="A3022" t="str">
            <v>00003929</v>
          </cell>
          <cell r="B3022" t="str">
            <v xml:space="preserve"> LUVA REDUCAO FERRO GALV ROSCA 3" X 1.1/2" </v>
          </cell>
          <cell r="C3022" t="str">
            <v xml:space="preserve"> UN </v>
          </cell>
          <cell r="D3022">
            <v>36.729999999999997</v>
          </cell>
        </row>
        <row r="3023">
          <cell r="A3023" t="str">
            <v>00003931</v>
          </cell>
          <cell r="B3023" t="str">
            <v xml:space="preserve"> LUVA REDUCAO FERRO GALV ROSCA 3" X 2.1/2" </v>
          </cell>
          <cell r="C3023" t="str">
            <v xml:space="preserve"> UN </v>
          </cell>
          <cell r="D3023">
            <v>36.729999999999997</v>
          </cell>
        </row>
        <row r="3024">
          <cell r="A3024" t="str">
            <v>00003930</v>
          </cell>
          <cell r="B3024" t="str">
            <v xml:space="preserve"> LUVA REDUCAO FERRO GALV ROSCA 3" X 2" </v>
          </cell>
          <cell r="C3024" t="str">
            <v xml:space="preserve"> UN </v>
          </cell>
          <cell r="D3024">
            <v>36.729999999999997</v>
          </cell>
        </row>
        <row r="3025">
          <cell r="A3025" t="str">
            <v>00003932</v>
          </cell>
          <cell r="B3025" t="str">
            <v xml:space="preserve"> LUVA REDUCAO FERRO GALV ROSCA 4" X 2.1/2" </v>
          </cell>
          <cell r="C3025" t="str">
            <v xml:space="preserve"> UN </v>
          </cell>
          <cell r="D3025">
            <v>54.83</v>
          </cell>
        </row>
        <row r="3026">
          <cell r="A3026" t="str">
            <v>00003933</v>
          </cell>
          <cell r="B3026" t="str">
            <v xml:space="preserve"> LUVA REDUCAO FERRO GALV ROSCA 4" X 2" </v>
          </cell>
          <cell r="C3026" t="str">
            <v xml:space="preserve"> UN </v>
          </cell>
          <cell r="D3026">
            <v>54.83</v>
          </cell>
        </row>
        <row r="3027">
          <cell r="A3027" t="str">
            <v>00003934</v>
          </cell>
          <cell r="B3027" t="str">
            <v xml:space="preserve"> LUVA REDUCAO FERRO GALV ROSCA 4" X 3" </v>
          </cell>
          <cell r="C3027" t="str">
            <v xml:space="preserve"> UN </v>
          </cell>
          <cell r="D3027">
            <v>55.77</v>
          </cell>
        </row>
        <row r="3028">
          <cell r="A3028" t="str">
            <v>00003907</v>
          </cell>
          <cell r="B3028" t="str">
            <v xml:space="preserve"> LUVA REDUCAO PVC C/ROSCA P/AGUA FRIA PREDIAL 1" X 3/4" </v>
          </cell>
          <cell r="C3028" t="str">
            <v xml:space="preserve"> UN </v>
          </cell>
          <cell r="D3028">
            <v>1.74</v>
          </cell>
        </row>
        <row r="3029">
          <cell r="A3029" t="str">
            <v>00003889</v>
          </cell>
          <cell r="B3029" t="str">
            <v xml:space="preserve"> LUVA REDUCAO PVC C/ROSCA P/AGUA FRIA PREDIAL 3/4" X 1/2" </v>
          </cell>
          <cell r="C3029" t="str">
            <v xml:space="preserve"> UN </v>
          </cell>
          <cell r="D3029">
            <v>1.27</v>
          </cell>
        </row>
        <row r="3030">
          <cell r="A3030" t="str">
            <v>00003872</v>
          </cell>
          <cell r="B3030" t="str">
            <v xml:space="preserve"> LUVA REDUCAO PVC SOLD P/AGUA FRIA PREDIAL 40 MM X 32 MM </v>
          </cell>
          <cell r="C3030" t="str">
            <v xml:space="preserve"> UN </v>
          </cell>
          <cell r="D3030">
            <v>1.99</v>
          </cell>
        </row>
        <row r="3031">
          <cell r="A3031" t="str">
            <v>00003868</v>
          </cell>
          <cell r="B3031" t="str">
            <v xml:space="preserve"> LUVA REDUCAO PVC SOLD P/AGUA FRIA PREDIAL 25 MM X 20 MM </v>
          </cell>
          <cell r="C3031" t="str">
            <v xml:space="preserve"> UN </v>
          </cell>
          <cell r="D3031">
            <v>0.68</v>
          </cell>
        </row>
        <row r="3032">
          <cell r="A3032" t="str">
            <v>00003869</v>
          </cell>
          <cell r="B3032" t="str">
            <v xml:space="preserve"> LUVA REDUCAO PVC SOLD P/AGUA FRIA PREDIAL 32 MM X 25 MM </v>
          </cell>
          <cell r="C3032" t="str">
            <v xml:space="preserve"> UN </v>
          </cell>
          <cell r="D3032">
            <v>1.7</v>
          </cell>
        </row>
        <row r="3033">
          <cell r="A3033" t="str">
            <v>00003850</v>
          </cell>
          <cell r="B3033" t="str">
            <v xml:space="preserve"> LUVA REDUCAO PVC SOLD P/AGUA FRIA PREDIAL 60 MM X 50 MM </v>
          </cell>
          <cell r="C3033" t="str">
            <v xml:space="preserve"> UN </v>
          </cell>
          <cell r="D3033">
            <v>4.54</v>
          </cell>
        </row>
        <row r="3034">
          <cell r="A3034" t="str">
            <v>00003874</v>
          </cell>
          <cell r="B3034" t="str">
            <v xml:space="preserve"> LUVA REDUCAO PVC SOLDAVEL / ROSCA C/ BUCHA LATAO 25MM X 1/2" </v>
          </cell>
          <cell r="C3034" t="str">
            <v xml:space="preserve"> UN </v>
          </cell>
          <cell r="D3034">
            <v>3.31</v>
          </cell>
        </row>
        <row r="3035">
          <cell r="A3035" t="str">
            <v>00003856</v>
          </cell>
          <cell r="B3035" t="str">
            <v xml:space="preserve"> LUVA REDUCAO PVC SOLDAVEL / ROSCA P/AGUA FRIA PREDIAL 25MM X 1/2" </v>
          </cell>
          <cell r="C3035" t="str">
            <v xml:space="preserve"> UN </v>
          </cell>
          <cell r="D3035">
            <v>1.1000000000000001</v>
          </cell>
        </row>
        <row r="3036">
          <cell r="A3036" t="str">
            <v>00003899</v>
          </cell>
          <cell r="B3036" t="str">
            <v xml:space="preserve"> LUVA SIMPLES PVC P/ ESG PREDIAL DN 100MM </v>
          </cell>
          <cell r="C3036" t="str">
            <v xml:space="preserve"> UN </v>
          </cell>
          <cell r="D3036">
            <v>3.43</v>
          </cell>
        </row>
        <row r="3037">
          <cell r="A3037" t="str">
            <v>00003875</v>
          </cell>
          <cell r="B3037" t="str">
            <v xml:space="preserve"> LUVA SIMPLES PVC P/ ESG PREDIAL DN 50MM </v>
          </cell>
          <cell r="C3037" t="str">
            <v xml:space="preserve"> UN </v>
          </cell>
          <cell r="D3037">
            <v>1.65</v>
          </cell>
        </row>
        <row r="3038">
          <cell r="A3038" t="str">
            <v>00003898</v>
          </cell>
          <cell r="B3038" t="str">
            <v xml:space="preserve"> LUVA SIMPLES PVC P/ ESG PREDIAL DN 75MM </v>
          </cell>
          <cell r="C3038" t="str">
            <v xml:space="preserve"> UN </v>
          </cell>
          <cell r="D3038">
            <v>2.8</v>
          </cell>
        </row>
        <row r="3039">
          <cell r="A3039" t="str">
            <v>00003837</v>
          </cell>
          <cell r="B3039" t="str">
            <v xml:space="preserve"> LUVA SIMPLES PVC PBA JE NBR 10351 P/ REDE AGUA DN 100/DE 11 0MM </v>
          </cell>
          <cell r="C3039" t="str">
            <v xml:space="preserve"> UN </v>
          </cell>
          <cell r="D3039">
            <v>54.8</v>
          </cell>
        </row>
        <row r="3040">
          <cell r="A3040" t="str">
            <v>00003845</v>
          </cell>
          <cell r="B3040" t="str">
            <v xml:space="preserve"> LUVA SIMPLES PVC PBA JE NBR 10351 P/ REDE AGUA DN 50/DE 60M M </v>
          </cell>
          <cell r="C3040" t="str">
            <v xml:space="preserve"> UN </v>
          </cell>
          <cell r="D3040">
            <v>16.48</v>
          </cell>
        </row>
        <row r="3041">
          <cell r="A3041" t="str">
            <v>00011045</v>
          </cell>
          <cell r="B3041" t="str">
            <v xml:space="preserve"> LUVA SIMPLES PVC PBA JE NBR 10351 P/ REDE AGUA DN 75/DE 85 MM </v>
          </cell>
          <cell r="C3041" t="str">
            <v xml:space="preserve"> UN </v>
          </cell>
          <cell r="D3041">
            <v>29.87</v>
          </cell>
        </row>
        <row r="3042">
          <cell r="A3042" t="str">
            <v>00020170</v>
          </cell>
          <cell r="B3042" t="str">
            <v xml:space="preserve"> LUVA SIMPLES PVC SERIE R P/ESG PREDIAL 100MM </v>
          </cell>
          <cell r="C3042" t="str">
            <v xml:space="preserve"> UN </v>
          </cell>
          <cell r="D3042">
            <v>8.99</v>
          </cell>
        </row>
        <row r="3043">
          <cell r="A3043" t="str">
            <v>00020171</v>
          </cell>
          <cell r="B3043" t="str">
            <v xml:space="preserve"> LUVA SIMPLES PVC SERIE R P/ESG PREDIAL 150MM </v>
          </cell>
          <cell r="C3043" t="str">
            <v xml:space="preserve"> UN </v>
          </cell>
          <cell r="D3043">
            <v>21.96</v>
          </cell>
        </row>
        <row r="3044">
          <cell r="A3044" t="str">
            <v>00020167</v>
          </cell>
          <cell r="B3044" t="str">
            <v xml:space="preserve"> LUVA SIMPLES PVC SERIE R P/ESG PREDIAL 40MM </v>
          </cell>
          <cell r="C3044" t="str">
            <v xml:space="preserve"> UN </v>
          </cell>
          <cell r="D3044">
            <v>3.69</v>
          </cell>
        </row>
        <row r="3045">
          <cell r="A3045" t="str">
            <v>00020168</v>
          </cell>
          <cell r="B3045" t="str">
            <v xml:space="preserve"> LUVA SIMPLES PVC SERIE R P/ESG PREDIAL 50MM </v>
          </cell>
          <cell r="C3045" t="str">
            <v xml:space="preserve"> UN </v>
          </cell>
          <cell r="D3045">
            <v>4.88</v>
          </cell>
        </row>
        <row r="3046">
          <cell r="A3046" t="str">
            <v>00020169</v>
          </cell>
          <cell r="B3046" t="str">
            <v xml:space="preserve"> LUVA SIMPLES PVC SERIE R P/ESG PREDIAL 75MM </v>
          </cell>
          <cell r="C3046" t="str">
            <v xml:space="preserve"> UN </v>
          </cell>
          <cell r="D3046">
            <v>5.77</v>
          </cell>
        </row>
        <row r="3047">
          <cell r="A3047" t="str">
            <v>00003897</v>
          </cell>
          <cell r="B3047" t="str">
            <v xml:space="preserve"> LUVA SIMPLES PVC SOLD P/ ESG PREDIAL DN 40MM </v>
          </cell>
          <cell r="C3047" t="str">
            <v xml:space="preserve"> UN </v>
          </cell>
          <cell r="D3047">
            <v>0.81</v>
          </cell>
        </row>
        <row r="3048">
          <cell r="A3048" t="str">
            <v>00026037</v>
          </cell>
          <cell r="B3048" t="str">
            <v xml:space="preserve"> MACACO PARA PROTENSÃO DE UMA CORDOALHA DE ATÉ 31,5 - LOCAÇÃO </v>
          </cell>
          <cell r="C3048" t="str">
            <v xml:space="preserve"> DIA </v>
          </cell>
          <cell r="D3048">
            <v>524.78</v>
          </cell>
        </row>
        <row r="3049">
          <cell r="A3049" t="str">
            <v>00011519</v>
          </cell>
          <cell r="B3049" t="str">
            <v xml:space="preserve"> MACANETA ALAVANCA - ACAB PADRAO MEDIO </v>
          </cell>
          <cell r="C3049" t="str">
            <v xml:space="preserve"> PAR </v>
          </cell>
          <cell r="D3049">
            <v>28.62</v>
          </cell>
        </row>
        <row r="3050">
          <cell r="A3050" t="str">
            <v>00011520</v>
          </cell>
          <cell r="B3050" t="str">
            <v xml:space="preserve"> MACANETA ALAVANCA - LINHA POPULAR </v>
          </cell>
          <cell r="C3050" t="str">
            <v xml:space="preserve"> PAR </v>
          </cell>
          <cell r="D3050">
            <v>7.76</v>
          </cell>
        </row>
        <row r="3051">
          <cell r="A3051" t="str">
            <v>00011518</v>
          </cell>
          <cell r="B3051" t="str">
            <v xml:space="preserve"> MACANETA TIPO BOLA - ACAB SUPERIOR (LINHA LUXO) </v>
          </cell>
          <cell r="C3051" t="str">
            <v xml:space="preserve"> PAR </v>
          </cell>
          <cell r="D3051">
            <v>88.77</v>
          </cell>
        </row>
        <row r="3052">
          <cell r="A3052" t="str">
            <v>00004244</v>
          </cell>
          <cell r="B3052" t="str">
            <v xml:space="preserve"> MACARIQUEIRO </v>
          </cell>
          <cell r="C3052" t="str">
            <v xml:space="preserve"> H </v>
          </cell>
          <cell r="D3052">
            <v>15.9</v>
          </cell>
        </row>
        <row r="3053">
          <cell r="A3053" t="str">
            <v>00020199</v>
          </cell>
          <cell r="B3053" t="str">
            <v xml:space="preserve"> MADEIRA ANGELIM SERRADA 1A QUALIDADE NAO APARELHADA </v>
          </cell>
          <cell r="C3053" t="str">
            <v xml:space="preserve"> M3 </v>
          </cell>
          <cell r="D3053">
            <v>1502.99</v>
          </cell>
        </row>
        <row r="3054">
          <cell r="A3054" t="str">
            <v>00003989</v>
          </cell>
          <cell r="B3054" t="str">
            <v xml:space="preserve"> MADEIRA LEI SERRADA APARELHADA </v>
          </cell>
          <cell r="C3054" t="str">
            <v xml:space="preserve"> M3 </v>
          </cell>
          <cell r="D3054">
            <v>2025</v>
          </cell>
        </row>
        <row r="3055">
          <cell r="A3055" t="str">
            <v>00020198</v>
          </cell>
          <cell r="B3055" t="str">
            <v xml:space="preserve"> MADEIRA NATIVA REGIONAL NAO APARELHADA </v>
          </cell>
          <cell r="C3055" t="str">
            <v xml:space="preserve"> M3 </v>
          </cell>
          <cell r="D3055">
            <v>590</v>
          </cell>
        </row>
        <row r="3056">
          <cell r="A3056" t="str">
            <v>00020185</v>
          </cell>
          <cell r="B3056" t="str">
            <v xml:space="preserve"> MANGUEIRA D = 1 1/2" (40 MM), COR LARANJA , PARA CONDUÇÃO DE ÁGUA PARA SERVIÇOS LEVES E MÉDIOS </v>
          </cell>
          <cell r="C3056" t="str">
            <v xml:space="preserve"> M </v>
          </cell>
          <cell r="D3056">
            <v>10.72</v>
          </cell>
        </row>
        <row r="3057">
          <cell r="A3057" t="str">
            <v>00021028</v>
          </cell>
          <cell r="B3057" t="str">
            <v xml:space="preserve"> MANGUEIRA DE INCENDIO C/ CAPA SIMPLES TECIDA FIO POLIESTER TUBO INT BORRACHA SINT ABNT TP 1 P/ INST </v>
          </cell>
          <cell r="C3057" t="str">
            <v xml:space="preserve"> UN </v>
          </cell>
          <cell r="D3057">
            <v>125.16</v>
          </cell>
        </row>
        <row r="3058">
          <cell r="A3058" t="str">
            <v>00021029</v>
          </cell>
          <cell r="B3058" t="str">
            <v xml:space="preserve"> MANGUEIRA DE INCENDIO C/ CAPA SIMPLES TECIDA FIO POLIESTER TUBO INT BORRACHA SINT ABNT TP 1 P/ INST </v>
          </cell>
          <cell r="C3058" t="str">
            <v xml:space="preserve"> UN </v>
          </cell>
          <cell r="D3058">
            <v>166</v>
          </cell>
        </row>
        <row r="3059">
          <cell r="A3059" t="str">
            <v>00021030</v>
          </cell>
          <cell r="B3059" t="str">
            <v xml:space="preserve"> MANGUEIRA DE INCENDIO C/ CAPA SIMPLES TECIDA FIO POLIESTER TUBO INT BORRACHA SINT ABNT TP 1 P/ INST </v>
          </cell>
          <cell r="C3059" t="str">
            <v xml:space="preserve"> UN </v>
          </cell>
          <cell r="D3059">
            <v>196.71</v>
          </cell>
        </row>
        <row r="3060">
          <cell r="A3060" t="str">
            <v>00021031</v>
          </cell>
          <cell r="B3060" t="str">
            <v xml:space="preserve"> MANGUEIRA DE INCENDIO C/ CAPA SIMPLES TECIDA FIO POLIESTER TUBO INT BORRACHA SINT ABNT TP 1 P/ INST </v>
          </cell>
          <cell r="C3060" t="str">
            <v xml:space="preserve"> UN </v>
          </cell>
          <cell r="D3060">
            <v>236.98</v>
          </cell>
        </row>
        <row r="3061">
          <cell r="A3061" t="str">
            <v>00021032</v>
          </cell>
          <cell r="B3061" t="str">
            <v xml:space="preserve"> MANGUEIRA DE INCENDIO C/ CAPA SIMPLES TECIDA FIO POLIESTER TUBO INT BORRACHA SINT ABNT TP 1 P/ INST </v>
          </cell>
          <cell r="C3061" t="str">
            <v xml:space="preserve"> UN </v>
          </cell>
          <cell r="D3061">
            <v>288.52</v>
          </cell>
        </row>
        <row r="3062">
          <cell r="A3062" t="str">
            <v>00021033</v>
          </cell>
          <cell r="B3062" t="str">
            <v xml:space="preserve"> MANGUEIRA DE INCENDIO C/ CAPA SIMPLES TECIDA FIO POLIESTER TUBO INT BORRACHA SINT ABNT TP 1 P/ INST </v>
          </cell>
          <cell r="C3062" t="str">
            <v xml:space="preserve"> UN </v>
          </cell>
          <cell r="D3062">
            <v>230.08</v>
          </cell>
        </row>
        <row r="3063">
          <cell r="A3063" t="str">
            <v>00021034</v>
          </cell>
          <cell r="B3063" t="str">
            <v xml:space="preserve"> MANGUEIRA DE INCENDIO C/ CAPA SIMPLES TECIDA FIO POLIESTER TUBO INT BORRACHA SINT ABNT TP 1 P/ INST </v>
          </cell>
          <cell r="C3063" t="str">
            <v xml:space="preserve"> UN </v>
          </cell>
          <cell r="D3063">
            <v>342.81</v>
          </cell>
        </row>
        <row r="3064">
          <cell r="A3064" t="str">
            <v>00021035</v>
          </cell>
          <cell r="B3064" t="str">
            <v xml:space="preserve"> MANGUEIRA DE INCENDIO C/ CAPA SIMPLES TECIDA FIO POLIESTER TUBO INT BORRACHA SINT ABNT TP 1 P/ INST </v>
          </cell>
          <cell r="C3064" t="str">
            <v xml:space="preserve"> UN </v>
          </cell>
          <cell r="D3064">
            <v>404.7</v>
          </cell>
        </row>
        <row r="3065">
          <cell r="A3065" t="str">
            <v>00021036</v>
          </cell>
          <cell r="B3065" t="str">
            <v xml:space="preserve"> MANGUEIRA DE INCENDIO C/ CAPA SIMPLES TECIDA FIO POLIESTER TUBO INT BORRACHA SINT ABNT TP 1 P/ INST </v>
          </cell>
          <cell r="C3065" t="str">
            <v xml:space="preserve"> UN </v>
          </cell>
          <cell r="D3065">
            <v>483.16</v>
          </cell>
        </row>
        <row r="3066">
          <cell r="A3066" t="str">
            <v>00021037</v>
          </cell>
          <cell r="B3066" t="str">
            <v xml:space="preserve"> MANGUEIRA DE INCENDIO C/ CAPA SIMPLES TECIDA FIO POLIESTER TUBO INT BORRACHA SINT ABNT TP 1 P/ INST </v>
          </cell>
          <cell r="C3066" t="str">
            <v xml:space="preserve"> UN </v>
          </cell>
          <cell r="D3066">
            <v>570.13</v>
          </cell>
        </row>
        <row r="3067">
          <cell r="A3067" t="str">
            <v>00021038</v>
          </cell>
          <cell r="B3067" t="str">
            <v xml:space="preserve"> MANGUEIRA DE INCENDIO C/ CAPA SIMPLES TECIDA FIO POLIESTER TUBO INT BORRACHA SINT ABNT TP 1 P/ </v>
          </cell>
          <cell r="C3067" t="str">
            <v xml:space="preserve"> M </v>
          </cell>
          <cell r="D3067">
            <v>9.5</v>
          </cell>
        </row>
        <row r="3068">
          <cell r="A3068" t="str">
            <v>00021039</v>
          </cell>
          <cell r="B3068" t="str">
            <v xml:space="preserve"> MANGUEIRA DE INCENDIO C/ CAPA SIMPLES TECIDA FIO POLIESTER TUBO INT BORRACHA SINT ABNT TP 1 P/ </v>
          </cell>
          <cell r="C3068" t="str">
            <v xml:space="preserve"> M </v>
          </cell>
          <cell r="D3068">
            <v>19.95</v>
          </cell>
        </row>
        <row r="3069">
          <cell r="A3069" t="str">
            <v>00020260</v>
          </cell>
          <cell r="B3069" t="str">
            <v xml:space="preserve"> MANGUEIRA P/ GAS 1/2" C/ 1M </v>
          </cell>
          <cell r="C3069" t="str">
            <v xml:space="preserve"> UN </v>
          </cell>
          <cell r="D3069">
            <v>6.13</v>
          </cell>
        </row>
        <row r="3070">
          <cell r="A3070" t="str">
            <v>00012898</v>
          </cell>
          <cell r="B3070" t="str">
            <v xml:space="preserve"> MANOMETRO - 0 A 10KGF/CM2 D=100MM - CONEXAO 1/2" BSP, RETO, CAIXA E ANEL EM ACO ESTAMPADO 1020, </v>
          </cell>
          <cell r="C3070" t="str">
            <v xml:space="preserve"> UN </v>
          </cell>
          <cell r="D3070">
            <v>61.99</v>
          </cell>
        </row>
        <row r="3071">
          <cell r="A3071" t="str">
            <v>00012899</v>
          </cell>
          <cell r="B3071" t="str">
            <v xml:space="preserve"> MANOMETRO 0 A 200PSI (0 A 14KGF/CM2) D=50MM - CONEXAO 1/4" BSP, RETO, CAIXA E ANEL EM ACO ESTAMPADO </v>
          </cell>
          <cell r="C3071" t="str">
            <v xml:space="preserve"> UN </v>
          </cell>
          <cell r="D3071">
            <v>26.49</v>
          </cell>
        </row>
        <row r="3072">
          <cell r="A3072" t="str">
            <v>00004022</v>
          </cell>
          <cell r="B3072" t="str">
            <v xml:space="preserve"> MANTA BUTILICA E = 0,8 MM </v>
          </cell>
          <cell r="C3072" t="str">
            <v xml:space="preserve"> M2 </v>
          </cell>
          <cell r="D3072">
            <v>46.08</v>
          </cell>
        </row>
        <row r="3073">
          <cell r="A3073" t="str">
            <v>00004016</v>
          </cell>
          <cell r="B3073" t="str">
            <v xml:space="preserve"> MANTA IMPERMEABILIZANTE A BASE DE ASFALTO C/ POLIMEROS DE APP TIPO VIAPOL GLASS APP 3MM OU </v>
          </cell>
          <cell r="C3073" t="str">
            <v xml:space="preserve"> M2 </v>
          </cell>
          <cell r="D3073">
            <v>18.43</v>
          </cell>
        </row>
        <row r="3074">
          <cell r="A3074" t="str">
            <v>00011621</v>
          </cell>
          <cell r="B3074" t="str">
            <v xml:space="preserve"> MANTA IMPERMEABILIZANTE A BASE DE ASFALTO MODIFICADO C/ ELASTOMEROS DESBS TIPO TORODIM </v>
          </cell>
          <cell r="C3074" t="str">
            <v xml:space="preserve"> M2 </v>
          </cell>
          <cell r="D3074">
            <v>27.06</v>
          </cell>
        </row>
        <row r="3075">
          <cell r="A3075" t="str">
            <v>00004014</v>
          </cell>
          <cell r="B3075" t="str">
            <v xml:space="preserve"> MANTA IMPERMEABILIZANTE A BASE DE ASFALTO MODIFICADO C/ POLIMEROS DE APP TIPO TORODIM APP 3MM </v>
          </cell>
          <cell r="C3075" t="str">
            <v xml:space="preserve"> M2 </v>
          </cell>
          <cell r="D3075">
            <v>24.54</v>
          </cell>
        </row>
        <row r="3076">
          <cell r="A3076" t="str">
            <v>00004015</v>
          </cell>
          <cell r="B3076" t="str">
            <v xml:space="preserve"> MANTA IMPERMEABILIZANTE A BASE DE ASFALTO MODIFICADO C/ POLIMEROS DE APP TIPO TORODIM 4MM </v>
          </cell>
          <cell r="C3076" t="str">
            <v xml:space="preserve"> M2 </v>
          </cell>
          <cell r="D3076">
            <v>28.35</v>
          </cell>
        </row>
        <row r="3077">
          <cell r="A3077" t="str">
            <v>00004017</v>
          </cell>
          <cell r="B3077" t="str">
            <v xml:space="preserve"> MANTA IMPERMEABILIZANTE A BASE DE ASFALTO MODIFICADO C/ POLIMEROS DE APP TIPO TORODIM 5MM </v>
          </cell>
          <cell r="C3077" t="str">
            <v xml:space="preserve"> M2 </v>
          </cell>
          <cell r="D3077">
            <v>30.62</v>
          </cell>
        </row>
        <row r="3078">
          <cell r="A3078" t="str">
            <v>00004023</v>
          </cell>
          <cell r="B3078" t="str">
            <v xml:space="preserve"> MANTA P/ IMPERMEABILIZACAO TIPO SIKADUR COMBIFLEX-SIKA </v>
          </cell>
          <cell r="C3078" t="str">
            <v xml:space="preserve"> M2 </v>
          </cell>
          <cell r="D3078">
            <v>94.67</v>
          </cell>
        </row>
        <row r="3079">
          <cell r="A3079" t="str">
            <v>00025860</v>
          </cell>
          <cell r="B3079" t="str">
            <v xml:space="preserve"> MANTA TERMOPLÁSTICA, PEAD, GEOMEMBRANA LISA, E = 0,50 MM, NBR 15352 </v>
          </cell>
          <cell r="C3079" t="str">
            <v xml:space="preserve"> M2 </v>
          </cell>
          <cell r="D3079">
            <v>4.8</v>
          </cell>
        </row>
        <row r="3080">
          <cell r="A3080" t="str">
            <v>00025861</v>
          </cell>
          <cell r="B3080" t="str">
            <v xml:space="preserve"> MANTA TERMOPLÁSTICA, PEAD, GEOMEMBRANA LISA, E = 0,75 MM, NBR 15352 </v>
          </cell>
          <cell r="C3080" t="str">
            <v xml:space="preserve"> M2 </v>
          </cell>
          <cell r="D3080">
            <v>7.21</v>
          </cell>
        </row>
        <row r="3081">
          <cell r="A3081" t="str">
            <v>00025862</v>
          </cell>
          <cell r="B3081" t="str">
            <v xml:space="preserve"> MANTA TERMOPLÁSTICA, PEAD, GEOMEMBRANA LISA, E = 0,80 MM, NBR 15352 </v>
          </cell>
          <cell r="C3081" t="str">
            <v xml:space="preserve"> M2 </v>
          </cell>
          <cell r="D3081">
            <v>7.69</v>
          </cell>
        </row>
        <row r="3082">
          <cell r="A3082" t="str">
            <v>00025863</v>
          </cell>
          <cell r="B3082" t="str">
            <v xml:space="preserve"> MANTA TERMOPLÁSTICA, PEAD, GEOMEMBRANA LISA, E = 1,00 MM, NBR 15352 </v>
          </cell>
          <cell r="C3082" t="str">
            <v xml:space="preserve"> M2 </v>
          </cell>
          <cell r="D3082">
            <v>9.61</v>
          </cell>
        </row>
        <row r="3083">
          <cell r="A3083" t="str">
            <v>00025864</v>
          </cell>
          <cell r="B3083" t="str">
            <v xml:space="preserve"> MANTA TERMOPLÁSTICA, PEAD, GEOMEMBRANA LISA, E = 1,50 MM, NBR 15352 </v>
          </cell>
          <cell r="C3083" t="str">
            <v xml:space="preserve"> M2 </v>
          </cell>
          <cell r="D3083">
            <v>14.41</v>
          </cell>
        </row>
        <row r="3084">
          <cell r="A3084" t="str">
            <v>00025865</v>
          </cell>
          <cell r="B3084" t="str">
            <v xml:space="preserve"> MANTA TERMOPLÁSTICA, PEAD, GEOMEMBRANA LISA, E = 2,00 MM, NBR 15352 </v>
          </cell>
          <cell r="C3084" t="str">
            <v xml:space="preserve"> M2 </v>
          </cell>
          <cell r="D3084">
            <v>19.22</v>
          </cell>
        </row>
        <row r="3085">
          <cell r="A3085" t="str">
            <v>00025866</v>
          </cell>
          <cell r="B3085" t="str">
            <v xml:space="preserve"> MANTA TERMOPLÁSTICA, PEAD, GEOMEMBRANA LISA, E = 2,50 MM, NBR 15352 </v>
          </cell>
          <cell r="C3085" t="str">
            <v xml:space="preserve"> M2 </v>
          </cell>
          <cell r="D3085">
            <v>24.02</v>
          </cell>
        </row>
        <row r="3086">
          <cell r="A3086" t="str">
            <v>00025868</v>
          </cell>
          <cell r="B3086" t="str">
            <v xml:space="preserve"> MANTA TERMOPLÁSTICA, PEAD, GEOMEMBRANA TEXTURIZADA EM AMBAS AS FACES, E = 0,50 MM, NBR 15352 </v>
          </cell>
          <cell r="C3086" t="str">
            <v xml:space="preserve"> M2 </v>
          </cell>
          <cell r="D3086">
            <v>5.32</v>
          </cell>
        </row>
        <row r="3087">
          <cell r="A3087" t="str">
            <v>00025869</v>
          </cell>
          <cell r="B3087" t="str">
            <v xml:space="preserve"> MANTA TERMOPLÁSTICA, PEAD, GEOMEMBRANA TEXTURIZADA EM AMBAS AS FACES, E = 0,75 MM, NBR 15352 </v>
          </cell>
          <cell r="C3087" t="str">
            <v xml:space="preserve"> M2 </v>
          </cell>
          <cell r="D3087">
            <v>8</v>
          </cell>
        </row>
        <row r="3088">
          <cell r="A3088" t="str">
            <v>00025867</v>
          </cell>
          <cell r="B3088" t="str">
            <v xml:space="preserve"> MANTA TERMOPLÁSTICA, PEAD, GEOMEMBRANA TEXTURIZADA EM AMBAS AS FACES, E = 1,50 MM, NBR 15352 </v>
          </cell>
          <cell r="C3088" t="str">
            <v xml:space="preserve"> M2 </v>
          </cell>
          <cell r="D3088">
            <v>15.68</v>
          </cell>
        </row>
        <row r="3089">
          <cell r="A3089" t="str">
            <v>00025872</v>
          </cell>
          <cell r="B3089" t="str">
            <v xml:space="preserve"> MANTA TERMOPLÁSTICA, PEAD, GEOMEMBRANA TEXTURIZADA EM AMBAS AS FACES, E = 2,00 MM, NBR 15352 </v>
          </cell>
          <cell r="C3089" t="str">
            <v xml:space="preserve"> M2 </v>
          </cell>
          <cell r="D3089">
            <v>20.89</v>
          </cell>
        </row>
        <row r="3090">
          <cell r="A3090" t="str">
            <v>00025873</v>
          </cell>
          <cell r="B3090" t="str">
            <v xml:space="preserve"> MANTA TERMOPLÁSTICA, PEAD, GEOMEMBRANA TEXTURIZADA EM AMBAS AS FACES, E = 2,50 MM, NBR 15352 </v>
          </cell>
          <cell r="C3090" t="str">
            <v xml:space="preserve"> M2 </v>
          </cell>
          <cell r="D3090">
            <v>26.12</v>
          </cell>
        </row>
        <row r="3091">
          <cell r="A3091" t="str">
            <v>00025871</v>
          </cell>
          <cell r="B3091" t="str">
            <v xml:space="preserve"> MANTA TERMOPLÁSTICA, PEAD, GEOMEMBRANA TEXTURIZADA, E = 1,00 MM, NBR 15352 </v>
          </cell>
          <cell r="C3091" t="str">
            <v xml:space="preserve"> M2 </v>
          </cell>
          <cell r="D3091">
            <v>10.56</v>
          </cell>
        </row>
        <row r="3092">
          <cell r="A3092" t="str">
            <v>00025870</v>
          </cell>
          <cell r="B3092" t="str">
            <v xml:space="preserve"> MANTA TERMOPLÁSTICA, PEAD, GEOMEMBRANA TEXTURIZADA, EM AMBAS AS FACES E = 0,80 MM, NBR 15352 </v>
          </cell>
          <cell r="C3092" t="str">
            <v xml:space="preserve"> M2 </v>
          </cell>
          <cell r="D3092">
            <v>8.5</v>
          </cell>
        </row>
        <row r="3093">
          <cell r="A3093" t="str">
            <v>00014535</v>
          </cell>
          <cell r="B3093" t="str">
            <v xml:space="preserve"> MAQUINA (PRENSA HIDRAULICA) PMT-1000 P/ FABRICACAO DE TUBOS DE CONCRETO SIMPLES DN200 A DN600 X </v>
          </cell>
          <cell r="C3093" t="str">
            <v xml:space="preserve"> UN </v>
          </cell>
          <cell r="D3093">
            <v>43935.92</v>
          </cell>
        </row>
        <row r="3094">
          <cell r="A3094" t="str">
            <v>00014534</v>
          </cell>
          <cell r="B3094" t="str">
            <v xml:space="preserve"> MAQUINA (PRENSA) VIBRATORIA TIPO MBM-3 C/ MOTOR ELETRICO 2CV P/ FAB DE PISOS INTERTRAVADOS PAV'S E </v>
          </cell>
          <cell r="C3094" t="str">
            <v xml:space="preserve"> UN </v>
          </cell>
          <cell r="D3094">
            <v>12081.67</v>
          </cell>
        </row>
        <row r="3095">
          <cell r="A3095" t="str">
            <v>00004037</v>
          </cell>
          <cell r="B3095" t="str">
            <v xml:space="preserve"> MAQUINA DE CORTAR ACO TIPO SOGEMAT OU EQUIV (MANUAL) </v>
          </cell>
          <cell r="C3095" t="str">
            <v xml:space="preserve"> H </v>
          </cell>
          <cell r="D3095">
            <v>4.05</v>
          </cell>
        </row>
        <row r="3096">
          <cell r="A3096" t="str">
            <v>00004035</v>
          </cell>
          <cell r="B3096" t="str">
            <v xml:space="preserve"> MAQUINA DE CORTAR ASFALTO/CONCRETO A GASOLINA POT  10HP  C/ DISCO  ATE 20"  TIPO CLIPPER OU </v>
          </cell>
          <cell r="C3096" t="str">
            <v xml:space="preserve"> H </v>
          </cell>
          <cell r="D3096">
            <v>2.7</v>
          </cell>
        </row>
        <row r="3097">
          <cell r="A3097" t="str">
            <v>00011280</v>
          </cell>
          <cell r="B3097" t="str">
            <v xml:space="preserve"> MAQUINA DE CORTAR ASFALTO/CONCRETO, TIPO CLIPPER C 84, COM MOTOR A GASOLINA, 8,25 HP, C/ DISCO ATE </v>
          </cell>
          <cell r="C3097" t="str">
            <v xml:space="preserve"> UN </v>
          </cell>
          <cell r="D3097">
            <v>6422.9</v>
          </cell>
        </row>
        <row r="3098">
          <cell r="A3098" t="str">
            <v>00014619</v>
          </cell>
          <cell r="B3098" t="str">
            <v xml:space="preserve"> MAQUINA DE CORTAR FERRO, POLIKORTE, MODELO MIP-18 S, COM MOTOR 10 CV </v>
          </cell>
          <cell r="C3098" t="str">
            <v xml:space="preserve"> UN </v>
          </cell>
          <cell r="D3098">
            <v>2410.8200000000002</v>
          </cell>
        </row>
        <row r="3099">
          <cell r="A3099" t="str">
            <v>00004036</v>
          </cell>
          <cell r="B3099" t="str">
            <v xml:space="preserve"> MAQUINA DE DOBRAR ACO DIAM ATE 1 1/2" TIPO NEOCONDE OU EQUIV (MANUAL) </v>
          </cell>
          <cell r="C3099" t="str">
            <v xml:space="preserve"> H </v>
          </cell>
          <cell r="D3099">
            <v>4.05</v>
          </cell>
        </row>
        <row r="3100">
          <cell r="A3100" t="str">
            <v>00014647</v>
          </cell>
          <cell r="B3100" t="str">
            <v xml:space="preserve"> MAQUINA DEMARCADORA DE FAIXA DE TRAFEGO FX24B CONSMAQ,AUTOPROPELIDA, MOTOR DIESEL 24 HP </v>
          </cell>
          <cell r="C3100" t="str">
            <v xml:space="preserve"> UN </v>
          </cell>
          <cell r="D3100">
            <v>304500</v>
          </cell>
        </row>
        <row r="3101">
          <cell r="A3101" t="str">
            <v>00013890</v>
          </cell>
          <cell r="B3101" t="str">
            <v xml:space="preserve"> MAQUINA DEMARCADORA DE FAIXA DE TRAFEGO FX44 CONSMAQ, AUTOPROPELIDA, MOTOR DIESEL 30 HP </v>
          </cell>
          <cell r="C3101" t="str">
            <v xml:space="preserve"> UN </v>
          </cell>
          <cell r="D3101">
            <v>484690.92</v>
          </cell>
        </row>
        <row r="3102">
          <cell r="A3102" t="str">
            <v>00010764</v>
          </cell>
          <cell r="B3102" t="str">
            <v xml:space="preserve"> MAQUINA ELETRICA P/ POLIMENTO DE PISO </v>
          </cell>
          <cell r="C3102" t="str">
            <v xml:space="preserve"> H </v>
          </cell>
          <cell r="D3102">
            <v>3.3</v>
          </cell>
        </row>
        <row r="3103">
          <cell r="A3103" t="str">
            <v>00014574</v>
          </cell>
          <cell r="B3103" t="str">
            <v xml:space="preserve"> MAQUINA FRESADORA DE PAVIMENTACAO ASFALTICA, WIRTGEN, MODELO W 1000 L, POTÊNCIA 173 HP </v>
          </cell>
          <cell r="C3103" t="str">
            <v xml:space="preserve"> UN </v>
          </cell>
          <cell r="D3103">
            <v>938461.48</v>
          </cell>
        </row>
        <row r="3104">
          <cell r="A3104" t="str">
            <v>00010754</v>
          </cell>
          <cell r="B3104" t="str">
            <v xml:space="preserve"> MAQUINA JATO AREIA PNEUMATICA, 270 KG </v>
          </cell>
          <cell r="C3104" t="str">
            <v xml:space="preserve"> H </v>
          </cell>
          <cell r="D3104">
            <v>4.13</v>
          </cell>
        </row>
        <row r="3105">
          <cell r="A3105" t="str">
            <v>00020189</v>
          </cell>
          <cell r="B3105" t="str">
            <v xml:space="preserve"> MAQUINA JATO DE AREIA PNEUMATICA CAMARA DUPLA 1 SAIDA </v>
          </cell>
          <cell r="C3105" t="str">
            <v xml:space="preserve"> H </v>
          </cell>
          <cell r="D3105">
            <v>4.1100000000000003</v>
          </cell>
        </row>
        <row r="3106">
          <cell r="A3106" t="str">
            <v>00020190</v>
          </cell>
          <cell r="B3106" t="str">
            <v xml:space="preserve"> MAQUINA JATO DE AREIA PNEUMATICA CAMARA DUPLA 2 SAIDA </v>
          </cell>
          <cell r="C3106" t="str">
            <v xml:space="preserve"> H </v>
          </cell>
          <cell r="D3106">
            <v>5.37</v>
          </cell>
        </row>
        <row r="3107">
          <cell r="A3107" t="str">
            <v>00020216</v>
          </cell>
          <cell r="B3107" t="str">
            <v xml:space="preserve"> MAQUINA P/ DESBOBINAR, ENDIREITAR E CORTAR FERRO, MENEGOTTI, MODELO MCF, C/ MOTOR ELETRICO 2 HP </v>
          </cell>
          <cell r="C3107" t="str">
            <v xml:space="preserve"> UN </v>
          </cell>
          <cell r="D3107">
            <v>2622.78</v>
          </cell>
        </row>
        <row r="3108">
          <cell r="A3108" t="str">
            <v>00003335</v>
          </cell>
          <cell r="B3108" t="str">
            <v xml:space="preserve"> MAQUINA P/ SOLDA ELETRICA TIPO BAMBINA TIG 30 AC/DC DA BAMBOZZI OU EQUIV </v>
          </cell>
          <cell r="C3108" t="str">
            <v xml:space="preserve"> H </v>
          </cell>
          <cell r="D3108">
            <v>1.34</v>
          </cell>
        </row>
        <row r="3109">
          <cell r="A3109" t="str">
            <v>00012868</v>
          </cell>
          <cell r="B3109" t="str">
            <v xml:space="preserve"> MARCENEIRO </v>
          </cell>
          <cell r="C3109" t="str">
            <v xml:space="preserve"> H </v>
          </cell>
          <cell r="D3109">
            <v>11.4</v>
          </cell>
        </row>
        <row r="3110">
          <cell r="A3110" t="str">
            <v>00000191</v>
          </cell>
          <cell r="B3110" t="str">
            <v xml:space="preserve"> MARCO/ARO/BATENTE SIMPLES / GRADE CANTO 7 X 3,5CM P/ PORTA 0,60 A 1,20 X 2,10M MADEIRA REGIONAL 1A </v>
          </cell>
          <cell r="C3110" t="str">
            <v xml:space="preserve"> JG </v>
          </cell>
          <cell r="D3110">
            <v>59.12</v>
          </cell>
        </row>
        <row r="3111">
          <cell r="A3111" t="str">
            <v>00000195</v>
          </cell>
          <cell r="B3111" t="str">
            <v xml:space="preserve"> MARCO/ARO/BATENTE SIMPLES / GRADE CANTO 7 X 3,5CM P/ PORTA 0,60 A 1,20 X 2,10M MADEIRA REGIONAL 2A </v>
          </cell>
          <cell r="C3111" t="str">
            <v xml:space="preserve"> JG </v>
          </cell>
          <cell r="D3111">
            <v>32.25</v>
          </cell>
        </row>
        <row r="3112">
          <cell r="A3112" t="str">
            <v>00000194</v>
          </cell>
          <cell r="B3112" t="str">
            <v xml:space="preserve"> MARCO/ARO/BATENTE SIMPLES / GRADE CANTO 7 X 3CM P/ PORTA 0,60 A 1,20 X 2,10M MADEIRA REGIONAL 2A </v>
          </cell>
          <cell r="C3112" t="str">
            <v xml:space="preserve"> JG </v>
          </cell>
          <cell r="D3112">
            <v>19.96</v>
          </cell>
        </row>
        <row r="3113">
          <cell r="A3113" t="str">
            <v>00000190</v>
          </cell>
          <cell r="B3113" t="str">
            <v xml:space="preserve"> MARCO/ARO/BATENTE SIMPLES/ GRADE CANTO 7 X 3CM P/ PORTA 0,60 A 1,20 X 2,10M MADEIRA REGIONAL 1A </v>
          </cell>
          <cell r="C3113" t="str">
            <v xml:space="preserve"> JG </v>
          </cell>
          <cell r="D3113">
            <v>51.64</v>
          </cell>
        </row>
        <row r="3114">
          <cell r="A3114" t="str">
            <v>00011691</v>
          </cell>
          <cell r="B3114" t="str">
            <v xml:space="preserve"> MARMORE ACINZENTADO POLIDO P/ BANCADA E = 2,5CM </v>
          </cell>
          <cell r="C3114" t="str">
            <v xml:space="preserve"> M2 </v>
          </cell>
          <cell r="D3114">
            <v>508.57</v>
          </cell>
        </row>
        <row r="3115">
          <cell r="A3115" t="str">
            <v>00010628</v>
          </cell>
          <cell r="B3115" t="str">
            <v xml:space="preserve"> MARMORE ACINZENTADO POLIDO P/ DIVISORIA E = 3CM </v>
          </cell>
          <cell r="C3115" t="str">
            <v xml:space="preserve"> M2 </v>
          </cell>
          <cell r="D3115">
            <v>711.99</v>
          </cell>
        </row>
        <row r="3116">
          <cell r="A3116" t="str">
            <v>00010722</v>
          </cell>
          <cell r="B3116" t="str">
            <v xml:space="preserve"> MARMORE ACINZENTADO POLIDO P/ PISO 20 X 30CM E = 2CM </v>
          </cell>
          <cell r="C3116" t="str">
            <v xml:space="preserve"> M2 </v>
          </cell>
          <cell r="D3116">
            <v>286.07</v>
          </cell>
        </row>
        <row r="3117">
          <cell r="A3117" t="str">
            <v>00011692</v>
          </cell>
          <cell r="B3117" t="str">
            <v xml:space="preserve"> MARMORE BRANCO POLIDO P/ BANCADA E = 3CM </v>
          </cell>
          <cell r="C3117" t="str">
            <v xml:space="preserve"> M2 </v>
          </cell>
          <cell r="D3117">
            <v>600.74</v>
          </cell>
        </row>
        <row r="3118">
          <cell r="A3118" t="str">
            <v>00010629</v>
          </cell>
          <cell r="B3118" t="str">
            <v xml:space="preserve"> MARMORE BRANCO POLIDO P/ DIVISORIAS E = 3CM </v>
          </cell>
          <cell r="C3118" t="str">
            <v xml:space="preserve"> M2 </v>
          </cell>
          <cell r="D3118">
            <v>692.92</v>
          </cell>
        </row>
        <row r="3119">
          <cell r="A3119" t="str">
            <v>00010723</v>
          </cell>
          <cell r="B3119" t="str">
            <v xml:space="preserve"> MARMORE BRANCO POLIDO P/ PISO 20 X 30CM E = 2CM </v>
          </cell>
          <cell r="C3119" t="str">
            <v xml:space="preserve"> M2 </v>
          </cell>
          <cell r="D3119">
            <v>279.70999999999998</v>
          </cell>
        </row>
        <row r="3120">
          <cell r="A3120" t="str">
            <v>00004755</v>
          </cell>
          <cell r="B3120" t="str">
            <v xml:space="preserve"> MARMORISTA/GRANITEIRO </v>
          </cell>
          <cell r="C3120" t="str">
            <v xml:space="preserve"> H </v>
          </cell>
          <cell r="D3120">
            <v>11.4</v>
          </cell>
        </row>
        <row r="3121">
          <cell r="A3121" t="str">
            <v>00004040</v>
          </cell>
          <cell r="B3121" t="str">
            <v xml:space="preserve"> MARTELETE OU ROMPEDOR PNEUMATICO TIPO ATLAS COPCO TEX-31 , 27 KG OU EQUIV </v>
          </cell>
          <cell r="C3121" t="str">
            <v xml:space="preserve"> H </v>
          </cell>
          <cell r="D3121">
            <v>2.88</v>
          </cell>
        </row>
        <row r="3122">
          <cell r="A3122" t="str">
            <v>00004044</v>
          </cell>
          <cell r="B3122" t="str">
            <v xml:space="preserve"> MARTELETE OU ROMPEDOR PNEUMATICO TIPO ATLAS COPCO TEX-32 32,6 KG OU EQUIV </v>
          </cell>
          <cell r="C3122" t="str">
            <v xml:space="preserve"> H </v>
          </cell>
          <cell r="D3122">
            <v>3.01</v>
          </cell>
        </row>
        <row r="3123">
          <cell r="A3123" t="str">
            <v>00004043</v>
          </cell>
          <cell r="B3123" t="str">
            <v xml:space="preserve"> MARTELETE OU ROMPEDOR PNEUMATICO TIPO ATLAS COPCO TEX-43,36 A 44 KG OU EQUIV </v>
          </cell>
          <cell r="C3123" t="str">
            <v xml:space="preserve"> H </v>
          </cell>
          <cell r="D3123">
            <v>3.14</v>
          </cell>
        </row>
        <row r="3124">
          <cell r="A3124" t="str">
            <v>00004045</v>
          </cell>
          <cell r="B3124" t="str">
            <v xml:space="preserve"> MARTELETE OU ROMPEDOR PNEUMATICO TIPO ATLAS COPCO 27 A 44KG INCLUSIVE CONJUNTO DE MANGUEIRAS </v>
          </cell>
          <cell r="C3124" t="str">
            <v xml:space="preserve"> H </v>
          </cell>
          <cell r="D3124">
            <v>4.1900000000000004</v>
          </cell>
        </row>
        <row r="3125">
          <cell r="A3125" t="str">
            <v>00025956</v>
          </cell>
          <cell r="B3125" t="str">
            <v xml:space="preserve"> MARTELO DEMOLIDOR PNEUMÁTICO MANUAL, MARCA ATLAS COPCO, MODELO TEX-33KG, CONSUMO DE AR </v>
          </cell>
          <cell r="C3125" t="str">
            <v xml:space="preserve"> UN </v>
          </cell>
          <cell r="D3125">
            <v>9311.93</v>
          </cell>
        </row>
        <row r="3126">
          <cell r="A3126" t="str">
            <v>00014531</v>
          </cell>
          <cell r="B3126" t="str">
            <v xml:space="preserve"> MARTELO DEMOLIDOR PNEUMÁTICO MANUAL, MARCA ATLAS COPCO, MODELO TEX 22 PS </v>
          </cell>
          <cell r="C3126" t="str">
            <v xml:space="preserve"> UN </v>
          </cell>
          <cell r="D3126">
            <v>7384.06</v>
          </cell>
        </row>
        <row r="3127">
          <cell r="A3127" t="str">
            <v>00011616</v>
          </cell>
          <cell r="B3127" t="str">
            <v xml:space="preserve"> MARTELO DEMOLIDOR PNEUMÁTICO MANUAL, MARCA ATLAS COPCO, MODELO TEX 32 P </v>
          </cell>
          <cell r="C3127" t="str">
            <v xml:space="preserve"> UN </v>
          </cell>
          <cell r="D3127">
            <v>9578.49</v>
          </cell>
        </row>
        <row r="3128">
          <cell r="A3128" t="str">
            <v>00004046</v>
          </cell>
          <cell r="B3128" t="str">
            <v xml:space="preserve"> MARTELO DEMOLIDOR PNEUMÁTICO MANUAL, MARCA ATLAS COPCO, MODELO TEX-270PS </v>
          </cell>
          <cell r="C3128" t="str">
            <v xml:space="preserve"> UN </v>
          </cell>
          <cell r="D3128">
            <v>7979.75</v>
          </cell>
        </row>
        <row r="3129">
          <cell r="A3129" t="str">
            <v>00014529</v>
          </cell>
          <cell r="B3129" t="str">
            <v xml:space="preserve"> MARTELO PERFURADOR PNEUMÁTICO MANUAL, MARCA ATLAS COPCO, MODELO BBD 12 T </v>
          </cell>
          <cell r="C3129" t="str">
            <v xml:space="preserve"> UN </v>
          </cell>
          <cell r="D3129">
            <v>9462.5499999999993</v>
          </cell>
        </row>
        <row r="3130">
          <cell r="A3130" t="str">
            <v>00013447</v>
          </cell>
          <cell r="B3130" t="str">
            <v xml:space="preserve"> MARTELO PERFURADOR PNEUMÁTICO MANUAL, MARCA ATLAS COPCO, MODELO RH 656 </v>
          </cell>
          <cell r="C3130" t="str">
            <v xml:space="preserve"> UN </v>
          </cell>
          <cell r="D3130">
            <v>8245.9500000000007</v>
          </cell>
        </row>
        <row r="3131">
          <cell r="A3131" t="str">
            <v>00010747</v>
          </cell>
          <cell r="B3131" t="str">
            <v xml:space="preserve"> MARTELO PERFURADOR PNEUMÁTICO MANUAL, MARCA ATLAS COPCO, MODELO RH 658 </v>
          </cell>
          <cell r="C3131" t="str">
            <v xml:space="preserve"> UN </v>
          </cell>
          <cell r="D3131">
            <v>8450.48</v>
          </cell>
        </row>
        <row r="3132">
          <cell r="A3132" t="str">
            <v>00004054</v>
          </cell>
          <cell r="B3132" t="str">
            <v xml:space="preserve"> MASSA A OLEO P/ MADEIRAS - LATA DE 18 L </v>
          </cell>
          <cell r="C3132" t="str">
            <v xml:space="preserve"> 18L </v>
          </cell>
          <cell r="D3132">
            <v>210</v>
          </cell>
        </row>
        <row r="3133">
          <cell r="A3133" t="str">
            <v>00004052</v>
          </cell>
          <cell r="B3133" t="str">
            <v xml:space="preserve"> MASSA ACRILICA </v>
          </cell>
          <cell r="C3133" t="str">
            <v xml:space="preserve"> 18L </v>
          </cell>
          <cell r="D3133">
            <v>130.08000000000001</v>
          </cell>
        </row>
        <row r="3134">
          <cell r="A3134" t="str">
            <v>00004056</v>
          </cell>
          <cell r="B3134" t="str">
            <v xml:space="preserve"> MASSA ACRILICA P/ PAREDES INTERIOR/EXTERIOR </v>
          </cell>
          <cell r="C3134" t="str">
            <v xml:space="preserve"> GL </v>
          </cell>
          <cell r="D3134">
            <v>24.87</v>
          </cell>
        </row>
        <row r="3135">
          <cell r="A3135" t="str">
            <v>00004053</v>
          </cell>
          <cell r="B3135" t="str">
            <v xml:space="preserve"> MASSA BASE A OLEO </v>
          </cell>
          <cell r="C3135" t="str">
            <v xml:space="preserve"> GL </v>
          </cell>
          <cell r="D3135">
            <v>33.549999999999997</v>
          </cell>
        </row>
        <row r="3136">
          <cell r="A3136" t="str">
            <v>00007326</v>
          </cell>
          <cell r="B3136" t="str">
            <v xml:space="preserve"> MASSA BETUMINOSA P/ CONSERTO DE TRINCAS E CALHAS METALICAS TP CARBOPLASTICO 2 OTTO BAUMGART </v>
          </cell>
          <cell r="C3136" t="str">
            <v xml:space="preserve"> KG </v>
          </cell>
          <cell r="D3136">
            <v>16.899999999999999</v>
          </cell>
        </row>
        <row r="3137">
          <cell r="A3137" t="str">
            <v>00007328</v>
          </cell>
          <cell r="B3137" t="str">
            <v xml:space="preserve"> MASSA BETUMINOSA P/ IMPERMEABILIZACAO TP CARBOLASTICO NUM 1- OTTO BAUMGART OU MARCA </v>
          </cell>
          <cell r="C3137" t="str">
            <v xml:space="preserve"> KG </v>
          </cell>
          <cell r="D3137">
            <v>17.75</v>
          </cell>
        </row>
        <row r="3138">
          <cell r="A3138" t="str">
            <v>00007323</v>
          </cell>
          <cell r="B3138" t="str">
            <v xml:space="preserve"> MASSA BETUMINOSA P/ ISOLAMENTOS, TIPO ISOLIT OTTO BAUMGART OU MARCA EQUIVALENTE </v>
          </cell>
          <cell r="C3138" t="str">
            <v xml:space="preserve"> KG </v>
          </cell>
          <cell r="D3138">
            <v>4.8099999999999996</v>
          </cell>
        </row>
        <row r="3139">
          <cell r="A3139" t="str">
            <v>00004051</v>
          </cell>
          <cell r="B3139" t="str">
            <v xml:space="preserve"> MASSA CORRIDA A BASE LATEX PVA </v>
          </cell>
          <cell r="C3139" t="str">
            <v xml:space="preserve"> 18L </v>
          </cell>
          <cell r="D3139">
            <v>63.01</v>
          </cell>
        </row>
        <row r="3140">
          <cell r="A3140" t="str">
            <v>00004048</v>
          </cell>
          <cell r="B3140" t="str">
            <v xml:space="preserve"> MASSA CORRIDA A BASE LATEX PVA </v>
          </cell>
          <cell r="C3140" t="str">
            <v xml:space="preserve"> L </v>
          </cell>
          <cell r="D3140">
            <v>4.9400000000000004</v>
          </cell>
        </row>
        <row r="3141">
          <cell r="A3141" t="str">
            <v>00004047</v>
          </cell>
          <cell r="B3141" t="str">
            <v xml:space="preserve"> MASSA CORRIDA A BASE LATEX PVA </v>
          </cell>
          <cell r="C3141" t="str">
            <v xml:space="preserve"> GL </v>
          </cell>
          <cell r="D3141">
            <v>17.8</v>
          </cell>
        </row>
        <row r="3142">
          <cell r="A3142" t="str">
            <v>00004049</v>
          </cell>
          <cell r="B3142" t="str">
            <v xml:space="preserve"> MASSA EPOXI </v>
          </cell>
          <cell r="C3142" t="str">
            <v xml:space="preserve"> L </v>
          </cell>
          <cell r="D3142">
            <v>25.03</v>
          </cell>
        </row>
        <row r="3143">
          <cell r="A3143" t="str">
            <v>00011604</v>
          </cell>
          <cell r="B3143" t="str">
            <v xml:space="preserve"> MASSA EPOXI P/ REPAROS, TIPO DUREPOXI OU MARCA EQUIVALENTE, EMBALAGEM 250G </v>
          </cell>
          <cell r="C3143" t="str">
            <v xml:space="preserve"> UN </v>
          </cell>
          <cell r="D3143">
            <v>12.04</v>
          </cell>
        </row>
        <row r="3144">
          <cell r="A3144" t="str">
            <v>00001611</v>
          </cell>
          <cell r="B3144" t="str">
            <v xml:space="preserve"> MASSA P/ VEDACAO DE TELHA DE AMIANTO </v>
          </cell>
          <cell r="C3144" t="str">
            <v xml:space="preserve"> KG </v>
          </cell>
          <cell r="D3144">
            <v>60.59</v>
          </cell>
        </row>
        <row r="3145">
          <cell r="A3145" t="str">
            <v>00010498</v>
          </cell>
          <cell r="B3145" t="str">
            <v xml:space="preserve"> MASSA PARA VIDRO </v>
          </cell>
          <cell r="C3145" t="str">
            <v xml:space="preserve"> KG </v>
          </cell>
          <cell r="D3145">
            <v>2.33</v>
          </cell>
        </row>
        <row r="3146">
          <cell r="A3146" t="str">
            <v>00001610</v>
          </cell>
          <cell r="B3146" t="str">
            <v xml:space="preserve"> MASSA PRONTA P/ VEDACAO TP CARBOLASTICO CINZA DA OTTO BAUMGART OU MARCA EQUIVALENTE </v>
          </cell>
          <cell r="C3146" t="str">
            <v xml:space="preserve"> KG </v>
          </cell>
          <cell r="D3146">
            <v>17.07</v>
          </cell>
        </row>
        <row r="3147">
          <cell r="A3147" t="str">
            <v>00007317</v>
          </cell>
          <cell r="B3147" t="str">
            <v xml:space="preserve"> MASTIQUE BETUMINOSO P/ VEDACAO TP CARBOPLASTICO 3 OTTO BAUMGART OU MARCA EQUIVALENTE </v>
          </cell>
          <cell r="C3147" t="str">
            <v xml:space="preserve"> KG </v>
          </cell>
          <cell r="D3147">
            <v>10.050000000000001</v>
          </cell>
        </row>
        <row r="3148">
          <cell r="A3148" t="str">
            <v>00007321</v>
          </cell>
          <cell r="B3148" t="str">
            <v xml:space="preserve"> MASTIQUE ELASTICO BASE SILICONE TP SILIFLEX OTTO BAUMGART OU MARCA EQUIVALENTE </v>
          </cell>
          <cell r="C3148" t="str">
            <v xml:space="preserve"> 310ML </v>
          </cell>
          <cell r="D3148">
            <v>24.71</v>
          </cell>
        </row>
        <row r="3149">
          <cell r="A3149" t="str">
            <v>00000628</v>
          </cell>
          <cell r="B3149" t="str">
            <v xml:space="preserve"> MASTIQUE ELASTICO DE POLIURETANO DENVERJUNTA - DENVER </v>
          </cell>
          <cell r="C3149" t="str">
            <v xml:space="preserve"> KG </v>
          </cell>
          <cell r="D3149">
            <v>25.12</v>
          </cell>
        </row>
        <row r="3150">
          <cell r="A3150" t="str">
            <v>00012357</v>
          </cell>
          <cell r="B3150" t="str">
            <v xml:space="preserve"> MASTRO SIMPLES GALV, C/ LUVA DE REDUCAO, DN 1 1/2" X 3,00M </v>
          </cell>
          <cell r="C3150" t="str">
            <v xml:space="preserve"> UN </v>
          </cell>
          <cell r="D3150">
            <v>105.43</v>
          </cell>
        </row>
        <row r="3151">
          <cell r="A3151" t="str">
            <v>00012358</v>
          </cell>
          <cell r="B3151" t="str">
            <v xml:space="preserve"> MASTRO SIMPLES GALV, C/ LUVA DE REDUCAO, DN 2'' X 3,00M </v>
          </cell>
          <cell r="C3151" t="str">
            <v xml:space="preserve"> UN </v>
          </cell>
          <cell r="D3151">
            <v>113.21</v>
          </cell>
        </row>
        <row r="3152">
          <cell r="A3152" t="str">
            <v>00006077</v>
          </cell>
          <cell r="B3152" t="str">
            <v xml:space="preserve"> MATERIAL PARA ATERRO/REATERRO (BARRO, ARGILA) - RETIRADO NA JAZIDA - SEM TRANSPORTE </v>
          </cell>
          <cell r="C3152" t="str">
            <v xml:space="preserve"> M3 </v>
          </cell>
          <cell r="D3152">
            <v>8.8000000000000007</v>
          </cell>
        </row>
        <row r="3153">
          <cell r="A3153" t="str">
            <v>00011080</v>
          </cell>
          <cell r="B3153" t="str">
            <v xml:space="preserve"> MATERIAL FILTRANTE (PEDREGULHO) 15,4 A 9,6 MM - POSTO PEDREIRA / FORNECEDOR (SEM FRETE) </v>
          </cell>
          <cell r="C3153" t="str">
            <v xml:space="preserve"> M3 </v>
          </cell>
          <cell r="D3153">
            <v>849.65</v>
          </cell>
        </row>
        <row r="3154">
          <cell r="A3154" t="str">
            <v>00011079</v>
          </cell>
          <cell r="B3154" t="str">
            <v xml:space="preserve"> MATERIAL FILTRANTE (PEDREGULHO) 2,4 A 0,6 MM - POSTO PEDREIRA / FORNECEDOR (SEM FRETE) </v>
          </cell>
          <cell r="C3154" t="str">
            <v xml:space="preserve"> M3 </v>
          </cell>
          <cell r="D3154">
            <v>815.21</v>
          </cell>
        </row>
        <row r="3155">
          <cell r="A3155" t="str">
            <v>00011081</v>
          </cell>
          <cell r="B3155" t="str">
            <v xml:space="preserve"> MATERIAL FILTRANTE (PEDREGULHO) 25,4 A 15,4 MM - POSTO PEDREIRA / FORNECEDOR (SEM FRETE) </v>
          </cell>
          <cell r="C3155" t="str">
            <v xml:space="preserve"> M3 </v>
          </cell>
          <cell r="D3155">
            <v>884.1</v>
          </cell>
        </row>
        <row r="3156">
          <cell r="A3156" t="str">
            <v>00011082</v>
          </cell>
          <cell r="B3156" t="str">
            <v xml:space="preserve"> MATERIAL FILTRANTE (PEDREGULHO) 38,0 A 25,4 MM - POSTO PEDREIRA / FORNECEDOR (SEM FRETE) </v>
          </cell>
          <cell r="C3156" t="str">
            <v xml:space="preserve"> M3 </v>
          </cell>
          <cell r="D3156">
            <v>918.55</v>
          </cell>
        </row>
        <row r="3157">
          <cell r="A3157" t="str">
            <v>00011083</v>
          </cell>
          <cell r="B3157" t="str">
            <v xml:space="preserve"> MATERIAL FILTRANTE (PEDREGULHO) 4,8 A 2,4 MM - POSTO PEDREIRA / FORNECEDOR (SEM FRETE) </v>
          </cell>
          <cell r="C3157" t="str">
            <v xml:space="preserve"> M3 </v>
          </cell>
          <cell r="D3157">
            <v>815.21</v>
          </cell>
        </row>
        <row r="3158">
          <cell r="A3158" t="str">
            <v>00011084</v>
          </cell>
          <cell r="B3158" t="str">
            <v xml:space="preserve"> MATERIAL FILTRANTE (PEDREGULHO) 9,6 A 4,8 MM - POSTO PEDREIRA / FORNECEDOR (SEM FRETE) </v>
          </cell>
          <cell r="C3158" t="str">
            <v xml:space="preserve"> M3 </v>
          </cell>
          <cell r="D3158">
            <v>849.65</v>
          </cell>
        </row>
        <row r="3159">
          <cell r="A3159" t="str">
            <v>00006081</v>
          </cell>
          <cell r="B3159" t="str">
            <v xml:space="preserve"> MATERIAL PARA ATERRO/ REATERRO (BARRO, ARGILA OU SAIBRO) - COM TRANSPORTE ATÉ 10 KM </v>
          </cell>
          <cell r="C3159" t="str">
            <v xml:space="preserve"> M3 </v>
          </cell>
          <cell r="D3159">
            <v>18.64</v>
          </cell>
        </row>
        <row r="3160">
          <cell r="A3160" t="str">
            <v>00004058</v>
          </cell>
          <cell r="B3160" t="str">
            <v xml:space="preserve"> MECÂNICO DE EQUIPAMENTOS PESADOS </v>
          </cell>
          <cell r="C3160" t="str">
            <v xml:space="preserve"> H </v>
          </cell>
          <cell r="D3160">
            <v>15.9</v>
          </cell>
        </row>
        <row r="3161">
          <cell r="A3161" t="str">
            <v>00012768</v>
          </cell>
          <cell r="B3161" t="str">
            <v xml:space="preserve"> MEDIDOR D = 2" </v>
          </cell>
          <cell r="C3161" t="str">
            <v xml:space="preserve"> UN </v>
          </cell>
          <cell r="D3161">
            <v>1311.72</v>
          </cell>
        </row>
        <row r="3162">
          <cell r="A3162" t="str">
            <v>00012779</v>
          </cell>
          <cell r="B3162" t="str">
            <v xml:space="preserve"> MEDIDOR D = 3" </v>
          </cell>
          <cell r="C3162" t="str">
            <v xml:space="preserve"> UN </v>
          </cell>
          <cell r="D3162">
            <v>1770.97</v>
          </cell>
        </row>
        <row r="3163">
          <cell r="A3163" t="str">
            <v>00012780</v>
          </cell>
          <cell r="B3163" t="str">
            <v xml:space="preserve"> MEDIDOR D = 4" </v>
          </cell>
          <cell r="C3163" t="str">
            <v xml:space="preserve"> UN </v>
          </cell>
          <cell r="D3163">
            <v>2276.14</v>
          </cell>
        </row>
        <row r="3164">
          <cell r="A3164" t="str">
            <v>00013741</v>
          </cell>
          <cell r="B3164" t="str">
            <v xml:space="preserve"> MEDIDOR DE NIVEL ESTATICO E DINAMICO PARA POCO ARTESIANO COM CABO DE ACO REVESTIDO EM PVC </v>
          </cell>
          <cell r="C3164" t="str">
            <v xml:space="preserve"> UN </v>
          </cell>
          <cell r="D3164">
            <v>5433.56</v>
          </cell>
        </row>
        <row r="3165">
          <cell r="A3165" t="str">
            <v>00013587</v>
          </cell>
          <cell r="B3165" t="str">
            <v xml:space="preserve"> MEIA CANA MAD APARELHADA P/ FORRO PAULISTA 1" X 1" (PINUS) </v>
          </cell>
          <cell r="C3165" t="str">
            <v xml:space="preserve"> M </v>
          </cell>
          <cell r="D3165">
            <v>1.21</v>
          </cell>
        </row>
        <row r="3166">
          <cell r="A3166" t="str">
            <v>00004064</v>
          </cell>
          <cell r="B3166" t="str">
            <v xml:space="preserve"> MEIO FIO RETO DE CONCRETO ( PADRAO DNER ) 1M </v>
          </cell>
          <cell r="C3166" t="str">
            <v xml:space="preserve"> UN </v>
          </cell>
          <cell r="D3166">
            <v>13.52</v>
          </cell>
        </row>
        <row r="3167">
          <cell r="A3167" t="str">
            <v>00004065</v>
          </cell>
          <cell r="B3167" t="str">
            <v xml:space="preserve"> MEIO FIO RETO DE CONCRETO 100 X 27 X 12CM </v>
          </cell>
          <cell r="C3167" t="str">
            <v xml:space="preserve"> UN </v>
          </cell>
          <cell r="D3167">
            <v>12.69</v>
          </cell>
        </row>
        <row r="3168">
          <cell r="A3168" t="str">
            <v>00004061</v>
          </cell>
          <cell r="B3168" t="str">
            <v xml:space="preserve"> MEIO FIO RETO DE CONCRETO 80 X 45 X 18 X 12CM </v>
          </cell>
          <cell r="C3168" t="str">
            <v xml:space="preserve"> UN </v>
          </cell>
          <cell r="D3168">
            <v>12.9</v>
          </cell>
        </row>
        <row r="3169">
          <cell r="A3169" t="str">
            <v>00010938</v>
          </cell>
          <cell r="B3169" t="str">
            <v xml:space="preserve"> MEIO PORTICO CONCRETO ARMADO PRE-MOLDADO TP PLR L=15M, H = 6M P/ GALPOES </v>
          </cell>
          <cell r="C3169" t="str">
            <v xml:space="preserve"> UN </v>
          </cell>
          <cell r="D3169">
            <v>3451.63</v>
          </cell>
        </row>
        <row r="3170">
          <cell r="A3170" t="str">
            <v>00004062</v>
          </cell>
          <cell r="B3170" t="str">
            <v xml:space="preserve"> MEIO-FIO CONCRETO PRE MOLDADO 100 X 30 X 15CM </v>
          </cell>
          <cell r="C3170" t="str">
            <v xml:space="preserve"> UN </v>
          </cell>
          <cell r="D3170">
            <v>11.96</v>
          </cell>
        </row>
        <row r="3171">
          <cell r="A3171" t="str">
            <v>00004059</v>
          </cell>
          <cell r="B3171" t="str">
            <v xml:space="preserve"> MEIO-FIO OU GUIA DE CONCRETO PRÉ-MOLDADO DE 30 X 15 X 12 CM E COMPRIMENTO DE 1,00 M </v>
          </cell>
          <cell r="C3171" t="str">
            <v xml:space="preserve"> M </v>
          </cell>
          <cell r="D3171">
            <v>13.52</v>
          </cell>
        </row>
        <row r="3172">
          <cell r="A3172" t="str">
            <v>00004392</v>
          </cell>
          <cell r="B3172" t="str">
            <v xml:space="preserve"> MEIO-FIO OU GUIA GRANITICO OU BASALTICO </v>
          </cell>
          <cell r="C3172" t="str">
            <v xml:space="preserve"> M </v>
          </cell>
          <cell r="D3172">
            <v>20.81</v>
          </cell>
        </row>
        <row r="3173">
          <cell r="A3173" t="str">
            <v>00001376</v>
          </cell>
          <cell r="B3173" t="str">
            <v xml:space="preserve"> MEMBRANA ASFALT MODIFICADA K 80 HEY'DI P/ OBTER MEMBRANA FLEXIV IMPERM </v>
          </cell>
          <cell r="C3173" t="str">
            <v xml:space="preserve"> KG </v>
          </cell>
          <cell r="D3173">
            <v>4.3600000000000003</v>
          </cell>
        </row>
        <row r="3174">
          <cell r="A3174" t="str">
            <v>00007322</v>
          </cell>
          <cell r="B3174" t="str">
            <v xml:space="preserve"> MEMBRANA LIQUIDA P/ IMPERM. DE COBERTURA TIPO VEDAPREN BRANCO, OTTO BAUMGART OU MARCA </v>
          </cell>
          <cell r="C3174" t="str">
            <v xml:space="preserve"> KG </v>
          </cell>
          <cell r="D3174">
            <v>15.66</v>
          </cell>
        </row>
        <row r="3175">
          <cell r="A3175" t="str">
            <v>00010608</v>
          </cell>
          <cell r="B3175" t="str">
            <v xml:space="preserve"> MESA VIBRATORIA MVM - 2,0 X 1,0M MOTOR ELETRICO 3CV - 2POLOS MARCA MENEGOTTI OU EQUIV </v>
          </cell>
          <cell r="C3175" t="str">
            <v xml:space="preserve"> UN </v>
          </cell>
          <cell r="D3175">
            <v>4883</v>
          </cell>
        </row>
        <row r="3176">
          <cell r="A3176" t="str">
            <v>00004069</v>
          </cell>
          <cell r="B3176" t="str">
            <v xml:space="preserve"> MESTRE DE OBRAS </v>
          </cell>
          <cell r="C3176" t="str">
            <v xml:space="preserve"> H </v>
          </cell>
          <cell r="D3176">
            <v>33.020000000000003</v>
          </cell>
        </row>
        <row r="3177">
          <cell r="A3177" t="str">
            <v>00025972</v>
          </cell>
          <cell r="B3177" t="str">
            <v xml:space="preserve"> MICRO ESFERAS DE VIDRO TIPO I-B PRE-MIX (PADRÃO INFRAERO) - NBR 8169 </v>
          </cell>
          <cell r="C3177" t="str">
            <v xml:space="preserve"> KG </v>
          </cell>
          <cell r="D3177">
            <v>4.9000000000000004</v>
          </cell>
        </row>
        <row r="3178">
          <cell r="A3178" t="str">
            <v>00025973</v>
          </cell>
          <cell r="B3178" t="str">
            <v xml:space="preserve"> MICRO ESFERAS DE VIDRO DO TIPO II-A - DROP-ON (PADRÃO INFRAERO) - NBR 8169 </v>
          </cell>
          <cell r="C3178" t="str">
            <v xml:space="preserve"> KG </v>
          </cell>
          <cell r="D3178">
            <v>4.9000000000000004</v>
          </cell>
        </row>
        <row r="3179">
          <cell r="A3179" t="str">
            <v>00014665</v>
          </cell>
          <cell r="B3179" t="str">
            <v xml:space="preserve"> MICRO-TRATOR KUBOTA MF-14OF 13HPCAIXA </v>
          </cell>
          <cell r="C3179" t="str">
            <v xml:space="preserve"> UN </v>
          </cell>
          <cell r="D3179">
            <v>20776.650000000001</v>
          </cell>
        </row>
        <row r="3180">
          <cell r="A3180" t="str">
            <v>00014092</v>
          </cell>
          <cell r="B3180" t="str">
            <v xml:space="preserve"> MICRO-TRATOR TOBATA MB.15 NS (CORTADOR GRAMA)CAIXA </v>
          </cell>
          <cell r="C3180" t="str">
            <v xml:space="preserve"> UN </v>
          </cell>
          <cell r="D3180">
            <v>22822.59</v>
          </cell>
        </row>
        <row r="3181">
          <cell r="A3181" t="str">
            <v>00011699</v>
          </cell>
          <cell r="B3181" t="str">
            <v xml:space="preserve"> MICTORIO ACO INOX 50 X50 X45CM </v>
          </cell>
          <cell r="C3181" t="str">
            <v xml:space="preserve"> UN </v>
          </cell>
          <cell r="D3181">
            <v>276.64</v>
          </cell>
        </row>
        <row r="3182">
          <cell r="A3182" t="str">
            <v>00011697</v>
          </cell>
          <cell r="B3182" t="str">
            <v xml:space="preserve"> MICTORIO COLETIVO ACO INOX 380 X 250MM </v>
          </cell>
          <cell r="C3182" t="str">
            <v xml:space="preserve"> M </v>
          </cell>
          <cell r="D3182">
            <v>338.6</v>
          </cell>
        </row>
        <row r="3183">
          <cell r="A3183" t="str">
            <v>00011698</v>
          </cell>
          <cell r="B3183" t="str">
            <v xml:space="preserve"> MICTORIO COLETIVO ACO INOX 58 X 30CM </v>
          </cell>
          <cell r="C3183" t="str">
            <v xml:space="preserve"> M </v>
          </cell>
          <cell r="D3183">
            <v>435.57</v>
          </cell>
        </row>
        <row r="3184">
          <cell r="A3184" t="str">
            <v>00010432</v>
          </cell>
          <cell r="B3184" t="str">
            <v xml:space="preserve"> MICTORIO SIFONADO LOUCA BRANCA C/PERTENCES </v>
          </cell>
          <cell r="C3184" t="str">
            <v xml:space="preserve"> UN </v>
          </cell>
          <cell r="D3184">
            <v>122.31</v>
          </cell>
        </row>
        <row r="3185">
          <cell r="A3185" t="str">
            <v>00010430</v>
          </cell>
          <cell r="B3185" t="str">
            <v xml:space="preserve"> MICTORIO SIFONADO LOUCA COR C/PERTENCES </v>
          </cell>
          <cell r="C3185" t="str">
            <v xml:space="preserve"> UN </v>
          </cell>
          <cell r="D3185">
            <v>124.44</v>
          </cell>
        </row>
        <row r="3186">
          <cell r="A3186" t="str">
            <v>00011560</v>
          </cell>
          <cell r="B3186" t="str">
            <v xml:space="preserve"> MOLA FECHA PORTA P/ PORTA C/ LARGURA ATE 90CM </v>
          </cell>
          <cell r="C3186" t="str">
            <v xml:space="preserve"> UN </v>
          </cell>
          <cell r="D3186">
            <v>150.82</v>
          </cell>
        </row>
        <row r="3187">
          <cell r="A3187" t="str">
            <v>00011571</v>
          </cell>
          <cell r="B3187" t="str">
            <v xml:space="preserve"> MOLA FECHA PORTA P/ PORTA C/ LARGURA MAIOR QUE 100CM </v>
          </cell>
          <cell r="C3187" t="str">
            <v xml:space="preserve"> UN </v>
          </cell>
          <cell r="D3187">
            <v>199.74</v>
          </cell>
        </row>
        <row r="3188">
          <cell r="A3188" t="str">
            <v>00011561</v>
          </cell>
          <cell r="B3188" t="str">
            <v xml:space="preserve"> MOLA FECHA PORTA P/ PORTA C/ LARGURA 91 A 100CM </v>
          </cell>
          <cell r="C3188" t="str">
            <v xml:space="preserve"> UN </v>
          </cell>
          <cell r="D3188">
            <v>182.95</v>
          </cell>
        </row>
        <row r="3189">
          <cell r="A3189" t="str">
            <v>00011499</v>
          </cell>
          <cell r="B3189" t="str">
            <v xml:space="preserve"> MOLA HIDRAULICA DE PISO P/ VIDRO TEMPERADO 10MM </v>
          </cell>
          <cell r="C3189" t="str">
            <v xml:space="preserve"> UN </v>
          </cell>
          <cell r="D3189">
            <v>804.14</v>
          </cell>
        </row>
        <row r="3190">
          <cell r="A3190" t="str">
            <v>00002700</v>
          </cell>
          <cell r="B3190" t="str">
            <v xml:space="preserve"> MONTADOR </v>
          </cell>
          <cell r="C3190" t="str">
            <v xml:space="preserve"> H </v>
          </cell>
          <cell r="D3190">
            <v>14.32</v>
          </cell>
        </row>
        <row r="3191">
          <cell r="A3191" t="str">
            <v>00002701</v>
          </cell>
          <cell r="B3191" t="str">
            <v xml:space="preserve"> MONTADOR (TUBO ACO/EQUIPAMENTOS) </v>
          </cell>
          <cell r="C3191" t="str">
            <v xml:space="preserve"> H </v>
          </cell>
          <cell r="D3191">
            <v>14.32</v>
          </cell>
        </row>
        <row r="3192">
          <cell r="A3192" t="str">
            <v>00025957</v>
          </cell>
          <cell r="B3192" t="str">
            <v xml:space="preserve"> MONTADOR DE ESTRUTURA METÁLICA </v>
          </cell>
          <cell r="C3192" t="str">
            <v xml:space="preserve"> H </v>
          </cell>
          <cell r="D3192">
            <v>9.56</v>
          </cell>
        </row>
        <row r="3193">
          <cell r="A3193" t="str">
            <v>00002437</v>
          </cell>
          <cell r="B3193" t="str">
            <v xml:space="preserve"> MONTADOR ELETROMECANICO </v>
          </cell>
          <cell r="C3193" t="str">
            <v xml:space="preserve"> H </v>
          </cell>
          <cell r="D3193">
            <v>16.420000000000002</v>
          </cell>
        </row>
        <row r="3194">
          <cell r="A3194" t="str">
            <v>00002703</v>
          </cell>
          <cell r="B3194" t="str">
            <v xml:space="preserve"> MONTADOR INDUSTRIAL </v>
          </cell>
          <cell r="C3194" t="str">
            <v xml:space="preserve"> H </v>
          </cell>
          <cell r="D3194">
            <v>16.010000000000002</v>
          </cell>
        </row>
        <row r="3195">
          <cell r="A3195" t="str">
            <v>00004716</v>
          </cell>
          <cell r="B3195" t="str">
            <v xml:space="preserve"> MOSAICO PORTUGUES </v>
          </cell>
          <cell r="C3195" t="str">
            <v xml:space="preserve"> M2 </v>
          </cell>
          <cell r="D3195">
            <v>29.8</v>
          </cell>
        </row>
        <row r="3196">
          <cell r="A3196" t="str">
            <v>00000730</v>
          </cell>
          <cell r="B3196" t="str">
            <v xml:space="preserve"> MOTOBOMBA AUTOESCORVANTE C/ MOTOR ELETRICO TRIFASICO 7,5CV BOCA IS 3 X 3" MARCA DANCOR SERIE </v>
          </cell>
          <cell r="C3196" t="str">
            <v xml:space="preserve"> UN </v>
          </cell>
          <cell r="D3196">
            <v>3149.46</v>
          </cell>
        </row>
        <row r="3197">
          <cell r="A3197" t="str">
            <v>00000723</v>
          </cell>
          <cell r="B3197" t="str">
            <v xml:space="preserve"> MOTOBOMBA AUTOESCORVANTE P/ DRENAGEM BOCAIS 2 X 2" A GASOLINA 3,5CV MARCA BRANCO MOD. </v>
          </cell>
          <cell r="C3197" t="str">
            <v xml:space="preserve"> UN </v>
          </cell>
          <cell r="D3197">
            <v>1701.57</v>
          </cell>
        </row>
        <row r="3198">
          <cell r="A3198" t="str">
            <v>00014252</v>
          </cell>
          <cell r="B3198" t="str">
            <v xml:space="preserve"> MOTOBOMBA AUTOESCORVANTE P/ DRENAGEM BOCAIS 3" X 2 1/2" MOTOR A GASOLINA  7HP, HM/Q = 5M/25M3/H </v>
          </cell>
          <cell r="C3198" t="str">
            <v xml:space="preserve"> UN </v>
          </cell>
          <cell r="D3198">
            <v>4724.1899999999996</v>
          </cell>
        </row>
        <row r="3199">
          <cell r="A3199" t="str">
            <v>00000724</v>
          </cell>
          <cell r="B3199" t="str">
            <v xml:space="preserve"> MOTOBOMBA AUTOESCORVANTE ROTOR ABERTO C/ MOTOR A GASOLINA OU DI ESEL  10,5CV  BOCAIS 3" X 4" </v>
          </cell>
          <cell r="C3199" t="str">
            <v xml:space="preserve"> UN </v>
          </cell>
          <cell r="D3199">
            <v>12684.46</v>
          </cell>
        </row>
        <row r="3200">
          <cell r="A3200" t="str">
            <v>00000719</v>
          </cell>
          <cell r="B3200" t="str">
            <v xml:space="preserve"> MOTOBOMBA CENTRIFUGA BOCAIS 1 1/2" X 1" A GASOLINA 3,5CV MARC A BRANCO MOD. 715 HM/Q = 6M/16,8M3/H A </v>
          </cell>
          <cell r="C3200" t="str">
            <v xml:space="preserve"> UN </v>
          </cell>
          <cell r="D3200">
            <v>1423.13</v>
          </cell>
        </row>
        <row r="3201">
          <cell r="A3201" t="str">
            <v>00000741</v>
          </cell>
          <cell r="B3201" t="str">
            <v xml:space="preserve"> MOTOBOMBA CENTRIFUGA ELETRICA MONOFASICA ATE 2CV P/ DRENAGEM, SAIDA 1 1/2" </v>
          </cell>
          <cell r="C3201" t="str">
            <v xml:space="preserve"> H </v>
          </cell>
          <cell r="D3201">
            <v>0.63</v>
          </cell>
        </row>
        <row r="3202">
          <cell r="A3202" t="str">
            <v>00000743</v>
          </cell>
          <cell r="B3202" t="str">
            <v xml:space="preserve"> MOTOBOMBA CENTRIFUGA ELETRICA TRIFASICA POTENCIA  3 A 5CV  P/ DRENAGEM, SAIDA 2" HM =  20 M " </v>
          </cell>
          <cell r="C3202" t="str">
            <v xml:space="preserve"> H </v>
          </cell>
          <cell r="D3202">
            <v>1.35</v>
          </cell>
        </row>
        <row r="3203">
          <cell r="A3203" t="str">
            <v>00000744</v>
          </cell>
          <cell r="B3203" t="str">
            <v xml:space="preserve"> MOTOBOMBA CENTRIFUGA ELETRICA TRIFASICA POTENCIA &gt; 5 ATE 10CV P / DRENAGEM, SAIDA 3", HM =  20 M " </v>
          </cell>
          <cell r="C3203" t="str">
            <v xml:space="preserve"> H </v>
          </cell>
          <cell r="D3203">
            <v>1.38</v>
          </cell>
        </row>
        <row r="3204">
          <cell r="A3204" t="str">
            <v>00000720</v>
          </cell>
          <cell r="B3204" t="str">
            <v xml:space="preserve"> MOTOBOMBA CENTRIFUGA P/ AGUA SUJA BOCAIS 3" X 2 1/2" C/ MOTOR DIESEL OU GASOLINA  6HP HM/Q = </v>
          </cell>
          <cell r="C3204" t="str">
            <v xml:space="preserve"> UN </v>
          </cell>
          <cell r="D3204">
            <v>3743.46</v>
          </cell>
        </row>
        <row r="3205">
          <cell r="A3205" t="str">
            <v>00004087</v>
          </cell>
          <cell r="B3205" t="str">
            <v xml:space="preserve"> MOTOCICLETA HONDA CG 125 - 16 HP </v>
          </cell>
          <cell r="C3205" t="str">
            <v xml:space="preserve"> UN </v>
          </cell>
          <cell r="D3205">
            <v>7207.91</v>
          </cell>
        </row>
        <row r="3206">
          <cell r="A3206" t="str">
            <v>00004099</v>
          </cell>
          <cell r="B3206" t="str">
            <v xml:space="preserve"> MOTOESCREIPER CATERPILLAR 621 330HP OU EQUIV CAP. 15,3M3/23T (INCL MANUT/OPERACAO) </v>
          </cell>
          <cell r="C3206" t="str">
            <v xml:space="preserve"> H </v>
          </cell>
          <cell r="D3206">
            <v>163.24</v>
          </cell>
        </row>
        <row r="3207">
          <cell r="A3207" t="str">
            <v>00004090</v>
          </cell>
          <cell r="B3207" t="str">
            <v xml:space="preserve"> MOTONIVELADORA - POTÊNCIA 140HP PESO OPERACIONAL 12,5T </v>
          </cell>
          <cell r="C3207" t="str">
            <v xml:space="preserve"> UN </v>
          </cell>
          <cell r="D3207">
            <v>749500</v>
          </cell>
        </row>
        <row r="3208">
          <cell r="A3208" t="str">
            <v>00013227</v>
          </cell>
          <cell r="B3208" t="str">
            <v xml:space="preserve"> MOTONIVELADORA - POTÊNCIA 177 HP PESO OPERACIONAL 14,7T </v>
          </cell>
          <cell r="C3208" t="str">
            <v xml:space="preserve"> UN </v>
          </cell>
          <cell r="D3208">
            <v>782770.31</v>
          </cell>
        </row>
        <row r="3209">
          <cell r="A3209" t="str">
            <v>00010597</v>
          </cell>
          <cell r="B3209" t="str">
            <v xml:space="preserve"> MOTONIVELADORA - POTÊNCIA 185HP PESO OPERACIONAL 14,7T </v>
          </cell>
          <cell r="C3209" t="str">
            <v xml:space="preserve"> UN </v>
          </cell>
          <cell r="D3209">
            <v>1053309.83</v>
          </cell>
        </row>
        <row r="3210">
          <cell r="A3210" t="str">
            <v>00004092</v>
          </cell>
          <cell r="B3210" t="str">
            <v xml:space="preserve"> MOTONIVELADORA ATE 130HP (INCL MANUT/OPERACAO) </v>
          </cell>
          <cell r="C3210" t="str">
            <v xml:space="preserve"> H </v>
          </cell>
          <cell r="D3210">
            <v>94.64</v>
          </cell>
        </row>
        <row r="3211">
          <cell r="A3211" t="str">
            <v>00004091</v>
          </cell>
          <cell r="B3211" t="str">
            <v xml:space="preserve"> MOTONIVELADORA 140 A 155HP (INCL MANUT/OPERACAO) </v>
          </cell>
          <cell r="C3211" t="str">
            <v xml:space="preserve"> H </v>
          </cell>
          <cell r="D3211">
            <v>102.99</v>
          </cell>
        </row>
        <row r="3212">
          <cell r="A3212" t="str">
            <v>00004089</v>
          </cell>
          <cell r="B3212" t="str">
            <v xml:space="preserve"> MOTONIVELADORA 185 A 200HP (INCL MANUT/OPERACAO) </v>
          </cell>
          <cell r="C3212" t="str">
            <v xml:space="preserve"> H </v>
          </cell>
          <cell r="D3212">
            <v>111.34</v>
          </cell>
        </row>
        <row r="3213">
          <cell r="A3213" t="str">
            <v>00020020</v>
          </cell>
          <cell r="B3213" t="str">
            <v xml:space="preserve"> MOTORISTA DE BASCULANTE </v>
          </cell>
          <cell r="C3213" t="str">
            <v xml:space="preserve"> H </v>
          </cell>
          <cell r="D3213">
            <v>13.62</v>
          </cell>
        </row>
        <row r="3214">
          <cell r="A3214" t="str">
            <v>00004093</v>
          </cell>
          <cell r="B3214" t="str">
            <v xml:space="preserve"> MOTORISTA DE CAMINHAO </v>
          </cell>
          <cell r="C3214" t="str">
            <v xml:space="preserve"> H </v>
          </cell>
          <cell r="D3214">
            <v>14.77</v>
          </cell>
        </row>
        <row r="3215">
          <cell r="A3215" t="str">
            <v>00010512</v>
          </cell>
          <cell r="B3215" t="str">
            <v xml:space="preserve"> MOTORISTA DE CAMINHAO - PISO MENSAL (ENCARGO SOCIAL MENSALISTA) </v>
          </cell>
          <cell r="C3215" t="str">
            <v xml:space="preserve"> MES </v>
          </cell>
          <cell r="D3215">
            <v>2610.0500000000002</v>
          </cell>
        </row>
        <row r="3216">
          <cell r="A3216" t="str">
            <v>00004094</v>
          </cell>
          <cell r="B3216" t="str">
            <v xml:space="preserve"> MOTORISTA DE CAMINHAO E CARRETA </v>
          </cell>
          <cell r="C3216" t="str">
            <v xml:space="preserve"> H </v>
          </cell>
          <cell r="D3216">
            <v>15.63</v>
          </cell>
        </row>
        <row r="3217">
          <cell r="A3217" t="str">
            <v>00004095</v>
          </cell>
          <cell r="B3217" t="str">
            <v xml:space="preserve"> MOTORISTA DE VEICULO LEVE </v>
          </cell>
          <cell r="C3217" t="str">
            <v xml:space="preserve"> H </v>
          </cell>
          <cell r="D3217">
            <v>14.68</v>
          </cell>
        </row>
        <row r="3218">
          <cell r="A3218" t="str">
            <v>00004097</v>
          </cell>
          <cell r="B3218" t="str">
            <v xml:space="preserve"> MOTORISTA DE VEICULO PESADO </v>
          </cell>
          <cell r="C3218" t="str">
            <v xml:space="preserve"> H </v>
          </cell>
          <cell r="D3218">
            <v>15.9</v>
          </cell>
        </row>
        <row r="3219">
          <cell r="A3219" t="str">
            <v>00004096</v>
          </cell>
          <cell r="B3219" t="str">
            <v xml:space="preserve"> MOTORISTA OPERADOR DE MUNCK </v>
          </cell>
          <cell r="C3219" t="str">
            <v xml:space="preserve"> H </v>
          </cell>
          <cell r="D3219">
            <v>15.9</v>
          </cell>
        </row>
        <row r="3220">
          <cell r="A3220" t="str">
            <v>00013955</v>
          </cell>
          <cell r="B3220" t="str">
            <v xml:space="preserve"> MOTOSSERRA A GASOLINA PORTATIL HUSKVARNA MOD 61CAIXA </v>
          </cell>
          <cell r="C3220" t="str">
            <v xml:space="preserve"> UN </v>
          </cell>
          <cell r="D3220">
            <v>1925.92</v>
          </cell>
        </row>
        <row r="3221">
          <cell r="A3221" t="str">
            <v>00010763</v>
          </cell>
          <cell r="B3221" t="str">
            <v xml:space="preserve"> MOTOSSERRA A GASOLINA PORTATIL TIPO HUSQVARNA MOD. 61 OU SIMILAR </v>
          </cell>
          <cell r="C3221" t="str">
            <v xml:space="preserve"> H </v>
          </cell>
          <cell r="D3221">
            <v>2.7</v>
          </cell>
        </row>
        <row r="3222">
          <cell r="A3222" t="str">
            <v>00004102</v>
          </cell>
          <cell r="B3222" t="str">
            <v xml:space="preserve"> MOURÃO RETO DE CONCRETO PRÉ-MOLDADO 10 X 10CM, H=3M, PARA CERCAS </v>
          </cell>
          <cell r="C3222" t="str">
            <v xml:space="preserve"> UN </v>
          </cell>
          <cell r="D3222">
            <v>32.4</v>
          </cell>
        </row>
        <row r="3223">
          <cell r="A3223" t="str">
            <v>00004114</v>
          </cell>
          <cell r="B3223" t="str">
            <v xml:space="preserve"> MOURAO CONCRETO "T" H = 2,78M P/ 8FIOS + 0,45M P/ 3FIOS" </v>
          </cell>
          <cell r="C3223" t="str">
            <v xml:space="preserve"> UN </v>
          </cell>
          <cell r="D3223">
            <v>33.32</v>
          </cell>
        </row>
        <row r="3224">
          <cell r="A3224" t="str">
            <v>00004112</v>
          </cell>
          <cell r="B3224" t="str">
            <v xml:space="preserve"> MOURAO CONCRETO RETO SECAO TRIANGULAR 12 CM H = 2,2M </v>
          </cell>
          <cell r="C3224" t="str">
            <v xml:space="preserve"> UN </v>
          </cell>
          <cell r="D3224">
            <v>22.88</v>
          </cell>
        </row>
        <row r="3225">
          <cell r="A3225" t="str">
            <v>00004103</v>
          </cell>
          <cell r="B3225" t="str">
            <v xml:space="preserve"> MOURAO CONCRETO RETO TP ALAMBRADO 10 X 10CM H = 3,25M </v>
          </cell>
          <cell r="C3225" t="str">
            <v xml:space="preserve"> UN </v>
          </cell>
          <cell r="D3225">
            <v>30.4</v>
          </cell>
        </row>
        <row r="3226">
          <cell r="A3226" t="str">
            <v>00004108</v>
          </cell>
          <cell r="B3226" t="str">
            <v xml:space="preserve"> MOURAO CONCRETO RETO 10X10CM H = 2M </v>
          </cell>
          <cell r="C3226" t="str">
            <v xml:space="preserve"> UN </v>
          </cell>
          <cell r="D3226">
            <v>22.88</v>
          </cell>
        </row>
        <row r="3227">
          <cell r="A3227" t="str">
            <v>00004107</v>
          </cell>
          <cell r="B3227" t="str">
            <v xml:space="preserve"> MOURAO CONCRETO RETO 15X15CM H = 2,30M </v>
          </cell>
          <cell r="C3227" t="str">
            <v xml:space="preserve"> UN </v>
          </cell>
          <cell r="D3227">
            <v>27.03</v>
          </cell>
        </row>
        <row r="3228">
          <cell r="A3228" t="str">
            <v>00000357</v>
          </cell>
          <cell r="B3228" t="str">
            <v xml:space="preserve"> MUDA DE ARBUSTO REGIONAL ORNAMENTAL </v>
          </cell>
          <cell r="C3228" t="str">
            <v xml:space="preserve"> UN </v>
          </cell>
          <cell r="D3228">
            <v>18</v>
          </cell>
        </row>
        <row r="3229">
          <cell r="A3229" t="str">
            <v>00000358</v>
          </cell>
          <cell r="B3229" t="str">
            <v xml:space="preserve"> MUDA DE ARVORE REGIONAL ORNAMENTAL </v>
          </cell>
          <cell r="C3229" t="str">
            <v xml:space="preserve"> UN </v>
          </cell>
          <cell r="D3229">
            <v>18</v>
          </cell>
        </row>
        <row r="3230">
          <cell r="A3230" t="str">
            <v>00000365</v>
          </cell>
          <cell r="B3230" t="str">
            <v xml:space="preserve"> MUDAS ARBUSTIVAS DA REGIAO </v>
          </cell>
          <cell r="C3230" t="str">
            <v xml:space="preserve"> UN </v>
          </cell>
          <cell r="D3230">
            <v>4.88</v>
          </cell>
        </row>
        <row r="3231">
          <cell r="A3231" t="str">
            <v>00000349</v>
          </cell>
          <cell r="B3231" t="str">
            <v xml:space="preserve"> MUDAS HERBACEAS DA REGIAO </v>
          </cell>
          <cell r="C3231" t="str">
            <v xml:space="preserve"> UN </v>
          </cell>
          <cell r="D3231">
            <v>0.95</v>
          </cell>
        </row>
        <row r="3232">
          <cell r="A3232" t="str">
            <v>00000360</v>
          </cell>
          <cell r="B3232" t="str">
            <v xml:space="preserve"> MUDAS RASTEIRAS DA REGIAO </v>
          </cell>
          <cell r="C3232" t="str">
            <v xml:space="preserve"> UN </v>
          </cell>
          <cell r="D3232">
            <v>0.9</v>
          </cell>
        </row>
        <row r="3233">
          <cell r="A3233" t="str">
            <v>00004146</v>
          </cell>
          <cell r="B3233" t="str">
            <v xml:space="preserve"> MUFLA TERMINAL PRIMARIA UNIPOLAR USO EXTERNO PARA CABO 10/16MM2 ISOL. 6/10KV EM EPR - BORRACHA </v>
          </cell>
          <cell r="C3233" t="str">
            <v xml:space="preserve"> UN </v>
          </cell>
          <cell r="D3233">
            <v>347.29</v>
          </cell>
        </row>
        <row r="3234">
          <cell r="A3234" t="str">
            <v>00004126</v>
          </cell>
          <cell r="B3234" t="str">
            <v xml:space="preserve"> MUFLA TERMINAL PRIMARIA UNIPOLAR USO EXTERNO PARA CABO 10/16MM2 ISOL, 3,6/6KV EM EPR - BORRACHA </v>
          </cell>
          <cell r="C3234" t="str">
            <v xml:space="preserve"> UN </v>
          </cell>
          <cell r="D3234">
            <v>318.89</v>
          </cell>
        </row>
        <row r="3235">
          <cell r="A3235" t="str">
            <v>00004127</v>
          </cell>
          <cell r="B3235" t="str">
            <v xml:space="preserve"> MUFLA TERMINAL PRIMARIA UNIPOLAR USO EXTERNO PARA CABO 25/70MM2 ISOL, 3,6/6KV EM EPR - BORRACHA </v>
          </cell>
          <cell r="C3235" t="str">
            <v xml:space="preserve"> UN </v>
          </cell>
          <cell r="D3235">
            <v>320.18</v>
          </cell>
        </row>
        <row r="3236">
          <cell r="A3236" t="str">
            <v>00004133</v>
          </cell>
          <cell r="B3236" t="str">
            <v xml:space="preserve"> MUFLA TERMINAL PRIMARIA UNIPOLAR USO EXTERNO PARA CABO 35/120MM2 ISOL. 15/25KV EM EPR - BORRACHA </v>
          </cell>
          <cell r="C3236" t="str">
            <v xml:space="preserve"> UN </v>
          </cell>
          <cell r="D3236">
            <v>438.96</v>
          </cell>
        </row>
        <row r="3237">
          <cell r="A3237" t="str">
            <v>00004135</v>
          </cell>
          <cell r="B3237" t="str">
            <v xml:space="preserve"> MUFLA TERMINAL PRIMARIA UNIPOLAR USO EXTERNO PARA CABO 35/70MM2 ISOL. 20/35KV EM EPR - BORRACHA </v>
          </cell>
          <cell r="C3237" t="str">
            <v xml:space="preserve"> UN </v>
          </cell>
          <cell r="D3237">
            <v>482.85</v>
          </cell>
        </row>
        <row r="3238">
          <cell r="A3238" t="str">
            <v>00004145</v>
          </cell>
          <cell r="B3238" t="str">
            <v xml:space="preserve"> MUFLA TERMINAL PRIMARIA UNIPOLAR USO EXTERNO PARA CABO 50/185MM2 ISOL. 20/35KV EM EPR </v>
          </cell>
          <cell r="C3238" t="str">
            <v xml:space="preserve"> UN </v>
          </cell>
          <cell r="D3238">
            <v>382.15</v>
          </cell>
        </row>
        <row r="3239">
          <cell r="A3239" t="str">
            <v>00004140</v>
          </cell>
          <cell r="B3239" t="str">
            <v xml:space="preserve"> MUFLA TERMINAL PRIMARIA UNIPOLAR USO EXTERNO, TERMOCONTRATIL, PARA CABO 10/16MM2 ISOL. 3,6KV EM </v>
          </cell>
          <cell r="C3239" t="str">
            <v xml:space="preserve"> UN </v>
          </cell>
          <cell r="D3239">
            <v>382.15</v>
          </cell>
        </row>
        <row r="3240">
          <cell r="A3240" t="str">
            <v>00004154</v>
          </cell>
          <cell r="B3240" t="str">
            <v xml:space="preserve"> MUFLA TERMINAL PRIMARIA UNIPOLAR USO INTERNO PARA CABO 25/70MM2 ISOL 6/10KV EM EPR- BORRACHA DE </v>
          </cell>
          <cell r="C3240" t="str">
            <v xml:space="preserve"> UN </v>
          </cell>
          <cell r="D3240">
            <v>391.19</v>
          </cell>
        </row>
        <row r="3241">
          <cell r="A3241" t="str">
            <v>00004152</v>
          </cell>
          <cell r="B3241" t="str">
            <v xml:space="preserve"> MUFLA TERMINAL PRIMARIA UNIPOLAR USO INTERNO PARA CABO 25/70MM2 ISOL.3,6 /6KV EM EPR - BORRACHA </v>
          </cell>
          <cell r="C3241" t="str">
            <v xml:space="preserve"> UN </v>
          </cell>
          <cell r="D3241">
            <v>391.19</v>
          </cell>
        </row>
        <row r="3242">
          <cell r="A3242" t="str">
            <v>00004168</v>
          </cell>
          <cell r="B3242" t="str">
            <v xml:space="preserve"> MUFLA TERMINAL PRIMARIA UNIPOLAR USO INTERNO PARA CABO 35/120MM2 ISOLACAO 15/25KV EM EPR - </v>
          </cell>
          <cell r="C3242" t="str">
            <v xml:space="preserve"> UN </v>
          </cell>
          <cell r="D3242">
            <v>413.14</v>
          </cell>
        </row>
        <row r="3243">
          <cell r="A3243" t="str">
            <v>00004161</v>
          </cell>
          <cell r="B3243" t="str">
            <v xml:space="preserve"> MUFLA TERMINAL PRIMARIA UNIPOLAR USO INTERNO PARA CABO 35/70MM2 ISOLACAO 8,7/15KV EM EPR - </v>
          </cell>
          <cell r="C3243" t="str">
            <v xml:space="preserve"> UN </v>
          </cell>
          <cell r="D3243">
            <v>397.64</v>
          </cell>
        </row>
        <row r="3244">
          <cell r="A3244" t="str">
            <v>00004167</v>
          </cell>
          <cell r="B3244" t="str">
            <v xml:space="preserve"> MUFLA TERMINAL PRIMARIA UNIPOLAR USO INTERNO PARA CABO 50/185MM2 ISOLACAO 20/35KV EM EPR - </v>
          </cell>
          <cell r="C3244" t="str">
            <v xml:space="preserve"> UN </v>
          </cell>
          <cell r="D3244">
            <v>378.85</v>
          </cell>
        </row>
        <row r="3245">
          <cell r="A3245" t="str">
            <v>00004209</v>
          </cell>
          <cell r="B3245" t="str">
            <v xml:space="preserve"> NIPEL FERRO GALV ROSCA 1.1/2" </v>
          </cell>
          <cell r="C3245" t="str">
            <v xml:space="preserve"> UN </v>
          </cell>
          <cell r="D3245">
            <v>6.51</v>
          </cell>
        </row>
        <row r="3246">
          <cell r="A3246" t="str">
            <v>00004180</v>
          </cell>
          <cell r="B3246" t="str">
            <v xml:space="preserve"> NIPEL FERRO GALV ROSCA 1.1/4" </v>
          </cell>
          <cell r="C3246" t="str">
            <v xml:space="preserve"> UN </v>
          </cell>
          <cell r="D3246">
            <v>5.75</v>
          </cell>
        </row>
        <row r="3247">
          <cell r="A3247" t="str">
            <v>00004177</v>
          </cell>
          <cell r="B3247" t="str">
            <v xml:space="preserve"> NIPEL FERRO GALV ROSCA 1/2" </v>
          </cell>
          <cell r="C3247" t="str">
            <v xml:space="preserve"> UN </v>
          </cell>
          <cell r="D3247">
            <v>1.71</v>
          </cell>
        </row>
        <row r="3248">
          <cell r="A3248" t="str">
            <v>00004179</v>
          </cell>
          <cell r="B3248" t="str">
            <v xml:space="preserve"> NIPEL FERRO GALV ROSCA 1" </v>
          </cell>
          <cell r="C3248" t="str">
            <v xml:space="preserve"> UN </v>
          </cell>
          <cell r="D3248">
            <v>4.13</v>
          </cell>
        </row>
        <row r="3249">
          <cell r="A3249" t="str">
            <v>00004208</v>
          </cell>
          <cell r="B3249" t="str">
            <v xml:space="preserve"> NIPEL FERRO GALV ROSCA 2.1/2" </v>
          </cell>
          <cell r="C3249" t="str">
            <v xml:space="preserve"> UN </v>
          </cell>
          <cell r="D3249">
            <v>20.25</v>
          </cell>
        </row>
        <row r="3250">
          <cell r="A3250" t="str">
            <v>00004181</v>
          </cell>
          <cell r="B3250" t="str">
            <v xml:space="preserve"> NIPEL FERRO GALV ROSCA 2" </v>
          </cell>
          <cell r="C3250" t="str">
            <v xml:space="preserve"> UN </v>
          </cell>
          <cell r="D3250">
            <v>14.18</v>
          </cell>
        </row>
        <row r="3251">
          <cell r="A3251" t="str">
            <v>00004178</v>
          </cell>
          <cell r="B3251" t="str">
            <v xml:space="preserve"> NIPEL FERRO GALV ROSCA 3/4" </v>
          </cell>
          <cell r="C3251" t="str">
            <v xml:space="preserve"> UN </v>
          </cell>
          <cell r="D3251">
            <v>2.4500000000000002</v>
          </cell>
        </row>
        <row r="3252">
          <cell r="A3252" t="str">
            <v>00004182</v>
          </cell>
          <cell r="B3252" t="str">
            <v xml:space="preserve"> NIPEL FERRO GALV ROSCA 3" </v>
          </cell>
          <cell r="C3252" t="str">
            <v xml:space="preserve"> UN </v>
          </cell>
          <cell r="D3252">
            <v>28.77</v>
          </cell>
        </row>
        <row r="3253">
          <cell r="A3253" t="str">
            <v>00004183</v>
          </cell>
          <cell r="B3253" t="str">
            <v xml:space="preserve"> NIPEL FERRO GALV ROSCA 4" </v>
          </cell>
          <cell r="C3253" t="str">
            <v xml:space="preserve"> UN </v>
          </cell>
          <cell r="D3253">
            <v>45.19</v>
          </cell>
        </row>
        <row r="3254">
          <cell r="A3254" t="str">
            <v>00004184</v>
          </cell>
          <cell r="B3254" t="str">
            <v xml:space="preserve"> NIPEL FERRO GALV ROSCA 5" </v>
          </cell>
          <cell r="C3254" t="str">
            <v xml:space="preserve"> UN </v>
          </cell>
          <cell r="D3254">
            <v>81.150000000000006</v>
          </cell>
        </row>
        <row r="3255">
          <cell r="A3255" t="str">
            <v>00004185</v>
          </cell>
          <cell r="B3255" t="str">
            <v xml:space="preserve"> NIPEL FERRO GALV ROSCA 6" </v>
          </cell>
          <cell r="C3255" t="str">
            <v xml:space="preserve"> UN </v>
          </cell>
          <cell r="D3255">
            <v>99.16</v>
          </cell>
        </row>
        <row r="3256">
          <cell r="A3256" t="str">
            <v>00004214</v>
          </cell>
          <cell r="B3256" t="str">
            <v xml:space="preserve"> NIPEL PVC C/ C/ ROSCA P/ AGUA FRIA PREDIAL 1.1/2" </v>
          </cell>
          <cell r="C3256" t="str">
            <v xml:space="preserve"> UN </v>
          </cell>
          <cell r="D3256">
            <v>3.59</v>
          </cell>
        </row>
        <row r="3257">
          <cell r="A3257" t="str">
            <v>00004215</v>
          </cell>
          <cell r="B3257" t="str">
            <v xml:space="preserve"> NIPEL PVC C/ C/ ROSCA P/ AGUA FRIA PREDIAL 1.1/4" </v>
          </cell>
          <cell r="C3257" t="str">
            <v xml:space="preserve"> UN </v>
          </cell>
          <cell r="D3257">
            <v>3.25</v>
          </cell>
        </row>
        <row r="3258">
          <cell r="A3258" t="str">
            <v>00004210</v>
          </cell>
          <cell r="B3258" t="str">
            <v xml:space="preserve"> NIPEL PVC C/ C/ ROSCA P/ AGUA FRIA PREDIAL 1/2" </v>
          </cell>
          <cell r="C3258" t="str">
            <v xml:space="preserve"> UN </v>
          </cell>
          <cell r="D3258">
            <v>0.51</v>
          </cell>
        </row>
        <row r="3259">
          <cell r="A3259" t="str">
            <v>00004212</v>
          </cell>
          <cell r="B3259" t="str">
            <v xml:space="preserve"> NIPEL PVC C/ C/ ROSCA P/ AGUA FRIA PREDIAL 1" </v>
          </cell>
          <cell r="C3259" t="str">
            <v xml:space="preserve"> UN </v>
          </cell>
          <cell r="D3259">
            <v>1.31</v>
          </cell>
        </row>
        <row r="3260">
          <cell r="A3260" t="str">
            <v>00004213</v>
          </cell>
          <cell r="B3260" t="str">
            <v xml:space="preserve"> NIPEL PVC C/ C/ ROSCA P/ AGUA FRIA PREDIAL 2" </v>
          </cell>
          <cell r="C3260" t="str">
            <v xml:space="preserve"> UN </v>
          </cell>
          <cell r="D3260">
            <v>6.36</v>
          </cell>
        </row>
        <row r="3261">
          <cell r="A3261" t="str">
            <v>00004211</v>
          </cell>
          <cell r="B3261" t="str">
            <v xml:space="preserve"> NIPEL PVC C/ C/ ROSCA P/ AGUA FRIA PREDIAL 3/4" </v>
          </cell>
          <cell r="C3261" t="str">
            <v xml:space="preserve"> UN </v>
          </cell>
          <cell r="D3261">
            <v>0.56000000000000005</v>
          </cell>
        </row>
        <row r="3262">
          <cell r="A3262" t="str">
            <v>00004205</v>
          </cell>
          <cell r="B3262" t="str">
            <v xml:space="preserve"> NIPEL REDUCAO FERRO GALV ROSCA 1.1/2" X 1.1/4" </v>
          </cell>
          <cell r="C3262" t="str">
            <v xml:space="preserve"> UN </v>
          </cell>
          <cell r="D3262">
            <v>6.49</v>
          </cell>
        </row>
        <row r="3263">
          <cell r="A3263" t="str">
            <v>00004192</v>
          </cell>
          <cell r="B3263" t="str">
            <v xml:space="preserve"> NIPEL REDUCAO FERRO GALV ROSCA 1.1/2" X 1" </v>
          </cell>
          <cell r="C3263" t="str">
            <v xml:space="preserve"> UN </v>
          </cell>
          <cell r="D3263">
            <v>6.43</v>
          </cell>
        </row>
        <row r="3264">
          <cell r="A3264" t="str">
            <v>00004191</v>
          </cell>
          <cell r="B3264" t="str">
            <v xml:space="preserve"> NIPEL REDUCAO FERRO GALV ROSCA 1.1/2" X 3/4" </v>
          </cell>
          <cell r="C3264" t="str">
            <v xml:space="preserve"> UN </v>
          </cell>
          <cell r="D3264">
            <v>6.43</v>
          </cell>
        </row>
        <row r="3265">
          <cell r="A3265" t="str">
            <v>00004207</v>
          </cell>
          <cell r="B3265" t="str">
            <v xml:space="preserve"> NIPEL REDUCAO FERRO GALV ROSCA 1.1/4" X 1/2" </v>
          </cell>
          <cell r="C3265" t="str">
            <v xml:space="preserve"> UN </v>
          </cell>
          <cell r="D3265">
            <v>5.39</v>
          </cell>
        </row>
        <row r="3266">
          <cell r="A3266" t="str">
            <v>00004206</v>
          </cell>
          <cell r="B3266" t="str">
            <v xml:space="preserve"> NIPEL REDUCAO FERRO GALV ROSCA 1.1/4" X 1" </v>
          </cell>
          <cell r="C3266" t="str">
            <v xml:space="preserve"> UN </v>
          </cell>
          <cell r="D3266">
            <v>5.69</v>
          </cell>
        </row>
        <row r="3267">
          <cell r="A3267" t="str">
            <v>00004190</v>
          </cell>
          <cell r="B3267" t="str">
            <v xml:space="preserve"> NIPEL REDUCAO FERRO GALV ROSCA 1.1/4" X 3/4" </v>
          </cell>
          <cell r="C3267" t="str">
            <v xml:space="preserve"> UN </v>
          </cell>
          <cell r="D3267">
            <v>5.54</v>
          </cell>
        </row>
        <row r="3268">
          <cell r="A3268" t="str">
            <v>00004186</v>
          </cell>
          <cell r="B3268" t="str">
            <v xml:space="preserve"> NIPEL REDUCAO FERRO GALV ROSCA 1/2" X 1/4" </v>
          </cell>
          <cell r="C3268" t="str">
            <v xml:space="preserve"> UN </v>
          </cell>
          <cell r="D3268">
            <v>1.71</v>
          </cell>
        </row>
        <row r="3269">
          <cell r="A3269" t="str">
            <v>00004188</v>
          </cell>
          <cell r="B3269" t="str">
            <v xml:space="preserve"> NIPEL REDUCAO FERRO GALV ROSCA 1" X 1/2" </v>
          </cell>
          <cell r="C3269" t="str">
            <v xml:space="preserve"> UN </v>
          </cell>
          <cell r="D3269">
            <v>4.07</v>
          </cell>
        </row>
        <row r="3270">
          <cell r="A3270" t="str">
            <v>00004189</v>
          </cell>
          <cell r="B3270" t="str">
            <v xml:space="preserve"> NIPEL REDUCAO FERRO GALV ROSCA 1" X 3/4" </v>
          </cell>
          <cell r="C3270" t="str">
            <v xml:space="preserve"> UN </v>
          </cell>
          <cell r="D3270">
            <v>3.98</v>
          </cell>
        </row>
        <row r="3271">
          <cell r="A3271" t="str">
            <v>00004196</v>
          </cell>
          <cell r="B3271" t="str">
            <v xml:space="preserve"> NIPEL REDUCAO FERRO GALV ROSCA 2.1/2" X 1.1/2" </v>
          </cell>
          <cell r="C3271" t="str">
            <v xml:space="preserve"> UN </v>
          </cell>
          <cell r="D3271">
            <v>19.690000000000001</v>
          </cell>
        </row>
        <row r="3272">
          <cell r="A3272" t="str">
            <v>00004195</v>
          </cell>
          <cell r="B3272" t="str">
            <v xml:space="preserve"> NIPEL REDUCAO FERRO GALV ROSCA 2.1/2" X 1.1/4" </v>
          </cell>
          <cell r="C3272" t="str">
            <v xml:space="preserve"> UN </v>
          </cell>
          <cell r="D3272">
            <v>19.93</v>
          </cell>
        </row>
        <row r="3273">
          <cell r="A3273" t="str">
            <v>00004197</v>
          </cell>
          <cell r="B3273" t="str">
            <v xml:space="preserve"> NIPEL REDUCAO FERRO GALV ROSCA 2.1/2" X 2" </v>
          </cell>
          <cell r="C3273" t="str">
            <v xml:space="preserve"> UN </v>
          </cell>
          <cell r="D3273">
            <v>19.690000000000001</v>
          </cell>
        </row>
        <row r="3274">
          <cell r="A3274" t="str">
            <v>00004194</v>
          </cell>
          <cell r="B3274" t="str">
            <v xml:space="preserve"> NIPEL REDUCAO FERRO GALV ROSCA 2" X 1.1/2" </v>
          </cell>
          <cell r="C3274" t="str">
            <v xml:space="preserve"> UN </v>
          </cell>
          <cell r="D3274">
            <v>13.85</v>
          </cell>
        </row>
        <row r="3275">
          <cell r="A3275" t="str">
            <v>00004193</v>
          </cell>
          <cell r="B3275" t="str">
            <v xml:space="preserve"> NIPEL REDUCAO FERRO GALV ROSCA 2" X 1.1/4" </v>
          </cell>
          <cell r="C3275" t="str">
            <v xml:space="preserve"> UN </v>
          </cell>
          <cell r="D3275">
            <v>13.85</v>
          </cell>
        </row>
        <row r="3276">
          <cell r="A3276" t="str">
            <v>00004204</v>
          </cell>
          <cell r="B3276" t="str">
            <v xml:space="preserve"> NIPEL REDUCAO FERRO GALV ROSCA 2" X 1" </v>
          </cell>
          <cell r="C3276" t="str">
            <v xml:space="preserve"> UN </v>
          </cell>
          <cell r="D3276">
            <v>13.85</v>
          </cell>
        </row>
        <row r="3277">
          <cell r="A3277" t="str">
            <v>00004187</v>
          </cell>
          <cell r="B3277" t="str">
            <v xml:space="preserve"> NIPEL REDUCAO FERRO GALV ROSCA 3/4" X 1/2" </v>
          </cell>
          <cell r="C3277" t="str">
            <v xml:space="preserve"> UN </v>
          </cell>
          <cell r="D3277">
            <v>2.4500000000000002</v>
          </cell>
        </row>
        <row r="3278">
          <cell r="A3278" t="str">
            <v>00004198</v>
          </cell>
          <cell r="B3278" t="str">
            <v xml:space="preserve"> NIPEL REDUCAO FERRO GALV ROSCA 3" X 1.1/2" </v>
          </cell>
          <cell r="C3278" t="str">
            <v xml:space="preserve"> UN </v>
          </cell>
          <cell r="D3278">
            <v>28.42</v>
          </cell>
        </row>
        <row r="3279">
          <cell r="A3279" t="str">
            <v>00004202</v>
          </cell>
          <cell r="B3279" t="str">
            <v xml:space="preserve"> NIPEL REDUCAO FERRO GALV ROSCA 3" X 2.1/2" </v>
          </cell>
          <cell r="C3279" t="str">
            <v xml:space="preserve"> UN </v>
          </cell>
          <cell r="D3279">
            <v>28.42</v>
          </cell>
        </row>
        <row r="3280">
          <cell r="A3280" t="str">
            <v>00004203</v>
          </cell>
          <cell r="B3280" t="str">
            <v xml:space="preserve"> NIPEL REDUCAO FERRO GALV ROSCA 3" X 2" </v>
          </cell>
          <cell r="C3280" t="str">
            <v xml:space="preserve"> UN </v>
          </cell>
          <cell r="D3280">
            <v>28.42</v>
          </cell>
        </row>
        <row r="3281">
          <cell r="A3281" t="str">
            <v>00002645</v>
          </cell>
          <cell r="B3281" t="str">
            <v xml:space="preserve"> NIPLE FERRO GALV P/ ELETRODUTO 1" </v>
          </cell>
          <cell r="C3281" t="str">
            <v xml:space="preserve"> UN </v>
          </cell>
          <cell r="D3281">
            <v>3.23</v>
          </cell>
        </row>
        <row r="3282">
          <cell r="A3282" t="str">
            <v>00002646</v>
          </cell>
          <cell r="B3282" t="str">
            <v xml:space="preserve"> NIPLE LONGO FERRO GALV P/ ELETRODUTO TAMANHO 150MM X DN 1" </v>
          </cell>
          <cell r="C3282" t="str">
            <v xml:space="preserve"> UN </v>
          </cell>
          <cell r="D3282">
            <v>5.13</v>
          </cell>
        </row>
        <row r="3283">
          <cell r="A3283" t="str">
            <v>00007252</v>
          </cell>
          <cell r="B3283" t="str">
            <v xml:space="preserve"> NIVEL OTICO C/ PRECISAO +/- 0,7MM TIPO WILD NA-2 OU EQUIV </v>
          </cell>
          <cell r="C3283" t="str">
            <v xml:space="preserve"> H </v>
          </cell>
          <cell r="D3283">
            <v>1.29</v>
          </cell>
        </row>
        <row r="3284">
          <cell r="A3284" t="str">
            <v>00007595</v>
          </cell>
          <cell r="B3284" t="str">
            <v xml:space="preserve"> NIVELADOR </v>
          </cell>
          <cell r="C3284" t="str">
            <v xml:space="preserve"> H </v>
          </cell>
          <cell r="D3284">
            <v>8.39</v>
          </cell>
        </row>
        <row r="3285">
          <cell r="A3285" t="str">
            <v>00011138</v>
          </cell>
          <cell r="B3285" t="str">
            <v xml:space="preserve"> OLEO COMBUSTIVEL BPF A GRANEL </v>
          </cell>
          <cell r="C3285" t="str">
            <v xml:space="preserve"> L </v>
          </cell>
          <cell r="D3285">
            <v>1.03</v>
          </cell>
        </row>
        <row r="3286">
          <cell r="A3286" t="str">
            <v>00005333</v>
          </cell>
          <cell r="B3286" t="str">
            <v xml:space="preserve"> OLEO DE LINHACA </v>
          </cell>
          <cell r="C3286" t="str">
            <v xml:space="preserve"> L </v>
          </cell>
          <cell r="D3286">
            <v>11.32</v>
          </cell>
        </row>
        <row r="3287">
          <cell r="A3287" t="str">
            <v>00004221</v>
          </cell>
          <cell r="B3287" t="str">
            <v xml:space="preserve"> OLEO DIESEL COMBUSTIVEL COMUM </v>
          </cell>
          <cell r="C3287" t="str">
            <v xml:space="preserve"> L </v>
          </cell>
          <cell r="D3287">
            <v>2.42</v>
          </cell>
        </row>
        <row r="3288">
          <cell r="A3288" t="str">
            <v>00004242</v>
          </cell>
          <cell r="B3288" t="str">
            <v xml:space="preserve"> OPERADOR DE ACABADORA </v>
          </cell>
          <cell r="C3288" t="str">
            <v xml:space="preserve"> H </v>
          </cell>
          <cell r="D3288">
            <v>14.42</v>
          </cell>
        </row>
        <row r="3289">
          <cell r="A3289" t="str">
            <v>00004243</v>
          </cell>
          <cell r="B3289" t="str">
            <v xml:space="preserve"> OPERADOR DE BETONEIRA ( CAMINHÃO) </v>
          </cell>
          <cell r="C3289" t="str">
            <v xml:space="preserve"> H </v>
          </cell>
          <cell r="D3289">
            <v>14.38</v>
          </cell>
        </row>
        <row r="3290">
          <cell r="A3290" t="str">
            <v>00004250</v>
          </cell>
          <cell r="B3290" t="str">
            <v xml:space="preserve"> OPERADOR DE COMPRESSOR OU COMPRESSORISTA </v>
          </cell>
          <cell r="C3290" t="str">
            <v xml:space="preserve"> H </v>
          </cell>
          <cell r="D3290">
            <v>13.89</v>
          </cell>
        </row>
        <row r="3291">
          <cell r="A3291" t="str">
            <v>00025960</v>
          </cell>
          <cell r="B3291" t="str">
            <v xml:space="preserve"> OPERADOR DE DEMARCADORA DE FAIXAS </v>
          </cell>
          <cell r="C3291" t="str">
            <v xml:space="preserve"> H </v>
          </cell>
          <cell r="D3291">
            <v>9.48</v>
          </cell>
        </row>
        <row r="3292">
          <cell r="A3292" t="str">
            <v>00004234</v>
          </cell>
          <cell r="B3292" t="str">
            <v xml:space="preserve"> OPERADOR DE ESCAVADEIRA </v>
          </cell>
          <cell r="C3292" t="str">
            <v xml:space="preserve"> H </v>
          </cell>
          <cell r="D3292">
            <v>14.42</v>
          </cell>
        </row>
        <row r="3293">
          <cell r="A3293" t="str">
            <v>00004253</v>
          </cell>
          <cell r="B3293" t="str">
            <v xml:space="preserve"> OPERADOR DE GUINCHO </v>
          </cell>
          <cell r="C3293" t="str">
            <v xml:space="preserve"> H </v>
          </cell>
          <cell r="D3293">
            <v>14.38</v>
          </cell>
        </row>
        <row r="3294">
          <cell r="A3294" t="str">
            <v>00004254</v>
          </cell>
          <cell r="B3294" t="str">
            <v xml:space="preserve"> OPERADOR DE GUINDASTE </v>
          </cell>
          <cell r="C3294" t="str">
            <v xml:space="preserve"> H </v>
          </cell>
          <cell r="D3294">
            <v>15.71</v>
          </cell>
        </row>
        <row r="3295">
          <cell r="A3295" t="str">
            <v>00004230</v>
          </cell>
          <cell r="B3295" t="str">
            <v xml:space="preserve"> OPERADOR DE MAQUINAS E EQUIPAMENTOS </v>
          </cell>
          <cell r="C3295" t="str">
            <v xml:space="preserve"> H </v>
          </cell>
          <cell r="D3295">
            <v>15.16</v>
          </cell>
        </row>
        <row r="3296">
          <cell r="A3296" t="str">
            <v>00004257</v>
          </cell>
          <cell r="B3296" t="str">
            <v xml:space="preserve"> OPERADOR DE MARTELETE OU MARTELETEIRO </v>
          </cell>
          <cell r="C3296" t="str">
            <v xml:space="preserve"> H </v>
          </cell>
          <cell r="D3296">
            <v>13.76</v>
          </cell>
        </row>
        <row r="3297">
          <cell r="A3297" t="str">
            <v>00004240</v>
          </cell>
          <cell r="B3297" t="str">
            <v xml:space="preserve"> OPERADOR DE MOTO-ESCREIPER </v>
          </cell>
          <cell r="C3297" t="str">
            <v xml:space="preserve"> H </v>
          </cell>
          <cell r="D3297">
            <v>14.42</v>
          </cell>
        </row>
        <row r="3298">
          <cell r="A3298" t="str">
            <v>00004239</v>
          </cell>
          <cell r="B3298" t="str">
            <v xml:space="preserve"> OPERADOR DE MOTONIVELADORA </v>
          </cell>
          <cell r="C3298" t="str">
            <v xml:space="preserve"> H </v>
          </cell>
          <cell r="D3298">
            <v>15.81</v>
          </cell>
        </row>
        <row r="3299">
          <cell r="A3299" t="str">
            <v>00004248</v>
          </cell>
          <cell r="B3299" t="str">
            <v xml:space="preserve"> OPERADOR DE PA CARREGADEIRA </v>
          </cell>
          <cell r="C3299" t="str">
            <v xml:space="preserve"> H </v>
          </cell>
          <cell r="D3299">
            <v>15.52</v>
          </cell>
        </row>
        <row r="3300">
          <cell r="A3300" t="str">
            <v>00025959</v>
          </cell>
          <cell r="B3300" t="str">
            <v xml:space="preserve"> OPERADOR DE PAVIMENTADORA </v>
          </cell>
          <cell r="C3300" t="str">
            <v xml:space="preserve"> H </v>
          </cell>
          <cell r="D3300">
            <v>12.26</v>
          </cell>
        </row>
        <row r="3301">
          <cell r="A3301" t="str">
            <v>00004238</v>
          </cell>
          <cell r="B3301" t="str">
            <v xml:space="preserve"> OPERADOR DE ROLO COMPACTADOR </v>
          </cell>
          <cell r="C3301" t="str">
            <v xml:space="preserve"> H </v>
          </cell>
          <cell r="D3301">
            <v>14.42</v>
          </cell>
        </row>
        <row r="3302">
          <cell r="A3302" t="str">
            <v>00004233</v>
          </cell>
          <cell r="B3302" t="str">
            <v xml:space="preserve"> OPERADOR DE USINA DE ASFALTO, DE SOLOS OU DE CONCRETO </v>
          </cell>
          <cell r="C3302" t="str">
            <v xml:space="preserve"> H </v>
          </cell>
          <cell r="D3302">
            <v>15.9</v>
          </cell>
        </row>
        <row r="3303">
          <cell r="A3303" t="str">
            <v>00004251</v>
          </cell>
          <cell r="B3303" t="str">
            <v xml:space="preserve"> OPERADOR JATO DE AREIA OU JATISTA </v>
          </cell>
          <cell r="C3303" t="str">
            <v xml:space="preserve"> H </v>
          </cell>
          <cell r="D3303">
            <v>13.76</v>
          </cell>
        </row>
        <row r="3304">
          <cell r="A3304" t="str">
            <v>00004252</v>
          </cell>
          <cell r="B3304" t="str">
            <v xml:space="preserve"> OPERADOR PARA BATE ESTACAS </v>
          </cell>
          <cell r="C3304" t="str">
            <v xml:space="preserve"> H </v>
          </cell>
          <cell r="D3304">
            <v>13.8</v>
          </cell>
        </row>
        <row r="3305">
          <cell r="A3305" t="str">
            <v>00000002</v>
          </cell>
          <cell r="B3305" t="str">
            <v xml:space="preserve"> OXIGENIO </v>
          </cell>
          <cell r="C3305" t="str">
            <v xml:space="preserve"> M3 </v>
          </cell>
          <cell r="D3305">
            <v>15.03</v>
          </cell>
        </row>
        <row r="3306">
          <cell r="A3306" t="str">
            <v>00004261</v>
          </cell>
          <cell r="B3306" t="str">
            <v xml:space="preserve"> PA CARREGADEIRA SOBRE PNEUS  105 HP  CAP. 1,72M3  PESO OPERACIONAL 9 T  TIPO CATERPILAR 924 - F II </v>
          </cell>
          <cell r="C3306" t="str">
            <v xml:space="preserve"> H </v>
          </cell>
          <cell r="D3306">
            <v>89.68</v>
          </cell>
        </row>
        <row r="3307">
          <cell r="A3307" t="str">
            <v>00004260</v>
          </cell>
          <cell r="B3307" t="str">
            <v xml:space="preserve"> PA CARREGADEIRA SOBRE PNEUS  105 HP CAP. 1,91M3  TIPO CASE W - 20 EOU EQUIV (INCL </v>
          </cell>
          <cell r="C3307" t="str">
            <v xml:space="preserve"> H </v>
          </cell>
          <cell r="D3307">
            <v>79.62</v>
          </cell>
        </row>
        <row r="3308">
          <cell r="A3308" t="str">
            <v>00004259</v>
          </cell>
          <cell r="B3308" t="str">
            <v xml:space="preserve"> PA CARREGADEIRA SOBRE PNEUS  170 HP  CAP.  3 M 3  PESO OPERACIONAL  16 T  TIPO CATERPILAR 950 - F II </v>
          </cell>
          <cell r="C3308" t="str">
            <v xml:space="preserve"> H </v>
          </cell>
          <cell r="D3308">
            <v>112.1</v>
          </cell>
        </row>
        <row r="3309">
          <cell r="A3309" t="str">
            <v>00014221</v>
          </cell>
          <cell r="B3309" t="str">
            <v xml:space="preserve"> PA CARREGADEIRA SOBRE RODAS CASE W20 E - POTENCIA 144HP - CAPACIDADE DA CACAMBA 1,53 A 1,91 M3 - </v>
          </cell>
          <cell r="C3309" t="str">
            <v xml:space="preserve"> UN </v>
          </cell>
          <cell r="D3309">
            <v>394746.47</v>
          </cell>
        </row>
        <row r="3310">
          <cell r="A3310" t="str">
            <v>00004262</v>
          </cell>
          <cell r="B3310" t="str">
            <v xml:space="preserve"> PA CARREGADEIRA SOBRE RODAS CATERPILLAR 924 F - POTENCIA 105 HP - CAPACIDADE DA CACAMBA 1,4 A 1,7 </v>
          </cell>
          <cell r="C3310" t="str">
            <v xml:space="preserve"> UN </v>
          </cell>
          <cell r="D3310">
            <v>437000</v>
          </cell>
        </row>
        <row r="3311">
          <cell r="A3311" t="str">
            <v>00025016</v>
          </cell>
          <cell r="B3311" t="str">
            <v xml:space="preserve"> PA CARREGADEIRA SOBRE RODAS CATERPILLAR 938 G - POTENCIA 145 HP - CAPACIDADE DA CACAMBA 2,1 A 2,8 </v>
          </cell>
          <cell r="C3311" t="str">
            <v xml:space="preserve"> UN </v>
          </cell>
          <cell r="D3311">
            <v>613246.47</v>
          </cell>
        </row>
        <row r="3312">
          <cell r="A3312" t="str">
            <v>00004263</v>
          </cell>
          <cell r="B3312" t="str">
            <v xml:space="preserve"> PA CARREGADEIRA SOBRE RODAS CATERPILLAR 950 G - POTENCIA 180 HP - CAPACIDADE DA CACAMBA. 2,5 A 3,3 </v>
          </cell>
          <cell r="C3312" t="str">
            <v xml:space="preserve"> UN </v>
          </cell>
          <cell r="D3312">
            <v>820882.65</v>
          </cell>
        </row>
        <row r="3313">
          <cell r="A3313" t="str">
            <v>00014524</v>
          </cell>
          <cell r="B3313" t="str">
            <v xml:space="preserve"> PA CARREGADEIRA SOBRE RODAS FIAT-ALLIS FR-180 - POTENCIA 190 HP-190 HP - CAPACIDADE DA CACAMBA 2,1A </v>
          </cell>
          <cell r="C3313" t="str">
            <v xml:space="preserve"> UN </v>
          </cell>
          <cell r="D3313">
            <v>707406.86</v>
          </cell>
        </row>
        <row r="3314">
          <cell r="A3314" t="str">
            <v>00013181</v>
          </cell>
          <cell r="B3314" t="str">
            <v xml:space="preserve"> PA CARREGADEIRA SOBRE RODAS KOMATSU WA-180 - POTENCIA 110HP - CAPACIDADE DA CACMBA 1,8 M3 - PESO </v>
          </cell>
          <cell r="C3314" t="str">
            <v xml:space="preserve"> UN </v>
          </cell>
          <cell r="D3314">
            <v>445700.67</v>
          </cell>
        </row>
        <row r="3315">
          <cell r="A3315" t="str">
            <v>00013597</v>
          </cell>
          <cell r="B3315" t="str">
            <v xml:space="preserve"> PADRAO POLIFASICO COMPLETO EM POSTE GALV DE 3" X 5,0M </v>
          </cell>
          <cell r="C3315" t="str">
            <v xml:space="preserve"> UN </v>
          </cell>
          <cell r="D3315">
            <v>422.7</v>
          </cell>
        </row>
        <row r="3316">
          <cell r="A3316" t="str">
            <v>00005032</v>
          </cell>
          <cell r="B3316" t="str">
            <v xml:space="preserve"> PAINEL FIXO VIDRO TEMPERADO INCOLOR E = 10 MM, SEM COLOCAÇÃO </v>
          </cell>
          <cell r="C3316" t="str">
            <v xml:space="preserve"> M2 </v>
          </cell>
          <cell r="D3316">
            <v>157.52000000000001</v>
          </cell>
        </row>
        <row r="3317">
          <cell r="A3317" t="str">
            <v>00021111</v>
          </cell>
          <cell r="B3317" t="str">
            <v xml:space="preserve"> PAPEL DE PAREDE COLOCADO VINIL TEX EM PAREDE JA PREPARADA </v>
          </cell>
          <cell r="C3317" t="str">
            <v xml:space="preserve"> M2 </v>
          </cell>
          <cell r="D3317">
            <v>74</v>
          </cell>
        </row>
        <row r="3318">
          <cell r="A3318" t="str">
            <v>00021144</v>
          </cell>
          <cell r="B3318" t="str">
            <v xml:space="preserve"> PAPEL MANTEIGA (FOLHA 66 X 96CM) </v>
          </cell>
          <cell r="C3318" t="str">
            <v xml:space="preserve"> UN </v>
          </cell>
          <cell r="D3318">
            <v>0.96</v>
          </cell>
        </row>
        <row r="3319">
          <cell r="A3319" t="str">
            <v>00021140</v>
          </cell>
          <cell r="B3319" t="str">
            <v xml:space="preserve"> PAPEL MILIMETRADO TRANSPARENTE - ROLO DE 1,05 X 10M </v>
          </cell>
          <cell r="C3319" t="str">
            <v xml:space="preserve"> 10M </v>
          </cell>
          <cell r="D3319">
            <v>5</v>
          </cell>
        </row>
        <row r="3320">
          <cell r="A3320" t="str">
            <v>00011851</v>
          </cell>
          <cell r="B3320" t="str">
            <v xml:space="preserve"> PAPEL SULFITE A4 </v>
          </cell>
          <cell r="C3320" t="str">
            <v xml:space="preserve"> FL </v>
          </cell>
          <cell r="D3320">
            <v>0.03</v>
          </cell>
        </row>
        <row r="3321">
          <cell r="A3321" t="str">
            <v>00011852</v>
          </cell>
          <cell r="B3321" t="str">
            <v xml:space="preserve"> PAPEL VEGETAL 100G/M2 - 0,80M DE LARGURA </v>
          </cell>
          <cell r="C3321" t="str">
            <v xml:space="preserve"> M </v>
          </cell>
          <cell r="D3321">
            <v>5.43</v>
          </cell>
        </row>
        <row r="3322">
          <cell r="A3322" t="str">
            <v>00011853</v>
          </cell>
          <cell r="B3322" t="str">
            <v xml:space="preserve"> PAPEL VEGETAL 65G/M2 - 0,80M DE LARGURA </v>
          </cell>
          <cell r="C3322" t="str">
            <v xml:space="preserve"> M </v>
          </cell>
          <cell r="D3322">
            <v>4.33</v>
          </cell>
        </row>
        <row r="3323">
          <cell r="A3323" t="str">
            <v>00021139</v>
          </cell>
          <cell r="B3323" t="str">
            <v xml:space="preserve"> PAPEL VEGETAL 90G/M2 - 0,8M DE LARGURA </v>
          </cell>
          <cell r="C3323" t="str">
            <v xml:space="preserve"> M </v>
          </cell>
          <cell r="D3323">
            <v>4.13</v>
          </cell>
        </row>
        <row r="3324">
          <cell r="A3324" t="str">
            <v>00011703</v>
          </cell>
          <cell r="B3324" t="str">
            <v xml:space="preserve"> PAPELEIRA CROMADA </v>
          </cell>
          <cell r="C3324" t="str">
            <v xml:space="preserve"> UN </v>
          </cell>
          <cell r="D3324">
            <v>31.83</v>
          </cell>
        </row>
        <row r="3325">
          <cell r="A3325" t="str">
            <v>00004267</v>
          </cell>
          <cell r="B3325" t="str">
            <v xml:space="preserve"> PAPELEIRA DE LOUCA BRANCA </v>
          </cell>
          <cell r="C3325" t="str">
            <v xml:space="preserve"> UN </v>
          </cell>
          <cell r="D3325">
            <v>20.5</v>
          </cell>
        </row>
        <row r="3326">
          <cell r="A3326" t="str">
            <v>00004272</v>
          </cell>
          <cell r="B3326" t="str">
            <v xml:space="preserve"> PARA-RAIOS DE BAIXA TENSAO, TENSAO DE OPERACAO 275V ( VN = 220V ) E 150V ( VN = 127V ), CORR. MAX. </v>
          </cell>
          <cell r="C3326" t="str">
            <v xml:space="preserve"> UN </v>
          </cell>
          <cell r="D3326">
            <v>65.599999999999994</v>
          </cell>
        </row>
        <row r="3327">
          <cell r="A3327" t="str">
            <v>00004276</v>
          </cell>
          <cell r="B3327" t="str">
            <v xml:space="preserve"> PARA-RAIOS DE DISTRIBUICAO TIPO VALVULA DE OXIDO DE ZINCO, TENSAO NOMINAL 15KV, 5KA </v>
          </cell>
          <cell r="C3327" t="str">
            <v xml:space="preserve"> UN </v>
          </cell>
          <cell r="D3327">
            <v>177.66</v>
          </cell>
        </row>
        <row r="3328">
          <cell r="A3328" t="str">
            <v>00004273</v>
          </cell>
          <cell r="B3328" t="str">
            <v xml:space="preserve"> PARA-RAIOS DE DISTRIBUICAO TIPO VALVULA DE OXIDO DE ZINCO, TENSAO NOMINAL 30KV, 10KA </v>
          </cell>
          <cell r="C3328" t="str">
            <v xml:space="preserve"> UN </v>
          </cell>
          <cell r="D3328">
            <v>472.13</v>
          </cell>
        </row>
        <row r="3329">
          <cell r="A3329" t="str">
            <v>00011963</v>
          </cell>
          <cell r="B3329" t="str">
            <v xml:space="preserve"> PARAFUSO ACO CHUMBADOR PARABOLT 1/2" X 75MM </v>
          </cell>
          <cell r="C3329" t="str">
            <v xml:space="preserve"> UN </v>
          </cell>
          <cell r="D3329">
            <v>7</v>
          </cell>
        </row>
        <row r="3330">
          <cell r="A3330" t="str">
            <v>00011964</v>
          </cell>
          <cell r="B3330" t="str">
            <v xml:space="preserve"> PARAFUSO ACO CHUMBADOR PARABOLT 3/8" X 75MM </v>
          </cell>
          <cell r="C3330" t="str">
            <v xml:space="preserve"> UN </v>
          </cell>
          <cell r="D3330">
            <v>5.81</v>
          </cell>
        </row>
        <row r="3331">
          <cell r="A3331" t="str">
            <v>00004383</v>
          </cell>
          <cell r="B3331" t="str">
            <v xml:space="preserve"> PARAFUSO FRANCES METRICO ZINCADO 12 X 140MM, INCL PORCA SEXT E ARRUELA DE PRESSAO/MEDIA </v>
          </cell>
          <cell r="C3331" t="str">
            <v xml:space="preserve"> UN </v>
          </cell>
          <cell r="D3331">
            <v>3.92</v>
          </cell>
        </row>
        <row r="3332">
          <cell r="A3332" t="str">
            <v>00004344</v>
          </cell>
          <cell r="B3332" t="str">
            <v xml:space="preserve"> PARAFUSO FRANCES METRICO ZINCADO 12 X 150MM, INCL PORCA SEXT E ARRUELA DE PRESSAO/MEDIA </v>
          </cell>
          <cell r="C3332" t="str">
            <v xml:space="preserve"> UN </v>
          </cell>
          <cell r="D3332">
            <v>2.0299999999999998</v>
          </cell>
        </row>
        <row r="3333">
          <cell r="A3333" t="str">
            <v>00000436</v>
          </cell>
          <cell r="B3333" t="str">
            <v xml:space="preserve"> PARAFUSO FRANCES M16(D=16MM) X 150MM CAB ABAULADA - ZINCAGEM A FOGO </v>
          </cell>
          <cell r="C3333" t="str">
            <v xml:space="preserve"> UN </v>
          </cell>
          <cell r="D3333">
            <v>3.88</v>
          </cell>
        </row>
        <row r="3334">
          <cell r="A3334" t="str">
            <v>00000442</v>
          </cell>
          <cell r="B3334" t="str">
            <v xml:space="preserve"> PARAFUSO FRANCES M16(D=16MM) X 45MM CAB ABAULADA - ZINCAGEM A FOGO </v>
          </cell>
          <cell r="C3334" t="str">
            <v xml:space="preserve"> UN </v>
          </cell>
          <cell r="D3334">
            <v>2.42</v>
          </cell>
        </row>
        <row r="3335">
          <cell r="A3335" t="str">
            <v>00004335</v>
          </cell>
          <cell r="B3335" t="str">
            <v xml:space="preserve"> PARAFUSO FRANCES ZINCADO 1/2" X 12" C/ PORCA E ARRUELA LISA/MEDIA </v>
          </cell>
          <cell r="C3335" t="str">
            <v xml:space="preserve"> UN </v>
          </cell>
          <cell r="D3335">
            <v>7.35</v>
          </cell>
        </row>
        <row r="3336">
          <cell r="A3336" t="str">
            <v>00004334</v>
          </cell>
          <cell r="B3336" t="str">
            <v xml:space="preserve"> PARAFUSO FRANCES ZINCADO 1/2" X 15" C/ PORCA E ARRUELA LISA/MEDIA </v>
          </cell>
          <cell r="C3336" t="str">
            <v xml:space="preserve"> UN </v>
          </cell>
          <cell r="D3336">
            <v>10.85</v>
          </cell>
        </row>
        <row r="3337">
          <cell r="A3337" t="str">
            <v>00004343</v>
          </cell>
          <cell r="B3337" t="str">
            <v xml:space="preserve"> PARAFUSO FRANCES ZINCADO 1/2" X 4" C/ PORCA E ARRUELA </v>
          </cell>
          <cell r="C3337" t="str">
            <v xml:space="preserve"> UN </v>
          </cell>
          <cell r="D3337">
            <v>3.22</v>
          </cell>
        </row>
        <row r="3338">
          <cell r="A3338" t="str">
            <v>00011953</v>
          </cell>
          <cell r="B3338" t="str">
            <v xml:space="preserve"> PARAFUSO FRANCES ZINCADO 1/4" X 2" C/ PORCA E ARRUELA LISA/MEDIA </v>
          </cell>
          <cell r="C3338" t="str">
            <v xml:space="preserve"> UN </v>
          </cell>
          <cell r="D3338">
            <v>0.56000000000000005</v>
          </cell>
        </row>
        <row r="3339">
          <cell r="A3339" t="str">
            <v>00011955</v>
          </cell>
          <cell r="B3339" t="str">
            <v xml:space="preserve"> PARAFUSO LATAO ACAB CROMADO P/ FIXAR PECA SANITARIA - INCL PORCA CEGA, ARRUELA E BUCHA DE NYLON </v>
          </cell>
          <cell r="C3339" t="str">
            <v xml:space="preserve"> UN </v>
          </cell>
          <cell r="D3339">
            <v>3.43</v>
          </cell>
        </row>
        <row r="3340">
          <cell r="A3340" t="str">
            <v>00011960</v>
          </cell>
          <cell r="B3340" t="str">
            <v xml:space="preserve"> PARAFUSO LATAO ROSCA SOBERBA CAB CHATA FENDA SIMPLES 2.5 X 12MM (NR.3 X 1/2") </v>
          </cell>
          <cell r="C3340" t="str">
            <v xml:space="preserve"> UN </v>
          </cell>
          <cell r="D3340">
            <v>14</v>
          </cell>
        </row>
        <row r="3341">
          <cell r="A3341" t="str">
            <v>00004333</v>
          </cell>
          <cell r="B3341" t="str">
            <v xml:space="preserve"> PARAFUSO LATAO ROSCA SOBERBA CAB CHATA FENDA SIMPLES 3,2 X 16MM </v>
          </cell>
          <cell r="C3341" t="str">
            <v xml:space="preserve"> UN </v>
          </cell>
          <cell r="D3341">
            <v>2.87</v>
          </cell>
        </row>
        <row r="3342">
          <cell r="A3342" t="str">
            <v>00004358</v>
          </cell>
          <cell r="B3342" t="str">
            <v xml:space="preserve"> PARAFUSO LATAO ROSCA SOBERBA CAB CHATA FENDA SIMPLES 4,8 X 65MM (NR.10 X 2.1/2") </v>
          </cell>
          <cell r="C3342" t="str">
            <v xml:space="preserve"> UN </v>
          </cell>
          <cell r="D3342">
            <v>2.1</v>
          </cell>
        </row>
        <row r="3343">
          <cell r="A3343" t="str">
            <v>00000429</v>
          </cell>
          <cell r="B3343" t="str">
            <v xml:space="preserve"> PARAFUSO M16 (ROSCA DUPLA D=16MM) X 300MM - ZINCAGEM A FOGO </v>
          </cell>
          <cell r="C3343" t="str">
            <v xml:space="preserve"> UN </v>
          </cell>
          <cell r="D3343">
            <v>6.02</v>
          </cell>
        </row>
        <row r="3344">
          <cell r="A3344" t="str">
            <v>00000437</v>
          </cell>
          <cell r="B3344" t="str">
            <v xml:space="preserve"> PARAFUSO M16 (ROSCA DUPLA D=16MM) X 400MM - ZINCAGEM A FOGO </v>
          </cell>
          <cell r="C3344" t="str">
            <v xml:space="preserve"> UN </v>
          </cell>
          <cell r="D3344">
            <v>9.15</v>
          </cell>
        </row>
        <row r="3345">
          <cell r="A3345" t="str">
            <v>00000428</v>
          </cell>
          <cell r="B3345" t="str">
            <v xml:space="preserve"> PARAFUSO M16 (ROSCA DUPLA D=16MM) X 500MM - ZINCAGEM A FOGO </v>
          </cell>
          <cell r="C3345" t="str">
            <v xml:space="preserve"> UN </v>
          </cell>
          <cell r="D3345">
            <v>10.39</v>
          </cell>
        </row>
        <row r="3346">
          <cell r="A3346" t="str">
            <v>00000430</v>
          </cell>
          <cell r="B3346" t="str">
            <v xml:space="preserve"> PARAFUSO M16 (ROSCA MAQUINA D=16MM) X 125MM CAB QUADRADA - ZINCAGEM A FOGO </v>
          </cell>
          <cell r="C3346" t="str">
            <v xml:space="preserve"> UN </v>
          </cell>
          <cell r="D3346">
            <v>2.98</v>
          </cell>
        </row>
        <row r="3347">
          <cell r="A3347" t="str">
            <v>00000441</v>
          </cell>
          <cell r="B3347" t="str">
            <v xml:space="preserve"> PARAFUSO M16 (ROSCA MAQUINA D=16MM) X 150MM CAB QUADRADA - ZINCAGEM A FOGO </v>
          </cell>
          <cell r="C3347" t="str">
            <v xml:space="preserve"> UN </v>
          </cell>
          <cell r="D3347">
            <v>3.32</v>
          </cell>
        </row>
        <row r="3348">
          <cell r="A3348" t="str">
            <v>00000431</v>
          </cell>
          <cell r="B3348" t="str">
            <v xml:space="preserve"> PARAFUSO M16 (ROSCA MAQUINA D=16MM) X 200MM CAB QUADRADA - ZINCAGEM A FOGO </v>
          </cell>
          <cell r="C3348" t="str">
            <v xml:space="preserve"> UN </v>
          </cell>
          <cell r="D3348">
            <v>4.34</v>
          </cell>
        </row>
        <row r="3349">
          <cell r="A3349" t="str">
            <v>00000432</v>
          </cell>
          <cell r="B3349" t="str">
            <v xml:space="preserve"> PARAFUSO M16 (ROSCA MAQUINA D=16MM) X 250MM CAB QUADRADA - ZINCAGEM A FOGO </v>
          </cell>
          <cell r="C3349" t="str">
            <v xml:space="preserve"> UN </v>
          </cell>
          <cell r="D3349">
            <v>5.12</v>
          </cell>
        </row>
        <row r="3350">
          <cell r="A3350" t="str">
            <v>00000439</v>
          </cell>
          <cell r="B3350" t="str">
            <v xml:space="preserve"> PARAFUSO M16 (ROSCA MAQUINA D=16MM) X 300MM CAB QUADRADA - ZINCAGEM A FOGO </v>
          </cell>
          <cell r="C3350" t="str">
            <v xml:space="preserve"> UN </v>
          </cell>
          <cell r="D3350">
            <v>5.12</v>
          </cell>
        </row>
        <row r="3351">
          <cell r="A3351" t="str">
            <v>00000433</v>
          </cell>
          <cell r="B3351" t="str">
            <v xml:space="preserve"> PARAFUSO M16 (ROSCA MAQUINA D=16MM) X 350MM CAB QUADRADA - ZINCAGEM A FOGO </v>
          </cell>
          <cell r="C3351" t="str">
            <v xml:space="preserve"> UN </v>
          </cell>
          <cell r="D3351">
            <v>7.38</v>
          </cell>
        </row>
        <row r="3352">
          <cell r="A3352" t="str">
            <v>00011790</v>
          </cell>
          <cell r="B3352" t="str">
            <v xml:space="preserve"> PARAFUSO M16 (ROSCA MAQUINA D=16MM) X 450MM CAB QUADRADA - Z INCAGEM A FOGO </v>
          </cell>
          <cell r="C3352" t="str">
            <v xml:space="preserve"> UN </v>
          </cell>
          <cell r="D3352">
            <v>9.61</v>
          </cell>
        </row>
        <row r="3353">
          <cell r="A3353" t="str">
            <v>00004351</v>
          </cell>
          <cell r="B3353" t="str">
            <v xml:space="preserve"> PARAFUSO NIQUELADO P/ FIXAR PECA SANITARIA - INCL PORCA CEGA, ARRUELA E BUCHA DE NYLON S-8 </v>
          </cell>
          <cell r="C3353" t="str">
            <v xml:space="preserve"> UN </v>
          </cell>
          <cell r="D3353">
            <v>3.5</v>
          </cell>
        </row>
        <row r="3354">
          <cell r="A3354" t="str">
            <v>00004384</v>
          </cell>
          <cell r="B3354" t="str">
            <v xml:space="preserve"> PARAFUSO NIQUELADO P/ FIXAR PECA SANITARIA - INCL PORCA CEGA, ARRUELA E BUCHA NYLON S-10 </v>
          </cell>
          <cell r="C3354" t="str">
            <v xml:space="preserve"> UN </v>
          </cell>
          <cell r="D3354">
            <v>14</v>
          </cell>
        </row>
        <row r="3355">
          <cell r="A3355" t="str">
            <v>00004378</v>
          </cell>
          <cell r="B3355" t="str">
            <v xml:space="preserve"> PARAFUSO ROSCA SOBERBA ACO ZINC CABECA CHATA FENDA SIMPLES 7 X 65MM </v>
          </cell>
          <cell r="C3355" t="str">
            <v xml:space="preserve"> UN </v>
          </cell>
          <cell r="D3355">
            <v>0.77</v>
          </cell>
        </row>
        <row r="3356">
          <cell r="A3356" t="str">
            <v>00004381</v>
          </cell>
          <cell r="B3356" t="str">
            <v xml:space="preserve"> PARAFUSO ROSCA SOBERBA ACO ZINC CABECA CHATA FENDA SIMPLES 8 X 100MM </v>
          </cell>
          <cell r="C3356" t="str">
            <v xml:space="preserve"> UN </v>
          </cell>
          <cell r="D3356">
            <v>1.05</v>
          </cell>
        </row>
        <row r="3357">
          <cell r="A3357" t="str">
            <v>00004379</v>
          </cell>
          <cell r="B3357" t="str">
            <v xml:space="preserve"> PARAFUSO ROSCA SOBERBA ZINCADO CAB CHATA FENDA SIMPLES 2,5 X 10MM (3/8") </v>
          </cell>
          <cell r="C3357" t="str">
            <v xml:space="preserve"> UN </v>
          </cell>
          <cell r="D3357">
            <v>1.96</v>
          </cell>
        </row>
        <row r="3358">
          <cell r="A3358" t="str">
            <v>00011054</v>
          </cell>
          <cell r="B3358" t="str">
            <v xml:space="preserve"> PARAFUSO ROSCA SOBERBA ZINCADO CAB CHATA FENDA SIMPLES 3,2 X 20MM (3/4") " </v>
          </cell>
          <cell r="C3358" t="str">
            <v xml:space="preserve"> UN </v>
          </cell>
          <cell r="D3358">
            <v>0.09</v>
          </cell>
        </row>
        <row r="3359">
          <cell r="A3359" t="str">
            <v>00011055</v>
          </cell>
          <cell r="B3359" t="str">
            <v xml:space="preserve"> PARAFUSO ROSCA SOBERBA ZINCADO CAB CHATA FENDA SIMPLES 3,5 X 25MM (1") </v>
          </cell>
          <cell r="C3359" t="str">
            <v xml:space="preserve"> UN </v>
          </cell>
          <cell r="D3359">
            <v>0.06</v>
          </cell>
        </row>
        <row r="3360">
          <cell r="A3360" t="str">
            <v>00011056</v>
          </cell>
          <cell r="B3360" t="str">
            <v xml:space="preserve"> PARAFUSO ROSCA SOBERBA ZINCADO CAB CHATA FENDA SIMPLES 3,8 X 30MM (1.1/4") </v>
          </cell>
          <cell r="C3360" t="str">
            <v xml:space="preserve"> UN </v>
          </cell>
          <cell r="D3360">
            <v>0.09</v>
          </cell>
        </row>
        <row r="3361">
          <cell r="A3361" t="str">
            <v>00004377</v>
          </cell>
          <cell r="B3361" t="str">
            <v xml:space="preserve"> PARAFUSO ROSCA SOBERBA ZINCADO CAB CHATA FENDA SIMPLES 4,2 X 30MM </v>
          </cell>
          <cell r="C3361" t="str">
            <v xml:space="preserve"> UN </v>
          </cell>
          <cell r="D3361">
            <v>0.21</v>
          </cell>
        </row>
        <row r="3362">
          <cell r="A3362" t="str">
            <v>00011057</v>
          </cell>
          <cell r="B3362" t="str">
            <v xml:space="preserve"> PARAFUSO ROSCA SOBERBA ZINCADO CAB CHATA FENDA SIMPLES 4,8 X 40MM (1.1/2") </v>
          </cell>
          <cell r="C3362" t="str">
            <v xml:space="preserve"> UN </v>
          </cell>
          <cell r="D3362">
            <v>0.12</v>
          </cell>
        </row>
        <row r="3363">
          <cell r="A3363" t="str">
            <v>00004356</v>
          </cell>
          <cell r="B3363" t="str">
            <v xml:space="preserve"> PARAFUSO ROSCA SOBERBA ZINCADO CAB CHATA FENDA SIMPLES 4,8 X 45MM (1.3/4") </v>
          </cell>
          <cell r="C3363" t="str">
            <v xml:space="preserve"> UN </v>
          </cell>
          <cell r="D3363">
            <v>0.14000000000000001</v>
          </cell>
        </row>
        <row r="3364">
          <cell r="A3364" t="str">
            <v>00011059</v>
          </cell>
          <cell r="B3364" t="str">
            <v xml:space="preserve"> PARAFUSO ROSCA SOBERBA ZINCADO CAB CHATA FENDA SIMPLES 5,5 X 50MM (2") " </v>
          </cell>
          <cell r="C3364" t="str">
            <v xml:space="preserve"> UN </v>
          </cell>
          <cell r="D3364">
            <v>0.18</v>
          </cell>
        </row>
        <row r="3365">
          <cell r="A3365" t="str">
            <v>00011058</v>
          </cell>
          <cell r="B3365" t="str">
            <v xml:space="preserve"> PARAFUSO ROSCA SOBERBA ZINCADO CAB CHATA FENDA SIMPLES 5,5 X 65MM (2.1/2") " </v>
          </cell>
          <cell r="C3365" t="str">
            <v xml:space="preserve"> UN </v>
          </cell>
          <cell r="D3365">
            <v>0.33</v>
          </cell>
        </row>
        <row r="3366">
          <cell r="A3366" t="str">
            <v>00013246</v>
          </cell>
          <cell r="B3366" t="str">
            <v xml:space="preserve"> PARAFUSO SEXTAVADO FERRO POLIDO ROSCA INTEIRA 5/16" X 3/4" C/ PORCA E ARRUELA LISA/LEVE </v>
          </cell>
          <cell r="C3366" t="str">
            <v xml:space="preserve"> UN </v>
          </cell>
          <cell r="D3366">
            <v>0.77</v>
          </cell>
        </row>
        <row r="3367">
          <cell r="A3367" t="str">
            <v>00004346</v>
          </cell>
          <cell r="B3367" t="str">
            <v xml:space="preserve"> PARAFUSO SEXTAVADO FERRO POLIDO ROSCA PARCIAL 5/8" X 6" C/ PORCA E ARRUELA DE PESSAO/MEDIA </v>
          </cell>
          <cell r="C3367" t="str">
            <v xml:space="preserve"> UN </v>
          </cell>
          <cell r="D3367">
            <v>7</v>
          </cell>
        </row>
        <row r="3368">
          <cell r="A3368" t="str">
            <v>00013294</v>
          </cell>
          <cell r="B3368" t="str">
            <v xml:space="preserve"> PARAFUSO SEXTAVADO ROSCA SOBERBA ZINCADO 3/8" X 80MM </v>
          </cell>
          <cell r="C3368" t="str">
            <v xml:space="preserve"> UN </v>
          </cell>
          <cell r="D3368">
            <v>2.1</v>
          </cell>
        </row>
        <row r="3369">
          <cell r="A3369" t="str">
            <v>00011948</v>
          </cell>
          <cell r="B3369" t="str">
            <v xml:space="preserve"> PARAFUSO SEXTAVADO ROSCA SOBERBA ZINCADO 5/16" X 40MM </v>
          </cell>
          <cell r="C3369" t="str">
            <v xml:space="preserve"> UN </v>
          </cell>
          <cell r="D3369">
            <v>2.66</v>
          </cell>
        </row>
        <row r="3370">
          <cell r="A3370" t="str">
            <v>00004382</v>
          </cell>
          <cell r="B3370" t="str">
            <v xml:space="preserve"> PARAFUSO SEXTAVADO ROSCA SOBERBA ZINCADO 5/16" X 80MM </v>
          </cell>
          <cell r="C3370" t="str">
            <v xml:space="preserve"> UN </v>
          </cell>
          <cell r="D3370">
            <v>0.91</v>
          </cell>
        </row>
        <row r="3371">
          <cell r="A3371" t="str">
            <v>00004354</v>
          </cell>
          <cell r="B3371" t="str">
            <v xml:space="preserve"> PARAFUSO SEXTAVADO ZINCADO GRAU 5 ROSCA INTEIRA 1.1/2" X 4" " </v>
          </cell>
          <cell r="C3371" t="str">
            <v xml:space="preserve"> UN </v>
          </cell>
          <cell r="D3371">
            <v>1.89</v>
          </cell>
        </row>
        <row r="3372">
          <cell r="A3372" t="str">
            <v>00004329</v>
          </cell>
          <cell r="B3372" t="str">
            <v xml:space="preserve"> PARAFUSO SEXTAVADO ZINCADO ROSCA INTEIRA 1/2" X 2" </v>
          </cell>
          <cell r="C3372" t="str">
            <v xml:space="preserve"> UN </v>
          </cell>
          <cell r="D3372">
            <v>1.82</v>
          </cell>
        </row>
        <row r="3373">
          <cell r="A3373" t="str">
            <v>00011962</v>
          </cell>
          <cell r="B3373" t="str">
            <v xml:space="preserve"> PARAFUSO SEXTAVADO ZINCADO ROSCA INTEIRA 1/4" X 1/2" </v>
          </cell>
          <cell r="C3373" t="str">
            <v xml:space="preserve"> UN </v>
          </cell>
          <cell r="D3373">
            <v>0.21</v>
          </cell>
        </row>
        <row r="3374">
          <cell r="A3374" t="str">
            <v>00004332</v>
          </cell>
          <cell r="B3374" t="str">
            <v xml:space="preserve"> PARAFUSO SEXTAVADO ZINCADO ROSCA INTEIRA 3/8" X 2" " </v>
          </cell>
          <cell r="C3374" t="str">
            <v xml:space="preserve"> UN </v>
          </cell>
          <cell r="D3374">
            <v>0.63</v>
          </cell>
        </row>
        <row r="3375">
          <cell r="A3375" t="str">
            <v>00004331</v>
          </cell>
          <cell r="B3375" t="str">
            <v xml:space="preserve"> PARAFUSO SEXTAVADO ZINCADO ROSCA INTEIRA 5/8" X 2.1/4" " </v>
          </cell>
          <cell r="C3375" t="str">
            <v xml:space="preserve"> UN </v>
          </cell>
          <cell r="D3375">
            <v>2.8</v>
          </cell>
        </row>
        <row r="3376">
          <cell r="A3376" t="str">
            <v>00004336</v>
          </cell>
          <cell r="B3376" t="str">
            <v xml:space="preserve"> PARAFUSO SEXTAVADO ZINCADO ROSCA INTEIRA 5/8" X 3" C/ PORCA E ARRUELA DE PRESSAO/MEDIA </v>
          </cell>
          <cell r="C3376" t="str">
            <v xml:space="preserve"> UN </v>
          </cell>
          <cell r="D3376">
            <v>3.22</v>
          </cell>
        </row>
        <row r="3377">
          <cell r="A3377" t="str">
            <v>00004320</v>
          </cell>
          <cell r="B3377" t="str">
            <v xml:space="preserve"> PARAFUSO ZINCADO - 5/16" X 250MM - P/ TELHA FIBROC CANALETE 49 - INCL BUCHA NYLON S-10 </v>
          </cell>
          <cell r="C3377" t="str">
            <v xml:space="preserve"> UN </v>
          </cell>
          <cell r="D3377">
            <v>0.24</v>
          </cell>
        </row>
        <row r="3378">
          <cell r="A3378" t="str">
            <v>00004299</v>
          </cell>
          <cell r="B3378" t="str">
            <v xml:space="preserve"> PARAFUSO ZINCADO ROSCA SOBERBA 5/16" X 110MM P/ TELHA FIBROCIMENTO </v>
          </cell>
          <cell r="C3378" t="str">
            <v xml:space="preserve"> UN </v>
          </cell>
          <cell r="D3378">
            <v>0.51</v>
          </cell>
        </row>
        <row r="3379">
          <cell r="A3379" t="str">
            <v>00004380</v>
          </cell>
          <cell r="B3379" t="str">
            <v xml:space="preserve"> PARAFUSO ZINCADO ROSCA SOBERBA 5/16" X 120MM P/ TELHA FIBROCIMENTO </v>
          </cell>
          <cell r="C3379" t="str">
            <v xml:space="preserve"> UN </v>
          </cell>
          <cell r="D3379">
            <v>1.2</v>
          </cell>
        </row>
        <row r="3380">
          <cell r="A3380" t="str">
            <v>00004304</v>
          </cell>
          <cell r="B3380" t="str">
            <v xml:space="preserve"> PARAFUSO ZINCADO ROSCA SOBERBA 5/16" X 150MM P/ TELHA FIBROCIMENTO </v>
          </cell>
          <cell r="C3380" t="str">
            <v xml:space="preserve"> UN </v>
          </cell>
          <cell r="D3380">
            <v>0.66</v>
          </cell>
        </row>
        <row r="3381">
          <cell r="A3381" t="str">
            <v>00004305</v>
          </cell>
          <cell r="B3381" t="str">
            <v xml:space="preserve"> PARAFUSO ZINCADO ROSCA SOBERBA 5/16" X 180MM P/ TELHA FIBROCIMENTO </v>
          </cell>
          <cell r="C3381" t="str">
            <v xml:space="preserve"> UN </v>
          </cell>
          <cell r="D3381">
            <v>1.5</v>
          </cell>
        </row>
        <row r="3382">
          <cell r="A3382" t="str">
            <v>00004306</v>
          </cell>
          <cell r="B3382" t="str">
            <v xml:space="preserve"> PARAFUSO ZINCADO ROSCA SOBERBA 5/16" X 200MM P/ TELHA FIBROCIMENTO </v>
          </cell>
          <cell r="C3382" t="str">
            <v xml:space="preserve"> UN </v>
          </cell>
          <cell r="D3382">
            <v>0.96</v>
          </cell>
        </row>
        <row r="3383">
          <cell r="A3383" t="str">
            <v>00004308</v>
          </cell>
          <cell r="B3383" t="str">
            <v xml:space="preserve"> PARAFUSO ZINCADO ROSCA SOBERBA 5/16" X 230MM P/ TELHA FIBROCIMENTO </v>
          </cell>
          <cell r="C3383" t="str">
            <v xml:space="preserve"> UN </v>
          </cell>
          <cell r="D3383">
            <v>1.1399999999999999</v>
          </cell>
        </row>
        <row r="3384">
          <cell r="A3384" t="str">
            <v>00004302</v>
          </cell>
          <cell r="B3384" t="str">
            <v xml:space="preserve"> PARAFUSO ZINCADO ROSCA SOBERBA 5/16" X 250MM P/ TELHA FIBROCIMENTO </v>
          </cell>
          <cell r="C3384" t="str">
            <v xml:space="preserve"> UN </v>
          </cell>
          <cell r="D3384">
            <v>1.26</v>
          </cell>
        </row>
        <row r="3385">
          <cell r="A3385" t="str">
            <v>00004300</v>
          </cell>
          <cell r="B3385" t="str">
            <v xml:space="preserve"> PARAFUSO ZINCADO ROSCA SOBERBA 5/16" X 50MM P/ TELHA FIBROCIMENTO </v>
          </cell>
          <cell r="C3385" t="str">
            <v xml:space="preserve"> UN </v>
          </cell>
          <cell r="D3385">
            <v>0.3</v>
          </cell>
        </row>
        <row r="3386">
          <cell r="A3386" t="str">
            <v>00004301</v>
          </cell>
          <cell r="B3386" t="str">
            <v xml:space="preserve"> PARAFUSO ZINCADO ROSCA SOBERBA 5/16" X 85MM P/ TELHA FIBROCIMENTO </v>
          </cell>
          <cell r="C3386" t="str">
            <v xml:space="preserve"> UN </v>
          </cell>
          <cell r="D3386">
            <v>0.48</v>
          </cell>
        </row>
        <row r="3387">
          <cell r="A3387" t="str">
            <v>00004318</v>
          </cell>
          <cell r="B3387" t="str">
            <v xml:space="preserve"> PARAFUSO ZINCADO- 5/16" X 85MM - P/ TELHA FIBROC CANALETE 90 - INCL BUCHA NYLON S-10 </v>
          </cell>
          <cell r="C3387" t="str">
            <v xml:space="preserve"> UN </v>
          </cell>
          <cell r="D3387">
            <v>0.24</v>
          </cell>
        </row>
        <row r="3388">
          <cell r="A3388" t="str">
            <v>00004390</v>
          </cell>
          <cell r="B3388" t="str">
            <v xml:space="preserve"> PARALELEPIPEDO GRANITICO - 33 PECAS/M2 </v>
          </cell>
          <cell r="C3388" t="str">
            <v xml:space="preserve"> M2 </v>
          </cell>
          <cell r="D3388">
            <v>24.52</v>
          </cell>
        </row>
        <row r="3389">
          <cell r="A3389" t="str">
            <v>00004386</v>
          </cell>
          <cell r="B3389" t="str">
            <v xml:space="preserve"> PARALELEPIPEDO GRANITICO OU BASALTICO - 30 A 35 PECAS/M2 (SEM FRETE) </v>
          </cell>
          <cell r="C3389" t="str">
            <v xml:space="preserve"> UN </v>
          </cell>
          <cell r="D3389">
            <v>0.74</v>
          </cell>
        </row>
        <row r="3390">
          <cell r="A3390" t="str">
            <v>00004385</v>
          </cell>
          <cell r="B3390" t="str">
            <v xml:space="preserve"> PARALELEPIPEDO GRANITICO OU BASALTICO - 30 A 35 PECAS/M2 (SEM FRETE) </v>
          </cell>
          <cell r="C3390" t="str">
            <v xml:space="preserve"> MIL </v>
          </cell>
          <cell r="D3390">
            <v>743.08</v>
          </cell>
        </row>
        <row r="3391">
          <cell r="A3391" t="str">
            <v>00006217</v>
          </cell>
          <cell r="B3391" t="str">
            <v xml:space="preserve"> PARQUET PAULISTA TIPO MOSAICO 20 X 20 CM </v>
          </cell>
          <cell r="C3391" t="str">
            <v xml:space="preserve"> M2 </v>
          </cell>
          <cell r="D3391">
            <v>44.59</v>
          </cell>
        </row>
        <row r="3392">
          <cell r="A3392" t="str">
            <v>00020078</v>
          </cell>
          <cell r="B3392" t="str">
            <v xml:space="preserve"> PASTA LUBRIFICANTE PARA TUBOS DE PVC C/ ANEL DE BORRACHA ( POTE 500G) </v>
          </cell>
          <cell r="C3392" t="str">
            <v xml:space="preserve"> UN </v>
          </cell>
          <cell r="D3392">
            <v>23.35</v>
          </cell>
        </row>
        <row r="3393">
          <cell r="A3393" t="str">
            <v>00020079</v>
          </cell>
          <cell r="B3393" t="str">
            <v xml:space="preserve"> PASTA LUBRIFICANTE PARA TUBOS DE PVC C/ ANEL DE BORRACHA ( POTE 5000G) </v>
          </cell>
          <cell r="C3393" t="str">
            <v xml:space="preserve"> UN </v>
          </cell>
          <cell r="D3393">
            <v>215.63</v>
          </cell>
        </row>
        <row r="3394">
          <cell r="A3394" t="str">
            <v>00000118</v>
          </cell>
          <cell r="B3394" t="str">
            <v xml:space="preserve"> PASTA VEDA JUNTAS LATA C/ 0,50 KG TIPO PASTA NIAGARA OU SIMILAR </v>
          </cell>
          <cell r="C3394" t="str">
            <v xml:space="preserve"> UN </v>
          </cell>
          <cell r="D3394">
            <v>48.32</v>
          </cell>
        </row>
        <row r="3395">
          <cell r="A3395" t="str">
            <v>00004396</v>
          </cell>
          <cell r="B3395" t="str">
            <v xml:space="preserve"> PASTILHA CERAMICA ESMALTADA QUADRADA 1" </v>
          </cell>
          <cell r="C3395" t="str">
            <v xml:space="preserve"> M2 </v>
          </cell>
          <cell r="D3395">
            <v>38.9</v>
          </cell>
        </row>
        <row r="3396">
          <cell r="A3396" t="str">
            <v>00004397</v>
          </cell>
          <cell r="B3396" t="str">
            <v xml:space="preserve"> PASTILHA CERAMICA FOSCA QUADRADA 1" </v>
          </cell>
          <cell r="C3396" t="str">
            <v xml:space="preserve"> M2 </v>
          </cell>
          <cell r="D3396">
            <v>38.6</v>
          </cell>
        </row>
        <row r="3397">
          <cell r="A3397" t="str">
            <v>00025962</v>
          </cell>
          <cell r="B3397" t="str">
            <v xml:space="preserve"> PASTILHA DE VIDRO BRANCA 2 x 2 CM </v>
          </cell>
          <cell r="C3397" t="str">
            <v xml:space="preserve"> M2 </v>
          </cell>
          <cell r="D3397">
            <v>21.58</v>
          </cell>
        </row>
        <row r="3398">
          <cell r="A3398" t="str">
            <v>00004751</v>
          </cell>
          <cell r="B3398" t="str">
            <v xml:space="preserve"> PASTILHEIRO </v>
          </cell>
          <cell r="C3398" t="str">
            <v xml:space="preserve"> H </v>
          </cell>
          <cell r="D3398">
            <v>11.4</v>
          </cell>
        </row>
        <row r="3399">
          <cell r="A3399" t="str">
            <v>00003288</v>
          </cell>
          <cell r="B3399" t="str">
            <v xml:space="preserve"> PEÇA DE MADEIRA "MEIA CANA" (ACABAMENTO) PARA FORRO PAULISTA DE 2,5 X 2,5 CM (CEDRINHO OU </v>
          </cell>
          <cell r="C3399" t="str">
            <v xml:space="preserve"> M </v>
          </cell>
          <cell r="D3399">
            <v>2.1</v>
          </cell>
        </row>
        <row r="3400">
          <cell r="A3400" t="str">
            <v>00004464</v>
          </cell>
          <cell r="B3400" t="str">
            <v xml:space="preserve"> PECA DE MADEIRA DE LEI NATIVA/REGIONAL 3 X 6 CM NAO APARELHADA </v>
          </cell>
          <cell r="C3400" t="str">
            <v xml:space="preserve"> M </v>
          </cell>
          <cell r="D3400">
            <v>3.3</v>
          </cell>
        </row>
        <row r="3401">
          <cell r="A3401" t="str">
            <v>00004443</v>
          </cell>
          <cell r="B3401" t="str">
            <v xml:space="preserve"> PECA DE MADEIRA DE LEI NATIVA/REGIONAL 5 X 13 CM (2 X 5") NAO APARELHADA </v>
          </cell>
          <cell r="C3401" t="str">
            <v xml:space="preserve"> M </v>
          </cell>
          <cell r="D3401">
            <v>11.87</v>
          </cell>
        </row>
        <row r="3402">
          <cell r="A3402" t="str">
            <v>00004453</v>
          </cell>
          <cell r="B3402" t="str">
            <v xml:space="preserve"> PECA DE MADEIRA DE LEI NATIVA/REGIONAL 5 X 5 CM NAO APARELHADA </v>
          </cell>
          <cell r="C3402" t="str">
            <v xml:space="preserve"> M </v>
          </cell>
          <cell r="D3402">
            <v>4.5599999999999996</v>
          </cell>
        </row>
        <row r="3403">
          <cell r="A3403" t="str">
            <v>00004462</v>
          </cell>
          <cell r="B3403" t="str">
            <v xml:space="preserve"> PECA DE MADEIRA DE LEI NATIVA/REGIONAL 6 X 25 CM NAO APARELHADA </v>
          </cell>
          <cell r="C3403" t="str">
            <v xml:space="preserve"> M2 </v>
          </cell>
          <cell r="D3403">
            <v>109.44</v>
          </cell>
        </row>
        <row r="3404">
          <cell r="A3404" t="str">
            <v>00004442</v>
          </cell>
          <cell r="B3404" t="str">
            <v xml:space="preserve"> PECA DE MADEIRA DE LEI NATIVA/REGIONAL 8 X 18 CM NAO APARELHADA </v>
          </cell>
          <cell r="C3404" t="str">
            <v xml:space="preserve"> M </v>
          </cell>
          <cell r="D3404">
            <v>26.28</v>
          </cell>
        </row>
        <row r="3405">
          <cell r="A3405" t="str">
            <v>00025022</v>
          </cell>
          <cell r="B3405" t="str">
            <v xml:space="preserve"> PECA DE MADEIRA DE LEI 4 X 5CM (1.1/2" X 2") NAO APARELHADA </v>
          </cell>
          <cell r="C3405" t="str">
            <v xml:space="preserve"> M </v>
          </cell>
          <cell r="D3405">
            <v>3.47</v>
          </cell>
        </row>
        <row r="3406">
          <cell r="A3406" t="str">
            <v>00004458</v>
          </cell>
          <cell r="B3406" t="str">
            <v xml:space="preserve"> PECA DE MADEIRA DE LEI NATIVA/REGIONAL 1 X 2 CM NAO APARELHADA </v>
          </cell>
          <cell r="C3406" t="str">
            <v xml:space="preserve"> M </v>
          </cell>
          <cell r="D3406">
            <v>0.34</v>
          </cell>
        </row>
        <row r="3407">
          <cell r="A3407" t="str">
            <v>00004403</v>
          </cell>
          <cell r="B3407" t="str">
            <v xml:space="preserve"> PECA DE MADEIRA DE LEI NATIVA/REGIONAL 1 X 5 CM NAO APARELHADA </v>
          </cell>
          <cell r="C3407" t="str">
            <v xml:space="preserve"> M </v>
          </cell>
          <cell r="D3407">
            <v>0.86</v>
          </cell>
        </row>
        <row r="3408">
          <cell r="A3408" t="str">
            <v>00004432</v>
          </cell>
          <cell r="B3408" t="str">
            <v xml:space="preserve"> PECA DE MADEIRA DE LEI NATIVA/REGIONAL 1,5 X 10,0 CM NAO APARELHADA </v>
          </cell>
          <cell r="C3408" t="str">
            <v xml:space="preserve"> M </v>
          </cell>
          <cell r="D3408">
            <v>2.54</v>
          </cell>
        </row>
        <row r="3409">
          <cell r="A3409" t="str">
            <v>00004407</v>
          </cell>
          <cell r="B3409" t="str">
            <v xml:space="preserve"> PECA DE MADEIRA DE LEI NATIVA/REGIONAL 1,5 X 4 CM NAO APARELHADA </v>
          </cell>
          <cell r="C3409" t="str">
            <v xml:space="preserve"> M </v>
          </cell>
          <cell r="D3409">
            <v>1.03</v>
          </cell>
        </row>
        <row r="3410">
          <cell r="A3410" t="str">
            <v>00004408</v>
          </cell>
          <cell r="B3410" t="str">
            <v xml:space="preserve"> PECA DE MADEIRA DE LEI NATIVA/REGIONAL 1,5 X 5 CM (1/2 X 2") NAO APARELHADA </v>
          </cell>
          <cell r="C3410" t="str">
            <v xml:space="preserve"> M </v>
          </cell>
          <cell r="D3410">
            <v>1.27</v>
          </cell>
        </row>
        <row r="3411">
          <cell r="A3411" t="str">
            <v>00004419</v>
          </cell>
          <cell r="B3411" t="str">
            <v xml:space="preserve"> PECA DE MADEIRA DE LEI NATIVA/REGIONAL 10 X 10 X 3 CM P/ FIXACAO DE ESQUADRIAS OU RODAPE </v>
          </cell>
          <cell r="C3411" t="str">
            <v xml:space="preserve"> UN </v>
          </cell>
          <cell r="D3411">
            <v>0.51</v>
          </cell>
        </row>
        <row r="3412">
          <cell r="A3412" t="str">
            <v>00004421</v>
          </cell>
          <cell r="B3412" t="str">
            <v xml:space="preserve"> PECA DE MADEIRA DE LEI NATIVA/REGIONAL 10 X 15 X 3 CM P/ FIXACAO DE ESQUADRIAS OU RODAPE </v>
          </cell>
          <cell r="C3412" t="str">
            <v xml:space="preserve"> UN </v>
          </cell>
          <cell r="D3412">
            <v>0.76</v>
          </cell>
        </row>
        <row r="3413">
          <cell r="A3413" t="str">
            <v>00004420</v>
          </cell>
          <cell r="B3413" t="str">
            <v xml:space="preserve"> PECA DE MADEIRA DE LEI NATIVA/REGIONAL 10 X 20 X 3 CM P/ FIXACAO DE ESQUADRIAS OU RODAPE </v>
          </cell>
          <cell r="C3413" t="str">
            <v xml:space="preserve"> UN </v>
          </cell>
          <cell r="D3413">
            <v>1.03</v>
          </cell>
        </row>
        <row r="3414">
          <cell r="A3414" t="str">
            <v>00004410</v>
          </cell>
          <cell r="B3414" t="str">
            <v xml:space="preserve"> PECA DE MADEIRA DE LEI NATIVA/REGIONAL 2 X 5 CM NAO APARELHADA </v>
          </cell>
          <cell r="C3414" t="str">
            <v xml:space="preserve"> M </v>
          </cell>
          <cell r="D3414">
            <v>1.68</v>
          </cell>
        </row>
        <row r="3415">
          <cell r="A3415" t="str">
            <v>00004460</v>
          </cell>
          <cell r="B3415" t="str">
            <v xml:space="preserve"> PECA DE MADEIRA DE LEI NATIVA/REGIONAL 2,5 X 10,0 CM (1 X 4") NAO APARELHADA </v>
          </cell>
          <cell r="C3415" t="str">
            <v xml:space="preserve"> M </v>
          </cell>
          <cell r="D3415">
            <v>4.22</v>
          </cell>
        </row>
        <row r="3416">
          <cell r="A3416" t="str">
            <v>00004413</v>
          </cell>
          <cell r="B3416" t="str">
            <v xml:space="preserve"> PECA DE MADEIRA DE LEI NATIVA/REGIONAL 2,5 X 4 CM NAO APARELHADA </v>
          </cell>
          <cell r="C3416" t="str">
            <v xml:space="preserve"> M </v>
          </cell>
          <cell r="D3416">
            <v>1.68</v>
          </cell>
        </row>
        <row r="3417">
          <cell r="A3417" t="str">
            <v>00004405</v>
          </cell>
          <cell r="B3417" t="str">
            <v xml:space="preserve"> PECA DE MADEIRA DE LEI NATIVA/REGIONAL 2,5 X 7 CM NAO APARELHADA </v>
          </cell>
          <cell r="C3417" t="str">
            <v xml:space="preserve"> M </v>
          </cell>
          <cell r="D3417">
            <v>2.95</v>
          </cell>
        </row>
        <row r="3418">
          <cell r="A3418" t="str">
            <v>00004440</v>
          </cell>
          <cell r="B3418" t="str">
            <v xml:space="preserve"> PECA DE MADEIRA DE LEI NATIVA/REGIONAL 3 X 16 CM NAO APARELHADA </v>
          </cell>
          <cell r="C3418" t="str">
            <v xml:space="preserve"> M </v>
          </cell>
          <cell r="D3418">
            <v>8.76</v>
          </cell>
        </row>
        <row r="3419">
          <cell r="A3419" t="str">
            <v>00004477</v>
          </cell>
          <cell r="B3419" t="str">
            <v xml:space="preserve"> PECA DE MADEIRA DE LEI NATIVA/REGIONAL 4 X 10 CM NAO APARELHADA </v>
          </cell>
          <cell r="C3419" t="str">
            <v xml:space="preserve"> M </v>
          </cell>
          <cell r="D3419">
            <v>7.31</v>
          </cell>
        </row>
        <row r="3420">
          <cell r="A3420" t="str">
            <v>00004468</v>
          </cell>
          <cell r="B3420" t="str">
            <v xml:space="preserve"> PECA DE MADEIRA DE LEI NATIVA/REGIONAL 4 X 30 CM NAO APARELHADA </v>
          </cell>
          <cell r="C3420" t="str">
            <v xml:space="preserve"> M2 </v>
          </cell>
          <cell r="D3420">
            <v>72.959999999999994</v>
          </cell>
        </row>
        <row r="3421">
          <cell r="A3421" t="str">
            <v>00004463</v>
          </cell>
          <cell r="B3421" t="str">
            <v xml:space="preserve"> PECA DE MADEIRA DE LEI NATIVA/REGIONAL 4 X 30 CM NAO APARELHADA </v>
          </cell>
          <cell r="C3421" t="str">
            <v xml:space="preserve"> M3 </v>
          </cell>
          <cell r="D3421">
            <v>1824</v>
          </cell>
        </row>
        <row r="3422">
          <cell r="A3422" t="str">
            <v>00004449</v>
          </cell>
          <cell r="B3422" t="str">
            <v xml:space="preserve"> PECA DE MADEIRA DE LEI NATIVA/REGIONAL 4 X 8 CM NAO APARELHADA </v>
          </cell>
          <cell r="C3422" t="str">
            <v xml:space="preserve"> M </v>
          </cell>
          <cell r="D3422">
            <v>5.82</v>
          </cell>
        </row>
        <row r="3423">
          <cell r="A3423" t="str">
            <v>00004487</v>
          </cell>
          <cell r="B3423" t="str">
            <v xml:space="preserve"> PECA DE MADEIRA DE LEI NATIVA/REGIONAL 5 X 10 CM NAO APARELHADA </v>
          </cell>
          <cell r="C3423" t="str">
            <v xml:space="preserve"> M </v>
          </cell>
          <cell r="D3423">
            <v>6.37</v>
          </cell>
        </row>
        <row r="3424">
          <cell r="A3424" t="str">
            <v>00004466</v>
          </cell>
          <cell r="B3424" t="str">
            <v xml:space="preserve"> PECA DE MADEIRA DE LEI NATIVA/REGIONAL 5 X 15 CM NAO APARELHADA </v>
          </cell>
          <cell r="C3424" t="str">
            <v xml:space="preserve"> M </v>
          </cell>
          <cell r="D3424">
            <v>13.68</v>
          </cell>
        </row>
        <row r="3425">
          <cell r="A3425" t="str">
            <v>00004418</v>
          </cell>
          <cell r="B3425" t="str">
            <v xml:space="preserve"> PECA DE MADEIRA DE LEI NATIVA/REGIONAL 5 X 5 X10 CM (APROX) P/ FIXACAO DE ESQUADRIAS OU RODAPE </v>
          </cell>
          <cell r="C3425" t="str">
            <v xml:space="preserve"> UN </v>
          </cell>
          <cell r="D3425">
            <v>0.41</v>
          </cell>
        </row>
        <row r="3426">
          <cell r="A3426" t="str">
            <v>00004430</v>
          </cell>
          <cell r="B3426" t="str">
            <v xml:space="preserve"> PECA DE MADEIRA DE LEI NATIVA/REGIONAL 5 X 6 CM NAO APARELHADA </v>
          </cell>
          <cell r="C3426" t="str">
            <v xml:space="preserve"> M </v>
          </cell>
          <cell r="D3426">
            <v>5.46</v>
          </cell>
        </row>
        <row r="3427">
          <cell r="A3427" t="str">
            <v>00004465</v>
          </cell>
          <cell r="B3427" t="str">
            <v xml:space="preserve"> PECA DE MADEIRA DE LEI NATIVA/REGIONAL 5,0 X 22,5 CM (2 X 9") NAO APARELHADA </v>
          </cell>
          <cell r="C3427" t="str">
            <v xml:space="preserve"> M </v>
          </cell>
          <cell r="D3427">
            <v>20.54</v>
          </cell>
        </row>
        <row r="3428">
          <cell r="A3428" t="str">
            <v>00004425</v>
          </cell>
          <cell r="B3428" t="str">
            <v xml:space="preserve"> PECA DE MADEIRA DE LEI NATIVA/REGIONAL 6 X 12 CM NAO APARELHADA </v>
          </cell>
          <cell r="C3428" t="str">
            <v xml:space="preserve"> M </v>
          </cell>
          <cell r="D3428">
            <v>13.14</v>
          </cell>
        </row>
        <row r="3429">
          <cell r="A3429" t="str">
            <v>00004472</v>
          </cell>
          <cell r="B3429" t="str">
            <v xml:space="preserve"> PECA DE MADEIRA DE LEI NATIVA/REGIONAL 6 X 16 CM NAO APARELHADA </v>
          </cell>
          <cell r="C3429" t="str">
            <v xml:space="preserve"> M </v>
          </cell>
          <cell r="D3429">
            <v>18.62</v>
          </cell>
        </row>
        <row r="3430">
          <cell r="A3430" t="str">
            <v>00004427</v>
          </cell>
          <cell r="B3430" t="str">
            <v xml:space="preserve"> PECA DE MADEIRA DE LEI NATIVA/REGIONAL 7,0 X 12,5 CM NAO APARELHADA </v>
          </cell>
          <cell r="C3430" t="str">
            <v xml:space="preserve"> M </v>
          </cell>
          <cell r="D3430">
            <v>17.309999999999999</v>
          </cell>
        </row>
        <row r="3431">
          <cell r="A3431" t="str">
            <v>00004429</v>
          </cell>
          <cell r="B3431" t="str">
            <v xml:space="preserve"> PECA DE MADEIRA DE LEI NATIVA/REGIONAL 7,5 X 10,0 CM NAO APARELHADA </v>
          </cell>
          <cell r="C3431" t="str">
            <v xml:space="preserve"> M </v>
          </cell>
          <cell r="D3431">
            <v>14.82</v>
          </cell>
        </row>
        <row r="3432">
          <cell r="A3432" t="str">
            <v>00004473</v>
          </cell>
          <cell r="B3432" t="str">
            <v xml:space="preserve"> PECA DE MADEIRA DE LEI NATIVA/REGIONAL 7,5 X 12,5 CM (3 X 5") NAO APARELHADA </v>
          </cell>
          <cell r="C3432" t="str">
            <v xml:space="preserve"> M </v>
          </cell>
          <cell r="D3432">
            <v>17.11</v>
          </cell>
        </row>
        <row r="3433">
          <cell r="A3433" t="str">
            <v>00004481</v>
          </cell>
          <cell r="B3433" t="str">
            <v xml:space="preserve"> PECA DE MADEIRA DE LEI NATIVA/REGIONAL 7,5 X 15,0 CM (3 X 6") NAO APARELHADA </v>
          </cell>
          <cell r="C3433" t="str">
            <v xml:space="preserve"> M </v>
          </cell>
          <cell r="D3433">
            <v>22.22</v>
          </cell>
        </row>
        <row r="3434">
          <cell r="A3434" t="str">
            <v>00004470</v>
          </cell>
          <cell r="B3434" t="str">
            <v xml:space="preserve"> PECA DE MADEIRA DE LEI NATIVA/REGIONAL 7,5 X 40,0 CM (3 X 16") NAO APARELHADA </v>
          </cell>
          <cell r="C3434" t="str">
            <v xml:space="preserve"> M </v>
          </cell>
          <cell r="D3434">
            <v>54.72</v>
          </cell>
        </row>
        <row r="3435">
          <cell r="A3435" t="str">
            <v>00004433</v>
          </cell>
          <cell r="B3435" t="str">
            <v xml:space="preserve"> PECA DE MADEIRA DE LEI NATIVA/REGIONAL 7,5 X 7,5 CM NAO APARELHADA </v>
          </cell>
          <cell r="C3435" t="str">
            <v xml:space="preserve"> M </v>
          </cell>
          <cell r="D3435">
            <v>10.25</v>
          </cell>
        </row>
        <row r="3436">
          <cell r="A3436" t="str">
            <v>00004479</v>
          </cell>
          <cell r="B3436" t="str">
            <v xml:space="preserve"> PECA DE MADEIRA DE LEI NATIVA/REGIONAL 8 X 12 CM NAO APARELHADA </v>
          </cell>
          <cell r="C3436" t="str">
            <v xml:space="preserve"> M </v>
          </cell>
          <cell r="D3436">
            <v>17.52</v>
          </cell>
        </row>
        <row r="3437">
          <cell r="A3437" t="str">
            <v>00004490</v>
          </cell>
          <cell r="B3437" t="str">
            <v xml:space="preserve"> PECA DE MADEIRA DE LEI NATIVA/REGIONAL 8 X 16 CM NAO APARELHADA </v>
          </cell>
          <cell r="C3437" t="str">
            <v xml:space="preserve"> M </v>
          </cell>
          <cell r="D3437">
            <v>23.34</v>
          </cell>
        </row>
        <row r="3438">
          <cell r="A3438" t="str">
            <v>00004431</v>
          </cell>
          <cell r="B3438" t="str">
            <v xml:space="preserve"> PECA DE MADEIRA DE LEI NATIVA/REGIONAL 8 X 8 CM NAO APARELHADA </v>
          </cell>
          <cell r="C3438" t="str">
            <v xml:space="preserve"> M </v>
          </cell>
          <cell r="D3438">
            <v>11.69</v>
          </cell>
        </row>
        <row r="3439">
          <cell r="A3439" t="str">
            <v>00004412</v>
          </cell>
          <cell r="B3439" t="str">
            <v xml:space="preserve"> PECA DE MADEIRA DE LEI NATIVA/REGIONAL1 X 3 CM NAO APARELHADA </v>
          </cell>
          <cell r="C3439" t="str">
            <v xml:space="preserve"> M </v>
          </cell>
          <cell r="D3439">
            <v>0.51</v>
          </cell>
        </row>
        <row r="3440">
          <cell r="A3440" t="str">
            <v>00020196</v>
          </cell>
          <cell r="B3440" t="str">
            <v xml:space="preserve"> PECA DE MADEIRA DE LEI NATIVA/REGIONAL3 X 4. 1/2" (7,5 X 11,5CM) NAO APARELHADA </v>
          </cell>
          <cell r="C3440" t="str">
            <v xml:space="preserve"> M </v>
          </cell>
          <cell r="D3440">
            <v>17.079999999999998</v>
          </cell>
        </row>
        <row r="3441">
          <cell r="A3441" t="str">
            <v>00004415</v>
          </cell>
          <cell r="B3441" t="str">
            <v xml:space="preserve"> PECA DE MADEIRA LEI NATIVA/REGIONAL 2,5 X 5 CM NAO APARELHADA </v>
          </cell>
          <cell r="C3441" t="str">
            <v xml:space="preserve"> M </v>
          </cell>
          <cell r="D3441">
            <v>2.13</v>
          </cell>
        </row>
        <row r="3442">
          <cell r="A3442" t="str">
            <v>00020207</v>
          </cell>
          <cell r="B3442" t="str">
            <v xml:space="preserve"> PECA DE MADEIRA LEI APARELHADA 1 1/2 X 3" (4 X 7,5CM) </v>
          </cell>
          <cell r="C3442" t="str">
            <v xml:space="preserve"> M </v>
          </cell>
          <cell r="D3442">
            <v>7.23</v>
          </cell>
        </row>
        <row r="3443">
          <cell r="A3443" t="str">
            <v>00020205</v>
          </cell>
          <cell r="B3443" t="str">
            <v xml:space="preserve"> PECA DE MADEIRA LEI APARELHADA 1,5 X 4CM </v>
          </cell>
          <cell r="C3443" t="str">
            <v xml:space="preserve"> M </v>
          </cell>
          <cell r="D3443">
            <v>1.44</v>
          </cell>
        </row>
        <row r="3444">
          <cell r="A3444" t="str">
            <v>00020206</v>
          </cell>
          <cell r="B3444" t="str">
            <v xml:space="preserve"> PECA DE MADEIRA LEI APARELHADA 2 X 10CM </v>
          </cell>
          <cell r="C3444" t="str">
            <v xml:space="preserve"> M </v>
          </cell>
          <cell r="D3444">
            <v>4.82</v>
          </cell>
        </row>
        <row r="3445">
          <cell r="A3445" t="str">
            <v>00020212</v>
          </cell>
          <cell r="B3445" t="str">
            <v xml:space="preserve"> PECA DE MADEIRA LEI APARELHADA 2 X 3" (5 X 7,5CM) </v>
          </cell>
          <cell r="C3445" t="str">
            <v xml:space="preserve"> M </v>
          </cell>
          <cell r="D3445">
            <v>9.0500000000000007</v>
          </cell>
        </row>
        <row r="3446">
          <cell r="A3446" t="str">
            <v>00020208</v>
          </cell>
          <cell r="B3446" t="str">
            <v xml:space="preserve"> PECA DE MADEIRA LEI APARELHADA 3 X 12" (7,5 X 30CM) </v>
          </cell>
          <cell r="C3446" t="str">
            <v xml:space="preserve"> M </v>
          </cell>
          <cell r="D3446">
            <v>54.29</v>
          </cell>
        </row>
        <row r="3447">
          <cell r="A3447" t="str">
            <v>00020209</v>
          </cell>
          <cell r="B3447" t="str">
            <v xml:space="preserve"> PECA DE MADEIRA LEI APARELHADA 3 X 3" (7,5 X 7,5CM) </v>
          </cell>
          <cell r="C3447" t="str">
            <v xml:space="preserve"> M </v>
          </cell>
          <cell r="D3447">
            <v>13.57</v>
          </cell>
        </row>
        <row r="3448">
          <cell r="A3448" t="str">
            <v>00020210</v>
          </cell>
          <cell r="B3448" t="str">
            <v xml:space="preserve"> PECA DE MADEIRA LEI APARELHADA 3 X 4.1/2" (7,5 X 11,5) </v>
          </cell>
          <cell r="C3448" t="str">
            <v xml:space="preserve"> M </v>
          </cell>
          <cell r="D3448">
            <v>20.8</v>
          </cell>
        </row>
        <row r="3449">
          <cell r="A3449" t="str">
            <v>00020211</v>
          </cell>
          <cell r="B3449" t="str">
            <v xml:space="preserve"> PECA DE MADEIRA LEI APARELHADA 3 X 6" (7,5 X 15CM) </v>
          </cell>
          <cell r="C3449" t="str">
            <v xml:space="preserve"> M </v>
          </cell>
          <cell r="D3449">
            <v>27.16</v>
          </cell>
        </row>
        <row r="3450">
          <cell r="A3450" t="str">
            <v>00020204</v>
          </cell>
          <cell r="B3450" t="str">
            <v xml:space="preserve"> PECA DE MADEIRA LEI APARELHADA 3 X 9" (7,5 X 23CM) </v>
          </cell>
          <cell r="C3450" t="str">
            <v xml:space="preserve"> M </v>
          </cell>
          <cell r="D3450">
            <v>41.61</v>
          </cell>
        </row>
        <row r="3451">
          <cell r="A3451" t="str">
            <v>00020213</v>
          </cell>
          <cell r="B3451" t="str">
            <v xml:space="preserve"> PECA DE MADEIRA LEI APARELHADA 6 X 12CM </v>
          </cell>
          <cell r="C3451" t="str">
            <v xml:space="preserve"> M </v>
          </cell>
          <cell r="D3451">
            <v>15.8</v>
          </cell>
        </row>
        <row r="3452">
          <cell r="A3452" t="str">
            <v>00004401</v>
          </cell>
          <cell r="B3452" t="str">
            <v xml:space="preserve"> PECA DE MADEIRA LEI NATIVA/REGIONAL 1 X 8 CM NAO APARELHADA </v>
          </cell>
          <cell r="C3452" t="str">
            <v xml:space="preserve"> M </v>
          </cell>
          <cell r="D3452">
            <v>1.34</v>
          </cell>
        </row>
        <row r="3453">
          <cell r="A3453" t="str">
            <v>00004417</v>
          </cell>
          <cell r="B3453" t="str">
            <v xml:space="preserve"> PECA DE MADEIRA LEI NATIVA/REGIONAL 2,5 X 7,5 CM (1 X 3") NAO APARELHADA </v>
          </cell>
          <cell r="C3453" t="str">
            <v xml:space="preserve"> M </v>
          </cell>
          <cell r="D3453">
            <v>3.19</v>
          </cell>
        </row>
        <row r="3454">
          <cell r="A3454" t="str">
            <v>00014580</v>
          </cell>
          <cell r="B3454" t="str">
            <v xml:space="preserve"> PECA DE MADEIRA LEI NATIVA/REGIONAL 3 X 12" (7,5 X 30CM) </v>
          </cell>
          <cell r="C3454" t="str">
            <v xml:space="preserve"> M </v>
          </cell>
          <cell r="D3454">
            <v>41.04</v>
          </cell>
        </row>
        <row r="3455">
          <cell r="A3455" t="str">
            <v>00004485</v>
          </cell>
          <cell r="B3455" t="str">
            <v xml:space="preserve"> PECA DE MADEIRA LEI NATIVA/REGIONAL 4 X 6 CM (1 1/2'' X 2 1/2'') NAO APARELHADA </v>
          </cell>
          <cell r="C3455" t="str">
            <v xml:space="preserve"> M </v>
          </cell>
          <cell r="D3455">
            <v>4.38</v>
          </cell>
        </row>
        <row r="3456">
          <cell r="A3456" t="str">
            <v>00011844</v>
          </cell>
          <cell r="B3456" t="str">
            <v xml:space="preserve"> PECA DE MADEIRA LEI 4 X 30CM APARELHADA </v>
          </cell>
          <cell r="C3456" t="str">
            <v xml:space="preserve"> M </v>
          </cell>
          <cell r="D3456">
            <v>28.94</v>
          </cell>
        </row>
        <row r="3457">
          <cell r="A3457" t="str">
            <v>00013588</v>
          </cell>
          <cell r="B3457" t="str">
            <v xml:space="preserve"> PECA DE MADEIRA NAO APARELHADA L=10 A 15CM ESP =1,5 A 2,0CM MOLDURADA P/ ACAB LATERAL TELHADOS </v>
          </cell>
          <cell r="C3457" t="str">
            <v xml:space="preserve"> M </v>
          </cell>
          <cell r="D3457">
            <v>2.89</v>
          </cell>
        </row>
        <row r="3458">
          <cell r="A3458" t="str">
            <v>00004491</v>
          </cell>
          <cell r="B3458" t="str">
            <v xml:space="preserve"> PECA DE MADEIRA NATIVA / REGIONAL 7,5 X 7,5CM (3X3) NAO APARELHADA (P/FORMA) </v>
          </cell>
          <cell r="C3458" t="str">
            <v xml:space="preserve"> M </v>
          </cell>
          <cell r="D3458">
            <v>2.41</v>
          </cell>
        </row>
        <row r="3459">
          <cell r="A3459" t="str">
            <v>00004505</v>
          </cell>
          <cell r="B3459" t="str">
            <v xml:space="preserve"> PECA DE MADEIRA NATIVA/REGIONAL 1 X 7CM NAO APARELHADA (P/FORMA) </v>
          </cell>
          <cell r="C3459" t="str">
            <v xml:space="preserve"> M </v>
          </cell>
          <cell r="D3459">
            <v>0.95</v>
          </cell>
        </row>
        <row r="3460">
          <cell r="A3460" t="str">
            <v>00004510</v>
          </cell>
          <cell r="B3460" t="str">
            <v xml:space="preserve"> PECA DE MADEIRA NATIVA/REGIONAL 1,5 X 4CM NAO APARELHADA (P/FORMA) </v>
          </cell>
          <cell r="C3460" t="str">
            <v xml:space="preserve"> M </v>
          </cell>
          <cell r="D3460">
            <v>0.67</v>
          </cell>
        </row>
        <row r="3461">
          <cell r="A3461" t="str">
            <v>00004502</v>
          </cell>
          <cell r="B3461" t="str">
            <v xml:space="preserve"> PECA DE MADEIRA NATIVA/REGIONAL 2,5 X 5CM (1X2") NAO APARELHADA (SARRAFO P/FORMA) </v>
          </cell>
          <cell r="C3461" t="str">
            <v xml:space="preserve"> M </v>
          </cell>
          <cell r="D3461">
            <v>0.85</v>
          </cell>
        </row>
        <row r="3462">
          <cell r="A3462" t="str">
            <v>00004517</v>
          </cell>
          <cell r="B3462" t="str">
            <v xml:space="preserve"> PECA DE MADEIRA NATIVA/REGIONAL 2,5 X 7,0 CM (SARRAFO-P/FORMA) </v>
          </cell>
          <cell r="C3462" t="str">
            <v xml:space="preserve"> M </v>
          </cell>
          <cell r="D3462">
            <v>0.48</v>
          </cell>
        </row>
        <row r="3463">
          <cell r="A3463" t="str">
            <v>00004400</v>
          </cell>
          <cell r="B3463" t="str">
            <v xml:space="preserve"> PECA DE MADEIRA NATIVA/REGIONAL 5,0 X 7,5 CM (2 X 3") NAO APARELHADA </v>
          </cell>
          <cell r="C3463" t="str">
            <v xml:space="preserve"> M </v>
          </cell>
          <cell r="D3463">
            <v>7.39</v>
          </cell>
        </row>
        <row r="3464">
          <cell r="A3464" t="str">
            <v>00004515</v>
          </cell>
          <cell r="B3464" t="str">
            <v xml:space="preserve"> PECA DE MADEIRA NATIVA/REGIONAL 7,5 X 10CM NÃO APARELHADA (P/ESCORAMENTO) </v>
          </cell>
          <cell r="C3464" t="str">
            <v xml:space="preserve"> M </v>
          </cell>
          <cell r="D3464">
            <v>3.7</v>
          </cell>
        </row>
        <row r="3465">
          <cell r="A3465" t="str">
            <v>00004448</v>
          </cell>
          <cell r="B3465" t="str">
            <v xml:space="preserve"> PECA DE MADEIRA NATIVA/REGIONAL 7,5 X 12,50 CM (3X5") NAO APARELHADA (P/FORMA) </v>
          </cell>
          <cell r="C3465" t="str">
            <v xml:space="preserve"> M </v>
          </cell>
          <cell r="D3465">
            <v>4.41</v>
          </cell>
        </row>
        <row r="3466">
          <cell r="A3466" t="str">
            <v>00004492</v>
          </cell>
          <cell r="B3466" t="str">
            <v xml:space="preserve"> PECA DE MADEIRA NATIVA/REGIONAL 8 X 8CM NAO APARELHADA (PONTALETE-P/ESCORAMENTO) </v>
          </cell>
          <cell r="C3466" t="str">
            <v xml:space="preserve"> M </v>
          </cell>
          <cell r="D3466">
            <v>3.64</v>
          </cell>
        </row>
        <row r="3467">
          <cell r="A3467" t="str">
            <v>00002751</v>
          </cell>
          <cell r="B3467" t="str">
            <v xml:space="preserve"> PECA DE MADEIRA ROLICA (EUCALIPTO) D = 15CM </v>
          </cell>
          <cell r="C3467" t="str">
            <v xml:space="preserve"> M </v>
          </cell>
          <cell r="D3467">
            <v>3.91</v>
          </cell>
        </row>
        <row r="3468">
          <cell r="A3468" t="str">
            <v>00002728</v>
          </cell>
          <cell r="B3468" t="str">
            <v xml:space="preserve"> PECA DE MADEIRA ROLICA D = 10 CM P/ ESCORAMENTOS </v>
          </cell>
          <cell r="C3468" t="str">
            <v xml:space="preserve"> M </v>
          </cell>
          <cell r="D3468">
            <v>1.2</v>
          </cell>
        </row>
        <row r="3469">
          <cell r="A3469" t="str">
            <v>00014439</v>
          </cell>
          <cell r="B3469" t="str">
            <v xml:space="preserve"> PECA DE MADEIRA ROLICA D = 6 A 10CM P/ ESCORAMENTOS </v>
          </cell>
          <cell r="C3469" t="str">
            <v xml:space="preserve"> M </v>
          </cell>
          <cell r="D3469">
            <v>1.2</v>
          </cell>
        </row>
        <row r="3470">
          <cell r="A3470" t="str">
            <v>00004115</v>
          </cell>
          <cell r="B3470" t="str">
            <v xml:space="preserve"> PECA DE MADEIRA ROLICA TRATADA (EUCALIPTO OU REGIONAL EQUIVALENTE) D = 12 A 15CM - H = 3,0M </v>
          </cell>
          <cell r="C3470" t="str">
            <v xml:space="preserve"> M </v>
          </cell>
          <cell r="D3470">
            <v>3.59</v>
          </cell>
        </row>
        <row r="3471">
          <cell r="A3471" t="str">
            <v>00002747</v>
          </cell>
          <cell r="B3471" t="str">
            <v xml:space="preserve"> PECA DE MADEIRA ROLICA TRATADA (EUCALIPTO OU REGIONAL EQUIVALENTE) D = 16 A 19CM - H = 12,0M </v>
          </cell>
          <cell r="C3471" t="str">
            <v xml:space="preserve"> M </v>
          </cell>
          <cell r="D3471">
            <v>4.3899999999999997</v>
          </cell>
        </row>
        <row r="3472">
          <cell r="A3472" t="str">
            <v>00002731</v>
          </cell>
          <cell r="B3472" t="str">
            <v xml:space="preserve"> PECA DE MADEIRA ROLICA TRATADA (EUCALIPTO OU REGIONAL EQUIVALENTE) D = 20 A 24CM - H = 12,0M </v>
          </cell>
          <cell r="C3472" t="str">
            <v xml:space="preserve"> M </v>
          </cell>
          <cell r="D3472">
            <v>5.98</v>
          </cell>
        </row>
        <row r="3473">
          <cell r="A3473" t="str">
            <v>00002794</v>
          </cell>
          <cell r="B3473" t="str">
            <v xml:space="preserve"> PECA DE MADEIRA ROLICA TRATADA (EUCALIPTO OU REGIONAL EQUIVALENTE) D = 25 A 29CM - H = 6,5M (P/PILAR) </v>
          </cell>
          <cell r="C3473" t="str">
            <v xml:space="preserve"> M </v>
          </cell>
          <cell r="D3473">
            <v>10.42</v>
          </cell>
        </row>
        <row r="3474">
          <cell r="A3474" t="str">
            <v>00002788</v>
          </cell>
          <cell r="B3474" t="str">
            <v xml:space="preserve"> PECA DE MADEIRA ROLICA TRATADA (EUCALIPTO OU REGIONAL EQUIVALENTE) D = 30 A 34CM - H = 6,5M (P/PILAR) </v>
          </cell>
          <cell r="C3474" t="str">
            <v xml:space="preserve"> M </v>
          </cell>
          <cell r="D3474">
            <v>12</v>
          </cell>
        </row>
        <row r="3475">
          <cell r="A3475" t="str">
            <v>00002791</v>
          </cell>
          <cell r="B3475" t="str">
            <v xml:space="preserve"> PECA DE MADEIRA ROLICA TRATADA (EUCALIPTO OU REGIONAL EQUIVALENTE) D = 35 A 39CM - H = 6,5M (P/PILAR) </v>
          </cell>
          <cell r="C3475" t="str">
            <v xml:space="preserve"> M </v>
          </cell>
          <cell r="D3475">
            <v>12</v>
          </cell>
        </row>
        <row r="3476">
          <cell r="A3476" t="str">
            <v>00002729</v>
          </cell>
          <cell r="B3476" t="str">
            <v xml:space="preserve"> PECA DE MADEIRA ROLICA TRATADA (EUCALIPTO OU REGIONAL EQUIVALENTE) D = 4 A 7CM - H = 3,0M </v>
          </cell>
          <cell r="C3476" t="str">
            <v xml:space="preserve"> UN </v>
          </cell>
          <cell r="D3476">
            <v>2.64</v>
          </cell>
        </row>
        <row r="3477">
          <cell r="A3477" t="str">
            <v>00021138</v>
          </cell>
          <cell r="B3477" t="str">
            <v xml:space="preserve"> PECA DE MADEIRA ROLICA TRATADA (EUCALIPTO OU REGIONAL EQUIVALENTE) D=8 A 11 CM (P/CERCA/CAIBRO) </v>
          </cell>
          <cell r="C3477" t="str">
            <v xml:space="preserve"> M </v>
          </cell>
          <cell r="D3477">
            <v>2.71</v>
          </cell>
        </row>
        <row r="3478">
          <cell r="A3478" t="str">
            <v>00006204</v>
          </cell>
          <cell r="B3478" t="str">
            <v xml:space="preserve"> PECA DE MADEIRA 1A QUALIDADE 2,5 X 15CM (1 X 6") NAO APARELHADA </v>
          </cell>
          <cell r="C3478" t="str">
            <v xml:space="preserve"> M </v>
          </cell>
          <cell r="D3478">
            <v>4.5</v>
          </cell>
        </row>
        <row r="3479">
          <cell r="A3479" t="str">
            <v>00006194</v>
          </cell>
          <cell r="B3479" t="str">
            <v xml:space="preserve"> PECA DE MADEIRA 2A QUALIDADE 2,5 X 15CM (1X6") NAO APARELHADA </v>
          </cell>
          <cell r="C3479" t="str">
            <v xml:space="preserve"> M </v>
          </cell>
          <cell r="D3479">
            <v>2.81</v>
          </cell>
        </row>
        <row r="3480">
          <cell r="A3480" t="str">
            <v>00004513</v>
          </cell>
          <cell r="B3480" t="str">
            <v xml:space="preserve"> PECA DE MADEIRA 3A/4A NATIVA/REGIONAL 5 X 5 CM </v>
          </cell>
          <cell r="C3480" t="str">
            <v xml:space="preserve"> M </v>
          </cell>
          <cell r="D3480">
            <v>0.69</v>
          </cell>
        </row>
        <row r="3481">
          <cell r="A3481" t="str">
            <v>00004506</v>
          </cell>
          <cell r="B3481" t="str">
            <v xml:space="preserve"> PECA DE MADEIRANATIVA/REGIONAL 2,5 X 10CM (1X4") NAO APARELHADA (SARRAFO P/FORMA) </v>
          </cell>
          <cell r="C3481" t="str">
            <v xml:space="preserve"> M </v>
          </cell>
          <cell r="D3481">
            <v>1.5</v>
          </cell>
        </row>
        <row r="3482">
          <cell r="A3482" t="str">
            <v>00004715</v>
          </cell>
          <cell r="B3482" t="str">
            <v xml:space="preserve"> PEDRA ARDOSIA CINZA IRREGULAR </v>
          </cell>
          <cell r="C3482" t="str">
            <v xml:space="preserve"> M2 </v>
          </cell>
          <cell r="D3482">
            <v>12.28</v>
          </cell>
        </row>
        <row r="3483">
          <cell r="A3483" t="str">
            <v>00004704</v>
          </cell>
          <cell r="B3483" t="str">
            <v xml:space="preserve"> PEDRA ARDOSIA CINZA 20 X 40CM E = 1CM </v>
          </cell>
          <cell r="C3483" t="str">
            <v xml:space="preserve"> M2 </v>
          </cell>
          <cell r="D3483">
            <v>15.71</v>
          </cell>
        </row>
        <row r="3484">
          <cell r="A3484" t="str">
            <v>00010730</v>
          </cell>
          <cell r="B3484" t="str">
            <v xml:space="preserve"> PEDRA ARDOSIA CINZA 30 X 30 X 1CM </v>
          </cell>
          <cell r="C3484" t="str">
            <v xml:space="preserve"> M2 </v>
          </cell>
          <cell r="D3484">
            <v>14.45</v>
          </cell>
        </row>
        <row r="3485">
          <cell r="A3485" t="str">
            <v>00010731</v>
          </cell>
          <cell r="B3485" t="str">
            <v xml:space="preserve"> PEDRA ARDOSIA CINZA 40 X 40 X 1CM </v>
          </cell>
          <cell r="C3485" t="str">
            <v xml:space="preserve"> M2 </v>
          </cell>
          <cell r="D3485">
            <v>14.45</v>
          </cell>
        </row>
        <row r="3486">
          <cell r="A3486" t="str">
            <v>00004705</v>
          </cell>
          <cell r="B3486" t="str">
            <v xml:space="preserve"> PEDRA BASALTO CINZA IRREGULAR </v>
          </cell>
          <cell r="C3486" t="str">
            <v xml:space="preserve"> M2 </v>
          </cell>
          <cell r="D3486">
            <v>30.71</v>
          </cell>
        </row>
        <row r="3487">
          <cell r="A3487" t="str">
            <v>00004748</v>
          </cell>
          <cell r="B3487" t="str">
            <v xml:space="preserve"> PEDRA BRITADA BICA CORRIDA (NÃO CLASSIFICADA) - POSTO PEDREIRA / FORNECEDOR (SEM FRETE) </v>
          </cell>
          <cell r="C3487" t="str">
            <v xml:space="preserve"> M3 </v>
          </cell>
          <cell r="D3487">
            <v>70.66</v>
          </cell>
        </row>
        <row r="3488">
          <cell r="A3488" t="str">
            <v>00004729</v>
          </cell>
          <cell r="B3488" t="str">
            <v xml:space="preserve"> PEDRA BRITADA GRADUADA, CLASSIFICADA - POSTO PEDREIRA / FORNECEDOR (SEM FRETE) </v>
          </cell>
          <cell r="C3488" t="str">
            <v xml:space="preserve"> M3 </v>
          </cell>
          <cell r="D3488">
            <v>77.97</v>
          </cell>
        </row>
        <row r="3489">
          <cell r="A3489" t="str">
            <v>00004720</v>
          </cell>
          <cell r="B3489" t="str">
            <v xml:space="preserve"> PEDRA BRITADA N. 0 PEDRISCO OU CASCALHINHO - POSTO PEDREIRA / FORNECEDOR (SEM FRETE) </v>
          </cell>
          <cell r="C3489" t="str">
            <v xml:space="preserve"> M3 </v>
          </cell>
          <cell r="D3489">
            <v>77.97</v>
          </cell>
        </row>
        <row r="3490">
          <cell r="A3490" t="str">
            <v>00004727</v>
          </cell>
          <cell r="B3490" t="str">
            <v xml:space="preserve"> PEDRA BRITADA N. 05 OU 75 MM - POSTO PEDREIRA / FORNECEDOR (SEM FRETE) </v>
          </cell>
          <cell r="C3490" t="str">
            <v xml:space="preserve"> M3 </v>
          </cell>
          <cell r="D3490">
            <v>51.17</v>
          </cell>
        </row>
        <row r="3491">
          <cell r="A3491" t="str">
            <v>00004721</v>
          </cell>
          <cell r="B3491" t="str">
            <v xml:space="preserve"> PEDRA BRITADA N. 1 OU 19 MM - POSTO PEDREIRA / FORNECEDOR (SEM FRETE) </v>
          </cell>
          <cell r="C3491" t="str">
            <v xml:space="preserve"> M3 </v>
          </cell>
          <cell r="D3491">
            <v>78.459999999999994</v>
          </cell>
        </row>
        <row r="3492">
          <cell r="A3492" t="str">
            <v>00004718</v>
          </cell>
          <cell r="B3492" t="str">
            <v xml:space="preserve"> PEDRA BRITADA N. 2 OU 25 MM - POSTO PEDREIRA / FORNECEDOR (SEM FRETE) </v>
          </cell>
          <cell r="C3492" t="str">
            <v xml:space="preserve"> M3 </v>
          </cell>
          <cell r="D3492">
            <v>75.78</v>
          </cell>
        </row>
        <row r="3493">
          <cell r="A3493" t="str">
            <v>00004722</v>
          </cell>
          <cell r="B3493" t="str">
            <v xml:space="preserve"> PEDRA BRITADA N. 3 OU 38 MM - POSTO PEDREIRA / FORNECEDOR (SEM FRETE) </v>
          </cell>
          <cell r="C3493" t="str">
            <v xml:space="preserve"> M3 </v>
          </cell>
          <cell r="D3493">
            <v>68.23</v>
          </cell>
        </row>
        <row r="3494">
          <cell r="A3494" t="str">
            <v>00004723</v>
          </cell>
          <cell r="B3494" t="str">
            <v xml:space="preserve"> PEDRA BRITADA N. 4 OU 50 MM - POSTO PEDREIRA / FORNECEDOR (SEM FRETE) </v>
          </cell>
          <cell r="C3494" t="str">
            <v xml:space="preserve"> M3 </v>
          </cell>
          <cell r="D3494">
            <v>65.790000000000006</v>
          </cell>
        </row>
        <row r="3495">
          <cell r="A3495" t="str">
            <v>00004712</v>
          </cell>
          <cell r="B3495" t="str">
            <v xml:space="preserve"> PEDRA C/SUPERF LISA NAO TRABALHADA P/ REVESTIMENTO </v>
          </cell>
          <cell r="C3495" t="str">
            <v xml:space="preserve"> M2 </v>
          </cell>
          <cell r="D3495">
            <v>39.74</v>
          </cell>
        </row>
        <row r="3496">
          <cell r="A3496" t="str">
            <v>00013714</v>
          </cell>
          <cell r="B3496" t="str">
            <v xml:space="preserve"> PEDRA CARIRI 20 X 30CM </v>
          </cell>
          <cell r="C3496" t="str">
            <v xml:space="preserve"> M2 </v>
          </cell>
          <cell r="D3496">
            <v>54.19</v>
          </cell>
        </row>
        <row r="3497">
          <cell r="A3497" t="str">
            <v>00011089</v>
          </cell>
          <cell r="B3497" t="str">
            <v xml:space="preserve"> PEDRA DE ALVENARIA DE UMA FACE - POSTO PEDREIRA / FORNECEDOR (SEM FRETE) </v>
          </cell>
          <cell r="C3497" t="str">
            <v xml:space="preserve"> M3 </v>
          </cell>
          <cell r="D3497">
            <v>123.49</v>
          </cell>
        </row>
        <row r="3498">
          <cell r="A3498" t="str">
            <v>00002710</v>
          </cell>
          <cell r="B3498" t="str">
            <v xml:space="preserve"> PEDRA ESMERIL 6 X 3/4" </v>
          </cell>
          <cell r="C3498" t="str">
            <v xml:space="preserve"> UN </v>
          </cell>
          <cell r="D3498">
            <v>15.96</v>
          </cell>
        </row>
        <row r="3499">
          <cell r="A3499" t="str">
            <v>00010732</v>
          </cell>
          <cell r="B3499" t="str">
            <v xml:space="preserve"> PEDRA GRANITICA ALMOFADADA ESP = 5 A 6CM P/ REVESTIMENTO </v>
          </cell>
          <cell r="C3499" t="str">
            <v xml:space="preserve"> M2 </v>
          </cell>
          <cell r="D3499">
            <v>48.77</v>
          </cell>
        </row>
        <row r="3500">
          <cell r="A3500" t="str">
            <v>00011120</v>
          </cell>
          <cell r="B3500" t="str">
            <v xml:space="preserve"> PEDRA GRANITICA OU BASALTICA FACETADA 20 X 20 X 20CM </v>
          </cell>
          <cell r="C3500" t="str">
            <v xml:space="preserve"> UN </v>
          </cell>
          <cell r="D3500">
            <v>1.86</v>
          </cell>
        </row>
        <row r="3501">
          <cell r="A3501" t="str">
            <v>00010733</v>
          </cell>
          <cell r="B3501" t="str">
            <v xml:space="preserve"> PEDRA GRANITICA RACHINHA ESP=2 A 3CM IRREGULAR P/ REVESTIMENTO </v>
          </cell>
          <cell r="C3501" t="str">
            <v xml:space="preserve"> M2 </v>
          </cell>
          <cell r="D3501">
            <v>43.35</v>
          </cell>
        </row>
        <row r="3502">
          <cell r="A3502" t="str">
            <v>00010734</v>
          </cell>
          <cell r="B3502" t="str">
            <v xml:space="preserve"> PEDRA GRANITICA RACHINHA ESP=2 A 3CM SERRADA P/ REVESTIMENTO </v>
          </cell>
          <cell r="C3502" t="str">
            <v xml:space="preserve"> M2 </v>
          </cell>
          <cell r="D3502">
            <v>65.930000000000007</v>
          </cell>
        </row>
        <row r="3503">
          <cell r="A3503" t="str">
            <v>00010735</v>
          </cell>
          <cell r="B3503" t="str">
            <v xml:space="preserve"> PEDRA ITACOLOMI DO NORTE NATURAL </v>
          </cell>
          <cell r="C3503" t="str">
            <v xml:space="preserve"> M2 </v>
          </cell>
          <cell r="D3503">
            <v>49.67</v>
          </cell>
        </row>
        <row r="3504">
          <cell r="A3504" t="str">
            <v>00010736</v>
          </cell>
          <cell r="B3504" t="str">
            <v xml:space="preserve"> PEDRA ITACOLOMI DO NORTE SERRADA </v>
          </cell>
          <cell r="C3504" t="str">
            <v xml:space="preserve"> M2 </v>
          </cell>
          <cell r="D3504">
            <v>55.45</v>
          </cell>
        </row>
        <row r="3505">
          <cell r="A3505" t="str">
            <v>00013187</v>
          </cell>
          <cell r="B3505" t="str">
            <v xml:space="preserve"> PEDRA LAGOA SANTA (SERRADA) 20 X 40CM </v>
          </cell>
          <cell r="C3505" t="str">
            <v xml:space="preserve"> M2 </v>
          </cell>
          <cell r="D3505">
            <v>79.48</v>
          </cell>
        </row>
        <row r="3506">
          <cell r="A3506" t="str">
            <v>00013188</v>
          </cell>
          <cell r="B3506" t="str">
            <v xml:space="preserve"> PEDRA LAGOA SANTA IRREGULAR </v>
          </cell>
          <cell r="C3506" t="str">
            <v xml:space="preserve"> M2 </v>
          </cell>
          <cell r="D3506">
            <v>41.54</v>
          </cell>
        </row>
        <row r="3507">
          <cell r="A3507" t="str">
            <v>00010737</v>
          </cell>
          <cell r="B3507" t="str">
            <v xml:space="preserve"> PEDRA MIRACEMA </v>
          </cell>
          <cell r="C3507" t="str">
            <v xml:space="preserve"> M2 </v>
          </cell>
          <cell r="D3507">
            <v>36.130000000000003</v>
          </cell>
        </row>
        <row r="3508">
          <cell r="A3508" t="str">
            <v>00010738</v>
          </cell>
          <cell r="B3508" t="str">
            <v xml:space="preserve"> PEDRA PIRENOPOLIS C/ CORTE MANUAL - RETALHO COR AVERMELHADA </v>
          </cell>
          <cell r="C3508" t="str">
            <v xml:space="preserve"> M2 </v>
          </cell>
          <cell r="D3508">
            <v>35.4</v>
          </cell>
        </row>
        <row r="3509">
          <cell r="A3509" t="str">
            <v>00004717</v>
          </cell>
          <cell r="B3509" t="str">
            <v xml:space="preserve"> PEDRA PORTUGUESA BRANCA </v>
          </cell>
          <cell r="C3509" t="str">
            <v xml:space="preserve"> M2 </v>
          </cell>
          <cell r="D3509">
            <v>34.32</v>
          </cell>
        </row>
        <row r="3510">
          <cell r="A3510" t="str">
            <v>00004708</v>
          </cell>
          <cell r="B3510" t="str">
            <v xml:space="preserve"> PEDRA PORTUGUESA PRETA </v>
          </cell>
          <cell r="C3510" t="str">
            <v xml:space="preserve"> M2 </v>
          </cell>
          <cell r="D3510">
            <v>19.87</v>
          </cell>
        </row>
        <row r="3511">
          <cell r="A3511" t="str">
            <v>00014326</v>
          </cell>
          <cell r="B3511" t="str">
            <v xml:space="preserve"> PEDRA QUIXADA </v>
          </cell>
          <cell r="C3511" t="str">
            <v xml:space="preserve"> M2 </v>
          </cell>
          <cell r="D3511">
            <v>43.35</v>
          </cell>
        </row>
        <row r="3512">
          <cell r="A3512" t="str">
            <v>00004709</v>
          </cell>
          <cell r="B3512" t="str">
            <v xml:space="preserve"> PEDRA RACHAO P/ REVESTIMENTO </v>
          </cell>
          <cell r="C3512" t="str">
            <v xml:space="preserve"> M2 </v>
          </cell>
          <cell r="D3512">
            <v>84.89</v>
          </cell>
        </row>
        <row r="3513">
          <cell r="A3513" t="str">
            <v>00013189</v>
          </cell>
          <cell r="B3513" t="str">
            <v xml:space="preserve"> PEDRA RIO VERDE (SERRADA) 20 X 40CM </v>
          </cell>
          <cell r="C3513" t="str">
            <v xml:space="preserve"> M2 </v>
          </cell>
          <cell r="D3513">
            <v>72.25</v>
          </cell>
        </row>
        <row r="3514">
          <cell r="A3514" t="str">
            <v>00004714</v>
          </cell>
          <cell r="B3514" t="str">
            <v xml:space="preserve"> PEDRA SABAO </v>
          </cell>
          <cell r="C3514" t="str">
            <v xml:space="preserve"> M2 </v>
          </cell>
          <cell r="D3514">
            <v>72.25</v>
          </cell>
        </row>
        <row r="3515">
          <cell r="A3515" t="str">
            <v>00004710</v>
          </cell>
          <cell r="B3515" t="str">
            <v xml:space="preserve"> PEDRA SAO TOME 20 X 40CM </v>
          </cell>
          <cell r="C3515" t="str">
            <v xml:space="preserve"> M2 </v>
          </cell>
          <cell r="D3515">
            <v>64.12</v>
          </cell>
        </row>
        <row r="3516">
          <cell r="A3516" t="str">
            <v>00004730</v>
          </cell>
          <cell r="B3516" t="str">
            <v xml:space="preserve"> PEDRA-DE-MÃO OU PEDRA RACHÃO P/ MURO ARRIMO/FUNDAÇÃO/ENROCAMENTO ETC - POSTO PEDREIRA / </v>
          </cell>
          <cell r="C3516" t="str">
            <v xml:space="preserve"> M3 </v>
          </cell>
          <cell r="D3516">
            <v>61.4</v>
          </cell>
        </row>
        <row r="3517">
          <cell r="A3517" t="str">
            <v>00004750</v>
          </cell>
          <cell r="B3517" t="str">
            <v xml:space="preserve"> PEDREIRO </v>
          </cell>
          <cell r="C3517" t="str">
            <v xml:space="preserve"> H </v>
          </cell>
          <cell r="D3517">
            <v>11.4</v>
          </cell>
        </row>
        <row r="3518">
          <cell r="A3518" t="str">
            <v>00004826</v>
          </cell>
          <cell r="B3518" t="str">
            <v xml:space="preserve"> PEITORIL MARMORE BRANCO L = 15CM ESP = 3CM, POLIDO </v>
          </cell>
          <cell r="C3518" t="str">
            <v xml:space="preserve"> M </v>
          </cell>
          <cell r="D3518">
            <v>100.76</v>
          </cell>
        </row>
        <row r="3519">
          <cell r="A3519" t="str">
            <v>00004825</v>
          </cell>
          <cell r="B3519" t="str">
            <v xml:space="preserve"> PEITORIL MARMORE BRANCO L = 25CM ESP = 3CM, POLIDO </v>
          </cell>
          <cell r="C3519" t="str">
            <v xml:space="preserve"> M </v>
          </cell>
          <cell r="D3519">
            <v>136.68</v>
          </cell>
        </row>
        <row r="3520">
          <cell r="A3520" t="str">
            <v>00010855</v>
          </cell>
          <cell r="B3520" t="str">
            <v xml:space="preserve"> PEITORIL PRE-MOLDADO DE GRANILITE, MARMORITE OU GRANITINA L = 15CM </v>
          </cell>
          <cell r="C3520" t="str">
            <v xml:space="preserve"> M </v>
          </cell>
          <cell r="D3520">
            <v>35.83</v>
          </cell>
        </row>
        <row r="3521">
          <cell r="A3521" t="str">
            <v>00013340</v>
          </cell>
          <cell r="B3521" t="str">
            <v xml:space="preserve"> PERFIL "U" CHAPA ACO DOBRADA E = 3,04MM H = 20CM ABAS = 5CM (4,36KG/M) </v>
          </cell>
          <cell r="C3521" t="str">
            <v xml:space="preserve"> M </v>
          </cell>
          <cell r="D3521">
            <v>13.91</v>
          </cell>
        </row>
        <row r="3522">
          <cell r="A3522" t="str">
            <v>00010962</v>
          </cell>
          <cell r="B3522" t="str">
            <v xml:space="preserve"> PERFIL ACO ESTRUTURAL "H" - 6" X 6" (QUALQUER ESPESSURA) </v>
          </cell>
          <cell r="C3522" t="str">
            <v xml:space="preserve"> KG </v>
          </cell>
          <cell r="D3522">
            <v>4.37</v>
          </cell>
        </row>
        <row r="3523">
          <cell r="A3523" t="str">
            <v>00004764</v>
          </cell>
          <cell r="B3523" t="str">
            <v xml:space="preserve"> PERFIL ACO ESTRUTURAL "I" - 10" X 4 5/8" (QUALQUER ESPESSURA) </v>
          </cell>
          <cell r="C3523" t="str">
            <v xml:space="preserve"> KG </v>
          </cell>
          <cell r="D3523">
            <v>3.56</v>
          </cell>
        </row>
        <row r="3524">
          <cell r="A3524" t="str">
            <v>00004773</v>
          </cell>
          <cell r="B3524" t="str">
            <v xml:space="preserve"> PERFIL ACO ESTRUTURAL "I" - 10" X 4 5/8" ESP=11,35 MM (44,65 KG/M) </v>
          </cell>
          <cell r="C3524" t="str">
            <v xml:space="preserve"> M </v>
          </cell>
          <cell r="D3524">
            <v>164.95</v>
          </cell>
        </row>
        <row r="3525">
          <cell r="A3525" t="str">
            <v>00004774</v>
          </cell>
          <cell r="B3525" t="str">
            <v xml:space="preserve"> PERFIL ACO ESTRUTURAL "I" - 12" X 5 1/4" (QUALQUER ESPESSURA) </v>
          </cell>
          <cell r="C3525" t="str">
            <v xml:space="preserve"> KG </v>
          </cell>
          <cell r="D3525">
            <v>4.16</v>
          </cell>
        </row>
        <row r="3526">
          <cell r="A3526" t="str">
            <v>00004775</v>
          </cell>
          <cell r="B3526" t="str">
            <v xml:space="preserve"> PERFIL ACO ESTRUTURAL "I" - 12" X 5 1/4" ESP=11,68 MM (60,71 KG/M) </v>
          </cell>
          <cell r="C3526" t="str">
            <v xml:space="preserve"> M </v>
          </cell>
          <cell r="D3526">
            <v>246.71</v>
          </cell>
        </row>
        <row r="3527">
          <cell r="A3527" t="str">
            <v>00004776</v>
          </cell>
          <cell r="B3527" t="str">
            <v xml:space="preserve"> PERFIL ACO ESTRUTURAL "I" - 12" X 5 1/4" ESP=14,35 MM (66,97 KG/M) </v>
          </cell>
          <cell r="C3527" t="str">
            <v xml:space="preserve"> M </v>
          </cell>
          <cell r="D3527">
            <v>269.89999999999998</v>
          </cell>
        </row>
        <row r="3528">
          <cell r="A3528" t="str">
            <v>00004765</v>
          </cell>
          <cell r="B3528" t="str">
            <v xml:space="preserve"> PERFIL ACO ESTRUTURAL "I" - 4" X 2 5/8" ESP=6,43 MM (12,65 KG/M) </v>
          </cell>
          <cell r="C3528" t="str">
            <v xml:space="preserve"> M </v>
          </cell>
          <cell r="D3528">
            <v>42.06</v>
          </cell>
        </row>
        <row r="3529">
          <cell r="A3529" t="str">
            <v>00004766</v>
          </cell>
          <cell r="B3529" t="str">
            <v xml:space="preserve"> PERFIL ACO ESTRUTURAL "I" - 6" X 3 3/8" (QUALQUER ESPESSURA) </v>
          </cell>
          <cell r="C3529" t="str">
            <v xml:space="preserve"> KG </v>
          </cell>
          <cell r="D3529">
            <v>3.32</v>
          </cell>
        </row>
        <row r="3530">
          <cell r="A3530" t="str">
            <v>00004767</v>
          </cell>
          <cell r="B3530" t="str">
            <v xml:space="preserve"> PERFIL ACO ESTRUTURAL "I" - 6" X 3 3/8" ESP=8,71 MM (21,95 KG/M) </v>
          </cell>
          <cell r="C3530" t="str">
            <v xml:space="preserve"> M </v>
          </cell>
          <cell r="D3530">
            <v>73.72</v>
          </cell>
        </row>
        <row r="3531">
          <cell r="A3531" t="str">
            <v>00004768</v>
          </cell>
          <cell r="B3531" t="str">
            <v xml:space="preserve"> PERFIL ACO ESTRUTURAL "I" - 8" X 4" (QUALQUER ESPESSURA) </v>
          </cell>
          <cell r="C3531" t="str">
            <v xml:space="preserve"> KG </v>
          </cell>
          <cell r="D3531">
            <v>3.69</v>
          </cell>
        </row>
        <row r="3532">
          <cell r="A3532" t="str">
            <v>00010963</v>
          </cell>
          <cell r="B3532" t="str">
            <v xml:space="preserve"> PERFIL ACO ESTRUTURAL "I" - 8" X 4" ESP=11,20 MM (34,22 KG/M) </v>
          </cell>
          <cell r="C3532" t="str">
            <v xml:space="preserve"> M </v>
          </cell>
          <cell r="D3532">
            <v>136.76</v>
          </cell>
        </row>
        <row r="3533">
          <cell r="A3533" t="str">
            <v>00004769</v>
          </cell>
          <cell r="B3533" t="str">
            <v xml:space="preserve"> PERFIL ACO ESTRUTURAL "I" - 8" X 4" ESP=8,86 MM (30,50 KG/M) </v>
          </cell>
          <cell r="C3533" t="str">
            <v xml:space="preserve"> M </v>
          </cell>
          <cell r="D3533">
            <v>118.82</v>
          </cell>
        </row>
        <row r="3534">
          <cell r="A3534" t="str">
            <v>00010964</v>
          </cell>
          <cell r="B3534" t="str">
            <v xml:space="preserve"> PERFIL ACO ESTRUTURAL "U" - 15" X 3 3/8" (QUALQUER ESPESSURA) </v>
          </cell>
          <cell r="C3534" t="str">
            <v xml:space="preserve"> KG </v>
          </cell>
          <cell r="D3534">
            <v>4.37</v>
          </cell>
        </row>
        <row r="3535">
          <cell r="A3535" t="str">
            <v>00010965</v>
          </cell>
          <cell r="B3535" t="str">
            <v xml:space="preserve"> PERFIL ACO ESTRUTURAL "U" - 4" X 1 5/8" ESP=6,27 MM (9,30 KG/M) </v>
          </cell>
          <cell r="C3535" t="str">
            <v xml:space="preserve"> M </v>
          </cell>
          <cell r="D3535">
            <v>30.61</v>
          </cell>
        </row>
        <row r="3536">
          <cell r="A3536" t="str">
            <v>00010966</v>
          </cell>
          <cell r="B3536" t="str">
            <v xml:space="preserve"> PERFIL ACO ESTRUTURAL "U" - 6" X 2" (QUALQUER ESPESSURA) </v>
          </cell>
          <cell r="C3536" t="str">
            <v xml:space="preserve"> KG </v>
          </cell>
          <cell r="D3536">
            <v>3.43</v>
          </cell>
        </row>
        <row r="3537">
          <cell r="A3537" t="str">
            <v>00011651</v>
          </cell>
          <cell r="B3537" t="str">
            <v xml:space="preserve"> PERFURATRIZ A AR COMPRIMIDO ATLAS COPCO RH-571 17,8KG MANUAL DIAM 3,0CM </v>
          </cell>
          <cell r="C3537" t="str">
            <v xml:space="preserve"> UN </v>
          </cell>
          <cell r="D3537">
            <v>5355.54</v>
          </cell>
        </row>
        <row r="3538">
          <cell r="A3538" t="str">
            <v>00004778</v>
          </cell>
          <cell r="B3538" t="str">
            <v xml:space="preserve"> PERFURATRIZ PNEUMÁTICA PARA ROCHA, DE 17KG - (LOCAÇÃO) </v>
          </cell>
          <cell r="C3538" t="str">
            <v xml:space="preserve"> H </v>
          </cell>
          <cell r="D3538">
            <v>3.38</v>
          </cell>
        </row>
        <row r="3539">
          <cell r="A3539" t="str">
            <v>00004780</v>
          </cell>
          <cell r="B3539" t="str">
            <v xml:space="preserve"> PERFURATRIZ PNEUMATICA P/ ROCHA TIPO ATLAS COPCO RH-658 - 24,0KG OU EQUIV </v>
          </cell>
          <cell r="C3539" t="str">
            <v xml:space="preserve"> H </v>
          </cell>
          <cell r="D3539">
            <v>3.68</v>
          </cell>
        </row>
        <row r="3540">
          <cell r="A3540" t="str">
            <v>00001746</v>
          </cell>
          <cell r="B3540" t="str">
            <v xml:space="preserve"> PIA ACO INOXIDAVEL 120 X 60CM C/1 CUBA </v>
          </cell>
          <cell r="C3540" t="str">
            <v xml:space="preserve"> UN </v>
          </cell>
          <cell r="D3540">
            <v>119</v>
          </cell>
        </row>
        <row r="3541">
          <cell r="A3541" t="str">
            <v>00001748</v>
          </cell>
          <cell r="B3541" t="str">
            <v xml:space="preserve"> PIA ACO INOXIDAVEL 130 X 60CM C/1 CUBA </v>
          </cell>
          <cell r="C3541" t="str">
            <v xml:space="preserve"> UN </v>
          </cell>
          <cell r="D3541">
            <v>135.97999999999999</v>
          </cell>
        </row>
        <row r="3542">
          <cell r="A3542" t="str">
            <v>00001745</v>
          </cell>
          <cell r="B3542" t="str">
            <v xml:space="preserve"> PIA ACO INOXIDAVEL 160 X 60CM C/1 CUBA </v>
          </cell>
          <cell r="C3542" t="str">
            <v xml:space="preserve"> UN </v>
          </cell>
          <cell r="D3542">
            <v>165.46</v>
          </cell>
        </row>
        <row r="3543">
          <cell r="A3543" t="str">
            <v>00001749</v>
          </cell>
          <cell r="B3543" t="str">
            <v xml:space="preserve"> PIA ACO INOXIDAVEL 180 X 60CM C/1 CUBA </v>
          </cell>
          <cell r="C3543" t="str">
            <v xml:space="preserve"> UN </v>
          </cell>
          <cell r="D3543">
            <v>186.11</v>
          </cell>
        </row>
        <row r="3544">
          <cell r="A3544" t="str">
            <v>00001750</v>
          </cell>
          <cell r="B3544" t="str">
            <v xml:space="preserve"> PIA ACO INOXIDAVEL 200 X 60CM C/2 CUBAS </v>
          </cell>
          <cell r="C3544" t="str">
            <v xml:space="preserve"> UN </v>
          </cell>
          <cell r="D3544">
            <v>240.54</v>
          </cell>
        </row>
        <row r="3545">
          <cell r="A3545" t="str">
            <v>00002713</v>
          </cell>
          <cell r="B3545" t="str">
            <v xml:space="preserve"> PICARETA PONTA E PONTA SEM CABO </v>
          </cell>
          <cell r="C3545" t="str">
            <v xml:space="preserve"> UN </v>
          </cell>
          <cell r="D3545">
            <v>14.37</v>
          </cell>
        </row>
        <row r="3546">
          <cell r="A3546" t="str">
            <v>00013617</v>
          </cell>
          <cell r="B3546" t="str">
            <v xml:space="preserve"> PICK UP VOLKSWAGEN MOD. SAVEIRO CL 1.8, 98CV, A GASOLINA </v>
          </cell>
          <cell r="C3546" t="str">
            <v xml:space="preserve"> UN </v>
          </cell>
          <cell r="D3546">
            <v>49308.03</v>
          </cell>
        </row>
        <row r="3547">
          <cell r="A3547" t="str">
            <v>00005328</v>
          </cell>
          <cell r="B3547" t="str">
            <v xml:space="preserve"> PIGMENTO CONCENTRADO PARA TINTA PVA BISNAGA 60ML </v>
          </cell>
          <cell r="C3547" t="str">
            <v xml:space="preserve"> UN </v>
          </cell>
          <cell r="D3547">
            <v>3.44</v>
          </cell>
        </row>
        <row r="3548">
          <cell r="A3548" t="str">
            <v>00005329</v>
          </cell>
          <cell r="B3548" t="str">
            <v xml:space="preserve"> PIGMENTO CONCENTRADO PARA TINTA TIPO CORALCOR BISNAGA 28CM3 </v>
          </cell>
          <cell r="C3548" t="str">
            <v xml:space="preserve"> UN </v>
          </cell>
          <cell r="D3548">
            <v>4.1500000000000004</v>
          </cell>
        </row>
        <row r="3549">
          <cell r="A3549" t="str">
            <v>00005327</v>
          </cell>
          <cell r="B3549" t="str">
            <v xml:space="preserve"> PIGMENTO TP PO XADREZ </v>
          </cell>
          <cell r="C3549" t="str">
            <v xml:space="preserve"> KG </v>
          </cell>
          <cell r="D3549">
            <v>25.79</v>
          </cell>
        </row>
        <row r="3550">
          <cell r="A3550" t="str">
            <v>00011091</v>
          </cell>
          <cell r="B3550" t="str">
            <v xml:space="preserve"> PINGADEIRA PLASTICA P/ TELHA FIBROCIMENTO CANALETE 49 OU KALHETA </v>
          </cell>
          <cell r="C3550" t="str">
            <v xml:space="preserve"> UN </v>
          </cell>
          <cell r="D3550">
            <v>0.17</v>
          </cell>
        </row>
        <row r="3551">
          <cell r="A3551" t="str">
            <v>00011092</v>
          </cell>
          <cell r="B3551" t="str">
            <v xml:space="preserve"> PINGADEIRA PLASTICA P/ TELHA FIBROCIMENTO CANALETE 90 </v>
          </cell>
          <cell r="C3551" t="str">
            <v xml:space="preserve"> UN </v>
          </cell>
          <cell r="D3551">
            <v>0.18</v>
          </cell>
        </row>
        <row r="3552">
          <cell r="A3552" t="str">
            <v>00014147</v>
          </cell>
          <cell r="B3552" t="str">
            <v xml:space="preserve"> PINO C/ ROSCA DIAM 1/4" 30 X 20" </v>
          </cell>
          <cell r="C3552" t="str">
            <v xml:space="preserve"> CX </v>
          </cell>
          <cell r="D3552">
            <v>36.369999999999997</v>
          </cell>
        </row>
        <row r="3553">
          <cell r="A3553" t="str">
            <v>00000445</v>
          </cell>
          <cell r="B3553" t="str">
            <v xml:space="preserve"> PINO P/ ISOLADOR M16X19X320MM 25KV </v>
          </cell>
          <cell r="C3553" t="str">
            <v xml:space="preserve"> UN </v>
          </cell>
          <cell r="D3553">
            <v>10.050000000000001</v>
          </cell>
        </row>
        <row r="3554">
          <cell r="A3554" t="str">
            <v>00000444</v>
          </cell>
          <cell r="B3554" t="str">
            <v xml:space="preserve"> PINO RETO P/ ISOLADOR 15KV DIMENSOES 16 X 19 X 290MM </v>
          </cell>
          <cell r="C3554" t="str">
            <v xml:space="preserve"> UN </v>
          </cell>
          <cell r="D3554">
            <v>10.61</v>
          </cell>
        </row>
        <row r="3555">
          <cell r="A3555" t="str">
            <v>00004783</v>
          </cell>
          <cell r="B3555" t="str">
            <v xml:space="preserve"> PINTOR </v>
          </cell>
          <cell r="C3555" t="str">
            <v xml:space="preserve"> H </v>
          </cell>
          <cell r="D3555">
            <v>11.4</v>
          </cell>
        </row>
        <row r="3556">
          <cell r="A3556" t="str">
            <v>00012874</v>
          </cell>
          <cell r="B3556" t="str">
            <v xml:space="preserve"> PINTOR DE LETREIROS </v>
          </cell>
          <cell r="C3556" t="str">
            <v xml:space="preserve"> H </v>
          </cell>
          <cell r="D3556">
            <v>11.4</v>
          </cell>
        </row>
        <row r="3557">
          <cell r="A3557" t="str">
            <v>00004785</v>
          </cell>
          <cell r="B3557" t="str">
            <v xml:space="preserve"> PINTOR PARA TINTA EPOXI </v>
          </cell>
          <cell r="C3557" t="str">
            <v xml:space="preserve"> H </v>
          </cell>
          <cell r="D3557">
            <v>11.4</v>
          </cell>
        </row>
        <row r="3558">
          <cell r="A3558" t="str">
            <v>00004799</v>
          </cell>
          <cell r="B3558" t="str">
            <v xml:space="preserve"> PISO BORRACHA 500 X 500 X 15 MM CANELADO P/ ARGAMASSA AI.25 PLURIGOMA PRETO </v>
          </cell>
          <cell r="C3558" t="str">
            <v xml:space="preserve"> M2 </v>
          </cell>
          <cell r="D3558">
            <v>254.12</v>
          </cell>
        </row>
        <row r="3559">
          <cell r="A3559" t="str">
            <v>00004801</v>
          </cell>
          <cell r="B3559" t="str">
            <v xml:space="preserve"> PISO BORRACHA 500 X 500 X 3,5 MM CANELADO P/ COLA G.25 PLURIGOMA PRETO </v>
          </cell>
          <cell r="C3559" t="str">
            <v xml:space="preserve"> M2 </v>
          </cell>
          <cell r="D3559">
            <v>60.08</v>
          </cell>
        </row>
        <row r="3560">
          <cell r="A3560" t="str">
            <v>00004802</v>
          </cell>
          <cell r="B3560" t="str">
            <v xml:space="preserve"> PISO BORRACHA 500 X 500 X 3,5 MM FRISADO P/ COLA G.45 PLURIGOMA PRETO </v>
          </cell>
          <cell r="C3560" t="str">
            <v xml:space="preserve"> M2 </v>
          </cell>
          <cell r="D3560">
            <v>60.08</v>
          </cell>
        </row>
        <row r="3561">
          <cell r="A3561" t="str">
            <v>00004800</v>
          </cell>
          <cell r="B3561" t="str">
            <v xml:space="preserve"> PISO BORRACHA 500 X 500 X 3,5 MM PASTILHADO P/ COLA G.15 PLURIGOMA PRETO </v>
          </cell>
          <cell r="C3561" t="str">
            <v xml:space="preserve"> M2 </v>
          </cell>
          <cell r="D3561">
            <v>31.01</v>
          </cell>
        </row>
        <row r="3562">
          <cell r="A3562" t="str">
            <v>00004798</v>
          </cell>
          <cell r="B3562" t="str">
            <v xml:space="preserve"> PISO BORRACHA 500 X 500 X 7 MM CANELADO P/ ARGAMASSA A.25 PLURIGOMA PRETO </v>
          </cell>
          <cell r="C3562" t="str">
            <v xml:space="preserve"> M2 </v>
          </cell>
          <cell r="D3562">
            <v>134.93</v>
          </cell>
        </row>
        <row r="3563">
          <cell r="A3563" t="str">
            <v>00004796</v>
          </cell>
          <cell r="B3563" t="str">
            <v xml:space="preserve"> PISO BORRACHA 500 X 500 X 7 MM FRISADO P/ ARGAMASSA A.45 PLURIGOMA PRETO </v>
          </cell>
          <cell r="C3563" t="str">
            <v xml:space="preserve"> M2 </v>
          </cell>
          <cell r="D3563">
            <v>134.93</v>
          </cell>
        </row>
        <row r="3564">
          <cell r="A3564" t="str">
            <v>00004797</v>
          </cell>
          <cell r="B3564" t="str">
            <v xml:space="preserve"> PISO BORRACHA 500 X 500 X 7 MM PASTILHADO P/ ARGAMASSA A.15 PLURIGOMA PRETO </v>
          </cell>
          <cell r="C3564" t="str">
            <v xml:space="preserve"> M2 </v>
          </cell>
          <cell r="D3564">
            <v>134.38</v>
          </cell>
        </row>
        <row r="3565">
          <cell r="A3565" t="str">
            <v>00004794</v>
          </cell>
          <cell r="B3565" t="str">
            <v xml:space="preserve"> PISO DE BORRACHA DE 500 X 500 X 14 MM SPORTGOMA P/ ARGAMASSA PRETO PLURIGOMA </v>
          </cell>
          <cell r="C3565" t="str">
            <v xml:space="preserve"> M2 </v>
          </cell>
          <cell r="D3565">
            <v>168.84</v>
          </cell>
        </row>
        <row r="3566">
          <cell r="A3566" t="str">
            <v>00025965</v>
          </cell>
          <cell r="B3566" t="str">
            <v xml:space="preserve"> PISO DE BORRACHA SINTÉTICA 50X50CM - ESP 4.00 MM, MODELO CANELADO, COR VERDE MUSGO </v>
          </cell>
          <cell r="C3566" t="str">
            <v xml:space="preserve"> M2 </v>
          </cell>
          <cell r="D3566">
            <v>127.49</v>
          </cell>
        </row>
        <row r="3567">
          <cell r="A3567" t="str">
            <v>00004795</v>
          </cell>
          <cell r="B3567" t="str">
            <v xml:space="preserve"> PISO DE BORRACHA 500 X 500 X 15 MM PASTILHADO P/ ARGAMASSA AI.15 PLURIGOMA PRETO </v>
          </cell>
          <cell r="C3567" t="str">
            <v xml:space="preserve"> M2 </v>
          </cell>
          <cell r="D3567">
            <v>235.17</v>
          </cell>
        </row>
        <row r="3568">
          <cell r="A3568" t="str">
            <v>00004786</v>
          </cell>
          <cell r="B3568" t="str">
            <v xml:space="preserve"> PISO EM GRANILITE, MARMORITE OU GRANITINA - ESP = 8 MM </v>
          </cell>
          <cell r="C3568" t="str">
            <v xml:space="preserve"> M2 </v>
          </cell>
          <cell r="D3568">
            <v>42.64</v>
          </cell>
        </row>
        <row r="3569">
          <cell r="A3569" t="str">
            <v>00025977</v>
          </cell>
          <cell r="B3569" t="str">
            <v xml:space="preserve"> PISO EM GRANITO BRANCO MARFIM 30X30CM E=2CM LEVIGADO </v>
          </cell>
          <cell r="C3569" t="str">
            <v xml:space="preserve"> M2 </v>
          </cell>
          <cell r="D3569">
            <v>194.12</v>
          </cell>
        </row>
        <row r="3570">
          <cell r="A3570" t="str">
            <v>00025978</v>
          </cell>
          <cell r="B3570" t="str">
            <v xml:space="preserve"> PISO EM GRANITO BRANCO MARFIM 50X50CM E=2CM LEVIGADO </v>
          </cell>
          <cell r="C3570" t="str">
            <v xml:space="preserve"> M2 </v>
          </cell>
          <cell r="D3570">
            <v>213.53</v>
          </cell>
        </row>
        <row r="3571">
          <cell r="A3571" t="str">
            <v>00025979</v>
          </cell>
          <cell r="B3571" t="str">
            <v xml:space="preserve"> PISO EM GRANITO BRANCO MONET 50X50CM E=2CM LEVIGADO </v>
          </cell>
          <cell r="C3571" t="str">
            <v xml:space="preserve"> M2 </v>
          </cell>
          <cell r="D3571">
            <v>207.06</v>
          </cell>
        </row>
        <row r="3572">
          <cell r="A3572" t="str">
            <v>00025980</v>
          </cell>
          <cell r="B3572" t="str">
            <v xml:space="preserve"> PISO EM GRANITO BRANCO QUARTZ E=2CM LEVIGADO </v>
          </cell>
          <cell r="C3572" t="str">
            <v xml:space="preserve"> M2 </v>
          </cell>
          <cell r="D3572">
            <v>213.53</v>
          </cell>
        </row>
        <row r="3573">
          <cell r="A3573" t="str">
            <v>00025981</v>
          </cell>
          <cell r="B3573" t="str">
            <v xml:space="preserve"> PISO EM GRANITO BRANCO QUARTZ 30X30CM E=2CM LEVIGADO </v>
          </cell>
          <cell r="C3573" t="str">
            <v xml:space="preserve"> M2 </v>
          </cell>
          <cell r="D3573">
            <v>257.52999999999997</v>
          </cell>
        </row>
        <row r="3574">
          <cell r="A3574" t="str">
            <v>00025982</v>
          </cell>
          <cell r="B3574" t="str">
            <v xml:space="preserve"> PISO EM GRANITO BRANCO QUARTZ 50X50CM E=2CM LEVIGADO </v>
          </cell>
          <cell r="C3574" t="str">
            <v xml:space="preserve"> M2 </v>
          </cell>
          <cell r="D3574">
            <v>256.24</v>
          </cell>
        </row>
        <row r="3575">
          <cell r="A3575" t="str">
            <v>00021105</v>
          </cell>
          <cell r="B3575" t="str">
            <v xml:space="preserve"> PISO EM LAJOTAO COLONIAL </v>
          </cell>
          <cell r="C3575" t="str">
            <v xml:space="preserve"> M2 </v>
          </cell>
          <cell r="D3575">
            <v>6.45</v>
          </cell>
        </row>
        <row r="3576">
          <cell r="A3576" t="str">
            <v>00021108</v>
          </cell>
          <cell r="B3576" t="str">
            <v xml:space="preserve"> PISO PORCELANATO POLIDO EXTRA 40 X 40 CM </v>
          </cell>
          <cell r="C3576" t="str">
            <v xml:space="preserve"> M2 </v>
          </cell>
          <cell r="D3576">
            <v>69.430000000000007</v>
          </cell>
        </row>
        <row r="3577">
          <cell r="A3577" t="str">
            <v>00004792</v>
          </cell>
          <cell r="B3577" t="str">
            <v xml:space="preserve"> PISO VINÍLICO EM PLACAS DE 30 X 30CM, C/ FLASH, ESP = 3,2MM </v>
          </cell>
          <cell r="C3577" t="str">
            <v xml:space="preserve"> M2 </v>
          </cell>
          <cell r="D3577">
            <v>77.53</v>
          </cell>
        </row>
        <row r="3578">
          <cell r="A3578" t="str">
            <v>00004790</v>
          </cell>
          <cell r="B3578" t="str">
            <v xml:space="preserve"> PISO VINILICO EM PLACAS 30 X 30CM, C/ FLASH, ESP = 2,0MM </v>
          </cell>
          <cell r="C3578" t="str">
            <v xml:space="preserve"> M2 </v>
          </cell>
          <cell r="D3578">
            <v>45.5</v>
          </cell>
        </row>
        <row r="3579">
          <cell r="A3579" t="str">
            <v>00010851</v>
          </cell>
          <cell r="B3579" t="str">
            <v xml:space="preserve"> PLACA ACRILICO P/IDENTIFICACAO 25 X 8CM E=4MM </v>
          </cell>
          <cell r="C3579" t="str">
            <v xml:space="preserve"> UN </v>
          </cell>
          <cell r="D3579">
            <v>103.22</v>
          </cell>
        </row>
        <row r="3580">
          <cell r="A3580" t="str">
            <v>00021110</v>
          </cell>
          <cell r="B3580" t="str">
            <v xml:space="preserve"> PLACA CEGA METALICA REDONDA P/ TOMADA DE PISO 3 X 3" </v>
          </cell>
          <cell r="C3580" t="str">
            <v xml:space="preserve"> UN </v>
          </cell>
          <cell r="D3580">
            <v>16.399999999999999</v>
          </cell>
        </row>
        <row r="3581">
          <cell r="A3581" t="str">
            <v>00012121</v>
          </cell>
          <cell r="B3581" t="str">
            <v xml:space="preserve"> PLACA CEGA REDONDA 3'' EM TERMOPLASTICO, TIPO SILENTOQUE PIAL OU EQUIV </v>
          </cell>
          <cell r="C3581" t="str">
            <v xml:space="preserve"> UN </v>
          </cell>
          <cell r="D3581">
            <v>2.83</v>
          </cell>
        </row>
        <row r="3582">
          <cell r="A3582" t="str">
            <v>00012119</v>
          </cell>
          <cell r="B3582" t="str">
            <v xml:space="preserve"> PLACA CEGA 4 X 2'' EM TERMOPLASTICO, TIPO SILENTOQUE PIAL OU EQUIV </v>
          </cell>
          <cell r="C3582" t="str">
            <v xml:space="preserve"> UN </v>
          </cell>
          <cell r="D3582">
            <v>1.44</v>
          </cell>
        </row>
        <row r="3583">
          <cell r="A3583" t="str">
            <v>00012120</v>
          </cell>
          <cell r="B3583" t="str">
            <v xml:space="preserve"> PLACA CEGA 4 X 4'' EM TERMOPLASTICO, TIPO SILENTOQUE PIAL OU EQUIV </v>
          </cell>
          <cell r="C3583" t="str">
            <v xml:space="preserve"> UN </v>
          </cell>
          <cell r="D3583">
            <v>3.36</v>
          </cell>
        </row>
        <row r="3584">
          <cell r="A3584" t="str">
            <v>00010848</v>
          </cell>
          <cell r="B3584" t="str">
            <v xml:space="preserve"> PLACA DE INAUGURACAO DURALUMINIO 40 X 60CM </v>
          </cell>
          <cell r="C3584" t="str">
            <v xml:space="preserve"> UN </v>
          </cell>
          <cell r="D3584">
            <v>323.48</v>
          </cell>
        </row>
        <row r="3585">
          <cell r="A3585" t="str">
            <v>00010849</v>
          </cell>
          <cell r="B3585" t="str">
            <v xml:space="preserve"> PLACA DE INAUGURACAO EM BRONZE 35 X 50CM </v>
          </cell>
          <cell r="C3585" t="str">
            <v xml:space="preserve"> UN </v>
          </cell>
          <cell r="D3585">
            <v>1668.96</v>
          </cell>
        </row>
        <row r="3586">
          <cell r="A3586" t="str">
            <v>00003408</v>
          </cell>
          <cell r="B3586" t="str">
            <v xml:space="preserve"> PLACA DE ISOPOR (POLIESTIRENO EXPANDIDO), COM 1,20 X 0,60 M, E = 2 CM </v>
          </cell>
          <cell r="C3586" t="str">
            <v xml:space="preserve"> M2 </v>
          </cell>
          <cell r="D3586">
            <v>7.55</v>
          </cell>
        </row>
        <row r="3587">
          <cell r="A3587" t="str">
            <v>00004818</v>
          </cell>
          <cell r="B3587" t="str">
            <v xml:space="preserve"> PLACA DE MÁRMORE BRANCO CLÁSSICO POLIDO DE 30 X 30 CM, E= 2 CM PARA PISOS </v>
          </cell>
          <cell r="C3587" t="str">
            <v xml:space="preserve"> M2 </v>
          </cell>
          <cell r="D3587">
            <v>263.5</v>
          </cell>
        </row>
        <row r="3588">
          <cell r="A3588" t="str">
            <v>00010850</v>
          </cell>
          <cell r="B3588" t="str">
            <v xml:space="preserve"> PLACA DE NUMERACAO DE CHAPA GALVANIZADA NUM 18 12 X 18CM </v>
          </cell>
          <cell r="C3588" t="str">
            <v xml:space="preserve"> UN </v>
          </cell>
          <cell r="D3588">
            <v>40.32</v>
          </cell>
        </row>
        <row r="3589">
          <cell r="A3589" t="str">
            <v>00004813</v>
          </cell>
          <cell r="B3589" t="str">
            <v xml:space="preserve"> PLACA DE OBRA (IDENTIFICACAO) PARA CONSTRUCAO CIVIL EM CHAPA GALVANIZADA NUM 22 (NAO INCLUI </v>
          </cell>
          <cell r="C3589" t="str">
            <v xml:space="preserve"> M2 </v>
          </cell>
          <cell r="D3589">
            <v>180</v>
          </cell>
        </row>
        <row r="3590">
          <cell r="A3590" t="str">
            <v>00013629</v>
          </cell>
          <cell r="B3590" t="str">
            <v xml:space="preserve"> PLACA DE OBRA (IDENTIFICACAO) PARA CONSTRUCAO CIVIL EM CHAPA GALVANIZADA NUM 26 (NAO INCLUI </v>
          </cell>
          <cell r="C3590" t="str">
            <v xml:space="preserve"> M2 </v>
          </cell>
          <cell r="D3590">
            <v>172.8</v>
          </cell>
        </row>
        <row r="3591">
          <cell r="A3591" t="str">
            <v>00011094</v>
          </cell>
          <cell r="B3591" t="str">
            <v xml:space="preserve"> PLACA DE VEDACAO NERVURA P/ TELHA FIBROCIMENTO CANALETE 90 </v>
          </cell>
          <cell r="C3591" t="str">
            <v xml:space="preserve"> UN </v>
          </cell>
          <cell r="D3591">
            <v>7.25</v>
          </cell>
        </row>
        <row r="3592">
          <cell r="A3592" t="str">
            <v>00004309</v>
          </cell>
          <cell r="B3592" t="str">
            <v xml:space="preserve"> PLACA DE VENTILACAO P/ TELHA FIBROCIMENTO CANALETE 49 KALHETA </v>
          </cell>
          <cell r="C3592" t="str">
            <v xml:space="preserve"> UN </v>
          </cell>
          <cell r="D3592">
            <v>1.04</v>
          </cell>
        </row>
        <row r="3593">
          <cell r="A3593" t="str">
            <v>00004307</v>
          </cell>
          <cell r="B3593" t="str">
            <v xml:space="preserve"> PLACA DE VENTILACAO P/ TELHA FIBROCIMENTO CANALETE 90 OU KALHETAO </v>
          </cell>
          <cell r="C3593" t="str">
            <v xml:space="preserve"> UN </v>
          </cell>
          <cell r="D3593">
            <v>2.7</v>
          </cell>
        </row>
        <row r="3594">
          <cell r="A3594" t="str">
            <v>00013521</v>
          </cell>
          <cell r="B3594" t="str">
            <v xml:space="preserve"> PLACA ESMALTADA P/ IDENTIFICACAO NR DE RUA </v>
          </cell>
          <cell r="C3594" t="str">
            <v xml:space="preserve"> UN </v>
          </cell>
          <cell r="D3594">
            <v>109.44</v>
          </cell>
        </row>
        <row r="3595">
          <cell r="A3595" t="str">
            <v>00004812</v>
          </cell>
          <cell r="B3595" t="str">
            <v xml:space="preserve"> PLACA GESSO 60 X 60CM E=12MM P/FORRO </v>
          </cell>
          <cell r="C3595" t="str">
            <v xml:space="preserve"> M2 </v>
          </cell>
          <cell r="D3595">
            <v>6.9</v>
          </cell>
        </row>
        <row r="3596">
          <cell r="A3596" t="str">
            <v>00004820</v>
          </cell>
          <cell r="B3596" t="str">
            <v xml:space="preserve"> PLACA MARMORE BRANCO COMUM 15 X 30CM E = 2,5CM, POLIDO P/ REVESTIMENTO </v>
          </cell>
          <cell r="C3596" t="str">
            <v xml:space="preserve"> M2 </v>
          </cell>
          <cell r="D3596">
            <v>254.28</v>
          </cell>
        </row>
        <row r="3597">
          <cell r="A3597" t="str">
            <v>00004819</v>
          </cell>
          <cell r="B3597" t="str">
            <v xml:space="preserve"> PLACA MARMORE BRANCO COMUM 15 X 30CM E = 3CM, POLIDO P/ REVESTIMENTO </v>
          </cell>
          <cell r="C3597" t="str">
            <v xml:space="preserve"> M2 </v>
          </cell>
          <cell r="D3597">
            <v>286.07</v>
          </cell>
        </row>
        <row r="3598">
          <cell r="A3598" t="str">
            <v>00004822</v>
          </cell>
          <cell r="B3598" t="str">
            <v xml:space="preserve"> PLACA MARMORE BRANCO 15 X 30CM E = 2CM, POLIDO PARA REVESTIMENTO </v>
          </cell>
          <cell r="C3598" t="str">
            <v xml:space="preserve"> M2 </v>
          </cell>
          <cell r="D3598">
            <v>279.70999999999998</v>
          </cell>
        </row>
        <row r="3599">
          <cell r="A3599" t="str">
            <v>00004821</v>
          </cell>
          <cell r="B3599" t="str">
            <v xml:space="preserve"> PLACA MARMORE BRANCO 30 X 30CM E = 3CM, P/ PISO, POLIDO </v>
          </cell>
          <cell r="C3599" t="str">
            <v xml:space="preserve"> M2 </v>
          </cell>
          <cell r="D3599">
            <v>391.09</v>
          </cell>
        </row>
        <row r="3600">
          <cell r="A3600" t="str">
            <v>00010698</v>
          </cell>
          <cell r="B3600" t="str">
            <v xml:space="preserve"> PLACA PRE-MOLDADA DE GRANILITE, MARMORITE OU GRANITINA ESP = 3CM P/ PAREDE </v>
          </cell>
          <cell r="C3600" t="str">
            <v xml:space="preserve"> M2 </v>
          </cell>
          <cell r="D3600">
            <v>89.58</v>
          </cell>
        </row>
        <row r="3601">
          <cell r="A3601" t="str">
            <v>00004893</v>
          </cell>
          <cell r="B3601" t="str">
            <v xml:space="preserve"> PLUG OU BUJAO FERRO GALV 1 1/2" </v>
          </cell>
          <cell r="C3601" t="str">
            <v xml:space="preserve"> UN </v>
          </cell>
          <cell r="D3601">
            <v>4.78</v>
          </cell>
        </row>
        <row r="3602">
          <cell r="A3602" t="str">
            <v>00004894</v>
          </cell>
          <cell r="B3602" t="str">
            <v xml:space="preserve"> PLUG OU BUJAO FERRO GALV 1 1/4" </v>
          </cell>
          <cell r="C3602" t="str">
            <v xml:space="preserve"> UN </v>
          </cell>
          <cell r="D3602">
            <v>3.68</v>
          </cell>
        </row>
        <row r="3603">
          <cell r="A3603" t="str">
            <v>00004888</v>
          </cell>
          <cell r="B3603" t="str">
            <v xml:space="preserve"> PLUG OU BUJAO FERRO GALV 1/2" </v>
          </cell>
          <cell r="C3603" t="str">
            <v xml:space="preserve"> UN </v>
          </cell>
          <cell r="D3603">
            <v>1.0900000000000001</v>
          </cell>
        </row>
        <row r="3604">
          <cell r="A3604" t="str">
            <v>00004890</v>
          </cell>
          <cell r="B3604" t="str">
            <v xml:space="preserve"> PLUG OU BUJAO FERRO GALV 1" </v>
          </cell>
          <cell r="C3604" t="str">
            <v xml:space="preserve"> UN </v>
          </cell>
          <cell r="D3604">
            <v>2.4500000000000002</v>
          </cell>
        </row>
        <row r="3605">
          <cell r="A3605" t="str">
            <v>00012411</v>
          </cell>
          <cell r="B3605" t="str">
            <v xml:space="preserve"> PLUG OU BUJAO FERRO GALV 2 1/2" </v>
          </cell>
          <cell r="C3605" t="str">
            <v xml:space="preserve"> UN </v>
          </cell>
          <cell r="D3605">
            <v>13.65</v>
          </cell>
        </row>
        <row r="3606">
          <cell r="A3606" t="str">
            <v>00004891</v>
          </cell>
          <cell r="B3606" t="str">
            <v xml:space="preserve"> PLUG OU BUJAO FERRO GALV 2" </v>
          </cell>
          <cell r="C3606" t="str">
            <v xml:space="preserve"> UN </v>
          </cell>
          <cell r="D3606">
            <v>7.25</v>
          </cell>
        </row>
        <row r="3607">
          <cell r="A3607" t="str">
            <v>00004889</v>
          </cell>
          <cell r="B3607" t="str">
            <v xml:space="preserve"> PLUG OU BUJAO FERRO GALV 3/4" </v>
          </cell>
          <cell r="C3607" t="str">
            <v xml:space="preserve"> UN </v>
          </cell>
          <cell r="D3607">
            <v>1.71</v>
          </cell>
        </row>
        <row r="3608">
          <cell r="A3608" t="str">
            <v>00004892</v>
          </cell>
          <cell r="B3608" t="str">
            <v xml:space="preserve"> PLUG OU BUJAO FERRO GALV 3" </v>
          </cell>
          <cell r="C3608" t="str">
            <v xml:space="preserve"> UN </v>
          </cell>
          <cell r="D3608">
            <v>18.75</v>
          </cell>
        </row>
        <row r="3609">
          <cell r="A3609" t="str">
            <v>00012412</v>
          </cell>
          <cell r="B3609" t="str">
            <v xml:space="preserve"> PLUG OU BUJAO FERRO GALV 4" </v>
          </cell>
          <cell r="C3609" t="str">
            <v xml:space="preserve"> UN </v>
          </cell>
          <cell r="D3609">
            <v>36.67</v>
          </cell>
        </row>
        <row r="3610">
          <cell r="A3610" t="str">
            <v>00004900</v>
          </cell>
          <cell r="B3610" t="str">
            <v xml:space="preserve"> PLUG PVC C/ROSCA P/ AGUA FRIA PREDIAL 1.1/2" </v>
          </cell>
          <cell r="C3610" t="str">
            <v xml:space="preserve"> UN </v>
          </cell>
          <cell r="D3610">
            <v>3.25</v>
          </cell>
        </row>
        <row r="3611">
          <cell r="A3611" t="str">
            <v>00004898</v>
          </cell>
          <cell r="B3611" t="str">
            <v xml:space="preserve"> PLUG PVC C/ROSCA P/ AGUA FRIA PREDIAL 1.1/4" </v>
          </cell>
          <cell r="C3611" t="str">
            <v xml:space="preserve"> UN </v>
          </cell>
          <cell r="D3611">
            <v>1.1299999999999999</v>
          </cell>
        </row>
        <row r="3612">
          <cell r="A3612" t="str">
            <v>00004895</v>
          </cell>
          <cell r="B3612" t="str">
            <v xml:space="preserve"> PLUG PVC C/ROSCA P/ AGUA FRIA PREDIAL 1/2" </v>
          </cell>
          <cell r="C3612" t="str">
            <v xml:space="preserve"> UN </v>
          </cell>
          <cell r="D3612">
            <v>0.33</v>
          </cell>
        </row>
        <row r="3613">
          <cell r="A3613" t="str">
            <v>00004897</v>
          </cell>
          <cell r="B3613" t="str">
            <v xml:space="preserve"> PLUG PVC C/ROSCA P/ AGUA FRIA PREDIAL 1" </v>
          </cell>
          <cell r="C3613" t="str">
            <v xml:space="preserve"> UN </v>
          </cell>
          <cell r="D3613">
            <v>1.1599999999999999</v>
          </cell>
        </row>
        <row r="3614">
          <cell r="A3614" t="str">
            <v>00004899</v>
          </cell>
          <cell r="B3614" t="str">
            <v xml:space="preserve"> PLUG PVC C/ROSCA P/ AGUA FRIA PREDIAL 2" </v>
          </cell>
          <cell r="C3614" t="str">
            <v xml:space="preserve"> UN </v>
          </cell>
          <cell r="D3614">
            <v>3.68</v>
          </cell>
        </row>
        <row r="3615">
          <cell r="A3615" t="str">
            <v>00004896</v>
          </cell>
          <cell r="B3615" t="str">
            <v xml:space="preserve"> PLUG PVC C/ROSCA P/ AGUA FRIA PREDIAL 3/4" </v>
          </cell>
          <cell r="C3615" t="str">
            <v xml:space="preserve"> UN </v>
          </cell>
          <cell r="D3615">
            <v>0.5</v>
          </cell>
        </row>
        <row r="3616">
          <cell r="A3616" t="str">
            <v>00004907</v>
          </cell>
          <cell r="B3616" t="str">
            <v xml:space="preserve"> PLUG PVC NBR 10569 P/ REDE COLET ESG JE DN 100MM </v>
          </cell>
          <cell r="C3616" t="str">
            <v xml:space="preserve"> UN </v>
          </cell>
          <cell r="D3616">
            <v>45.45</v>
          </cell>
        </row>
        <row r="3617">
          <cell r="A3617" t="str">
            <v>00004906</v>
          </cell>
          <cell r="B3617" t="str">
            <v xml:space="preserve"> PLUG PVC NBR 10569 P/ REDE COLET ESG JE DN 125MM </v>
          </cell>
          <cell r="C3617" t="str">
            <v xml:space="preserve"> UN </v>
          </cell>
          <cell r="D3617">
            <v>53.41</v>
          </cell>
        </row>
        <row r="3618">
          <cell r="A3618" t="str">
            <v>00004902</v>
          </cell>
          <cell r="B3618" t="str">
            <v xml:space="preserve"> PLUG PVC NBR 10569 P/ REDE COLET ESG JE DN 150MM </v>
          </cell>
          <cell r="C3618" t="str">
            <v xml:space="preserve"> UN </v>
          </cell>
          <cell r="D3618">
            <v>63.05</v>
          </cell>
        </row>
        <row r="3619">
          <cell r="A3619" t="str">
            <v>00004908</v>
          </cell>
          <cell r="B3619" t="str">
            <v xml:space="preserve"> PLUG PVC NBR 10569 P/ REDE COLET ESG JE DN 200MM </v>
          </cell>
          <cell r="C3619" t="str">
            <v xml:space="preserve"> UN </v>
          </cell>
          <cell r="D3619">
            <v>93.04</v>
          </cell>
        </row>
        <row r="3620">
          <cell r="A3620" t="str">
            <v>00004909</v>
          </cell>
          <cell r="B3620" t="str">
            <v xml:space="preserve"> PLUG PVC NBR 10569 P/ REDE COLET ESG JE DN 250MM </v>
          </cell>
          <cell r="C3620" t="str">
            <v xml:space="preserve"> UN </v>
          </cell>
          <cell r="D3620">
            <v>158.62</v>
          </cell>
        </row>
        <row r="3621">
          <cell r="A3621" t="str">
            <v>00004904</v>
          </cell>
          <cell r="B3621" t="str">
            <v xml:space="preserve"> PLUG PVC NBR 10569 P/ REDE COLET ESG JE DN 300MM </v>
          </cell>
          <cell r="C3621" t="str">
            <v xml:space="preserve"> UN </v>
          </cell>
          <cell r="D3621">
            <v>355.65</v>
          </cell>
        </row>
        <row r="3622">
          <cell r="A3622" t="str">
            <v>00004903</v>
          </cell>
          <cell r="B3622" t="str">
            <v xml:space="preserve"> PLUG PVC NBR 10569 P/ REDE COLET ESG JE DN 350MM </v>
          </cell>
          <cell r="C3622" t="str">
            <v xml:space="preserve"> UN </v>
          </cell>
          <cell r="D3622">
            <v>457.95</v>
          </cell>
        </row>
        <row r="3623">
          <cell r="A3623" t="str">
            <v>00004905</v>
          </cell>
          <cell r="B3623" t="str">
            <v xml:space="preserve"> PLUG PVC NBR 10569 P/ REDE COLET ESG JE DN 400MM </v>
          </cell>
          <cell r="C3623" t="str">
            <v xml:space="preserve"> UN </v>
          </cell>
          <cell r="D3623">
            <v>592.85</v>
          </cell>
        </row>
        <row r="3624">
          <cell r="A3624" t="str">
            <v>00011073</v>
          </cell>
          <cell r="B3624" t="str">
            <v xml:space="preserve"> PLUG PVC P/ ESG PREDIAL 75MM </v>
          </cell>
          <cell r="C3624" t="str">
            <v xml:space="preserve"> UN </v>
          </cell>
          <cell r="D3624">
            <v>4.54</v>
          </cell>
        </row>
        <row r="3625">
          <cell r="A3625" t="str">
            <v>00011071</v>
          </cell>
          <cell r="B3625" t="str">
            <v xml:space="preserve"> PLUG PVC P/ ESG PREDIAL 100MM </v>
          </cell>
          <cell r="C3625" t="str">
            <v xml:space="preserve"> UN </v>
          </cell>
          <cell r="D3625">
            <v>5.41</v>
          </cell>
        </row>
        <row r="3626">
          <cell r="A3626" t="str">
            <v>00011072</v>
          </cell>
          <cell r="B3626" t="str">
            <v xml:space="preserve"> PLUG PVC P/ ESG PREDIAL 50MM </v>
          </cell>
          <cell r="C3626" t="str">
            <v xml:space="preserve"> UN </v>
          </cell>
          <cell r="D3626">
            <v>1.98</v>
          </cell>
        </row>
        <row r="3627">
          <cell r="A3627" t="str">
            <v>00002509</v>
          </cell>
          <cell r="B3627" t="str">
            <v xml:space="preserve"> PLUG 3P + T 30A/440V REFERENCIA 56406, USO INDUSTRIAL TP PIAL OU EQUIV </v>
          </cell>
          <cell r="C3627" t="str">
            <v xml:space="preserve"> UN </v>
          </cell>
          <cell r="D3627">
            <v>28.04</v>
          </cell>
        </row>
        <row r="3628">
          <cell r="A3628" t="str">
            <v>00001374</v>
          </cell>
          <cell r="B3628" t="str">
            <v xml:space="preserve"> PO 1 P/ TRATAM ESPECIAL (SIST IMPERM) CIMENTO ESPECIAL PEGA RAPIDA HEY'DI, VIAPOL OU EQUIV </v>
          </cell>
          <cell r="C3628" t="str">
            <v xml:space="preserve"> KG </v>
          </cell>
          <cell r="D3628">
            <v>3.31</v>
          </cell>
        </row>
        <row r="3629">
          <cell r="A3629" t="str">
            <v>00001375</v>
          </cell>
          <cell r="B3629" t="str">
            <v xml:space="preserve"> PO 2 P/ TRATAM ESPECIAL (SIST IMPERM) CIMENTO ESPECIAL PEGA ULTRA RAPIDA HEY'DI, VIAPOL OU EQUIV </v>
          </cell>
          <cell r="C3629" t="str">
            <v xml:space="preserve"> KG </v>
          </cell>
          <cell r="D3629">
            <v>8.01</v>
          </cell>
        </row>
        <row r="3630">
          <cell r="A3630" t="str">
            <v>00004752</v>
          </cell>
          <cell r="B3630" t="str">
            <v xml:space="preserve"> POCEIRO </v>
          </cell>
          <cell r="C3630" t="str">
            <v xml:space="preserve"> H </v>
          </cell>
          <cell r="D3630">
            <v>12.15</v>
          </cell>
        </row>
        <row r="3631">
          <cell r="A3631" t="str">
            <v>00013954</v>
          </cell>
          <cell r="B3631" t="str">
            <v xml:space="preserve"> POLIDORA DE PISO (POLITRIZ) ELETRICA 4HP/12ACAIXA </v>
          </cell>
          <cell r="C3631" t="str">
            <v xml:space="preserve"> UN </v>
          </cell>
          <cell r="D3631">
            <v>6384.21</v>
          </cell>
        </row>
        <row r="3632">
          <cell r="A3632" t="str">
            <v>00011427</v>
          </cell>
          <cell r="B3632" t="str">
            <v xml:space="preserve"> POLVORA NEGRA </v>
          </cell>
          <cell r="C3632" t="str">
            <v xml:space="preserve"> KG </v>
          </cell>
          <cell r="D3632">
            <v>22.47</v>
          </cell>
        </row>
        <row r="3633">
          <cell r="A3633" t="str">
            <v>00026022</v>
          </cell>
          <cell r="B3633" t="str">
            <v xml:space="preserve"> PONTEIRO PARA ROMPEDOR 1 1/4" ( 32MM) , SEXTAVADO, TIPO TORNIBRÁS REF. 3083.3047-00 OU SIMILAR </v>
          </cell>
          <cell r="C3633" t="str">
            <v xml:space="preserve"> UN </v>
          </cell>
          <cell r="D3633">
            <v>74.87</v>
          </cell>
        </row>
        <row r="3634">
          <cell r="A3634" t="str">
            <v>00000421</v>
          </cell>
          <cell r="B3634" t="str">
            <v xml:space="preserve"> PORCA OLHAL ACO P/ PARAFUSO C/ DIAM NOMINAL DE 16MM </v>
          </cell>
          <cell r="C3634" t="str">
            <v xml:space="preserve"> UN </v>
          </cell>
          <cell r="D3634">
            <v>8.3699999999999992</v>
          </cell>
        </row>
        <row r="3635">
          <cell r="A3635" t="str">
            <v>00003402</v>
          </cell>
          <cell r="B3635" t="str">
            <v xml:space="preserve"> PORCA OLHAL ACO ZINCADO QUENTE M-16 </v>
          </cell>
          <cell r="C3635" t="str">
            <v xml:space="preserve"> UN </v>
          </cell>
          <cell r="D3635">
            <v>5.55</v>
          </cell>
        </row>
        <row r="3636">
          <cell r="A3636" t="str">
            <v>00014210</v>
          </cell>
          <cell r="B3636" t="str">
            <v xml:space="preserve"> PORCA SEXTAVADA ESF H = 70MM CHAVE 55MM </v>
          </cell>
          <cell r="C3636" t="str">
            <v xml:space="preserve"> UN </v>
          </cell>
          <cell r="D3636">
            <v>140</v>
          </cell>
        </row>
        <row r="3637">
          <cell r="A3637" t="str">
            <v>00011973</v>
          </cell>
          <cell r="B3637" t="str">
            <v xml:space="preserve"> PORCA SEXTAVADA H = 50MM </v>
          </cell>
          <cell r="C3637" t="str">
            <v xml:space="preserve"> UN </v>
          </cell>
          <cell r="D3637">
            <v>74.34</v>
          </cell>
        </row>
        <row r="3638">
          <cell r="A3638" t="str">
            <v>00004341</v>
          </cell>
          <cell r="B3638" t="str">
            <v xml:space="preserve"> PORCA ZINCADA QUADRADA 10 MM </v>
          </cell>
          <cell r="C3638" t="str">
            <v xml:space="preserve"> UN </v>
          </cell>
          <cell r="D3638">
            <v>0.42</v>
          </cell>
        </row>
        <row r="3639">
          <cell r="A3639" t="str">
            <v>00004337</v>
          </cell>
          <cell r="B3639" t="str">
            <v xml:space="preserve"> PORCA ZINCADA QUADRADA 16 MM </v>
          </cell>
          <cell r="C3639" t="str">
            <v xml:space="preserve"> UN </v>
          </cell>
          <cell r="D3639">
            <v>0.91</v>
          </cell>
        </row>
        <row r="3640">
          <cell r="A3640" t="str">
            <v>00014148</v>
          </cell>
          <cell r="B3640" t="str">
            <v xml:space="preserve"> PORCA ZINCADA SEXTAVADA ALTA 1/4" </v>
          </cell>
          <cell r="C3640" t="str">
            <v xml:space="preserve"> UN </v>
          </cell>
          <cell r="D3640">
            <v>0.06</v>
          </cell>
        </row>
        <row r="3641">
          <cell r="A3641" t="str">
            <v>00004339</v>
          </cell>
          <cell r="B3641" t="str">
            <v xml:space="preserve"> PORCA ZINCADA SEXTAVADA 1/2" </v>
          </cell>
          <cell r="C3641" t="str">
            <v xml:space="preserve"> UN </v>
          </cell>
          <cell r="D3641">
            <v>0.84</v>
          </cell>
        </row>
        <row r="3642">
          <cell r="A3642" t="str">
            <v>00011971</v>
          </cell>
          <cell r="B3642" t="str">
            <v xml:space="preserve"> PORCA ZINCADA SEXTAVADA 24MM </v>
          </cell>
          <cell r="C3642" t="str">
            <v xml:space="preserve"> UN </v>
          </cell>
          <cell r="D3642">
            <v>5.95</v>
          </cell>
        </row>
        <row r="3643">
          <cell r="A3643" t="str">
            <v>00004342</v>
          </cell>
          <cell r="B3643" t="str">
            <v xml:space="preserve"> PORCA ZINCADA SEXTAVADA 3/8" </v>
          </cell>
          <cell r="C3643" t="str">
            <v xml:space="preserve"> UN </v>
          </cell>
          <cell r="D3643">
            <v>0.35</v>
          </cell>
        </row>
        <row r="3644">
          <cell r="A3644" t="str">
            <v>00004330</v>
          </cell>
          <cell r="B3644" t="str">
            <v xml:space="preserve"> PORCA ZINCADA SEXTAVADA 5/16" </v>
          </cell>
          <cell r="C3644" t="str">
            <v xml:space="preserve"> UN </v>
          </cell>
          <cell r="D3644">
            <v>0.21</v>
          </cell>
        </row>
        <row r="3645">
          <cell r="A3645" t="str">
            <v>00004340</v>
          </cell>
          <cell r="B3645" t="str">
            <v xml:space="preserve"> PORCA ZINCADA SEXTAVADA 5/8" </v>
          </cell>
          <cell r="C3645" t="str">
            <v xml:space="preserve"> UN </v>
          </cell>
          <cell r="D3645">
            <v>0.84</v>
          </cell>
        </row>
        <row r="3646">
          <cell r="A3646" t="str">
            <v>00005031</v>
          </cell>
          <cell r="B3646" t="str">
            <v xml:space="preserve"> PORTA EM VIDRO TEMPERADO INCOLOR DE ABRIR (FURO E RECORTE) 1 FOLHA E = 10MM (SEM FERRAGENS E </v>
          </cell>
          <cell r="C3646" t="str">
            <v xml:space="preserve"> M2 </v>
          </cell>
          <cell r="D3646">
            <v>169.98</v>
          </cell>
        </row>
        <row r="3647">
          <cell r="A3647" t="str">
            <v>00013362</v>
          </cell>
          <cell r="B3647" t="str">
            <v xml:space="preserve"> PORTA ACO ENROLAR CHAPA 22 ONDULADA/PERFIL MEIA CANA - ACAB GALV NATURAL - 2,0 X 2,50M - MANUAL - </v>
          </cell>
          <cell r="C3647" t="str">
            <v xml:space="preserve"> M2 </v>
          </cell>
          <cell r="D3647">
            <v>249.6</v>
          </cell>
        </row>
        <row r="3648">
          <cell r="A3648" t="str">
            <v>00004911</v>
          </cell>
          <cell r="B3648" t="str">
            <v xml:space="preserve"> PORTA ACO ENROLAR CHAPA 22 RAIADA LARGA - ACAB GALV NATURAL - 2,0 X 2,50M - MANUAL - COMPLETA - </v>
          </cell>
          <cell r="C3648" t="str">
            <v xml:space="preserve"> M2 </v>
          </cell>
          <cell r="D3648">
            <v>216.32</v>
          </cell>
        </row>
        <row r="3649">
          <cell r="A3649" t="str">
            <v>00004913</v>
          </cell>
          <cell r="B3649" t="str">
            <v xml:space="preserve"> PORTA ACO ENROLAR CHAPA 24 ONDULADA/PERFIL MEIA CANA - ACAB GALV NATURAL - 2FLS DE 2,0 X 2,60M - </v>
          </cell>
          <cell r="C3649" t="str">
            <v xml:space="preserve"> UN </v>
          </cell>
          <cell r="D3649">
            <v>1077.44</v>
          </cell>
        </row>
        <row r="3650">
          <cell r="A3650" t="str">
            <v>00004910</v>
          </cell>
          <cell r="B3650" t="str">
            <v xml:space="preserve"> PORTA ACO ENROLAR CHAPA 24 RAIADA LARGA - ACAB GALV NATURAL - 2,0 X 2,50M - MANUAL - COMPLETA - </v>
          </cell>
          <cell r="C3650" t="str">
            <v xml:space="preserve"> M2 </v>
          </cell>
          <cell r="D3650">
            <v>208</v>
          </cell>
        </row>
        <row r="3651">
          <cell r="A3651" t="str">
            <v>00004943</v>
          </cell>
          <cell r="B3651" t="str">
            <v xml:space="preserve"> PORTA ACO ENROLAR CHAPA 24 VAZADA TIJOLINHO OU EQUIV C/ RETANG OU CIRCULO - ACAB GALV NATURAL - </v>
          </cell>
          <cell r="C3651" t="str">
            <v xml:space="preserve"> M2 </v>
          </cell>
          <cell r="D3651">
            <v>359.84</v>
          </cell>
        </row>
        <row r="3652">
          <cell r="A3652" t="str">
            <v>00004944</v>
          </cell>
          <cell r="B3652" t="str">
            <v xml:space="preserve"> PORTA ACO ENROLAR TIPO GRADE - FABRICADA C/ PERFIL "U" VIRADO/CHAPA 16 OU PERFIL ESTEIRA GRILL </v>
          </cell>
          <cell r="C3652" t="str">
            <v xml:space="preserve"> M2 </v>
          </cell>
          <cell r="D3652">
            <v>322.39999999999998</v>
          </cell>
        </row>
        <row r="3653">
          <cell r="A3653" t="str">
            <v>00004914</v>
          </cell>
          <cell r="B3653" t="str">
            <v xml:space="preserve"> PORTA ALUMINIO ABRIR, PERFIL SERIE 25, CHAPA CORRUGADA C/ GUARNICAO 87 X 210CM </v>
          </cell>
          <cell r="C3653" t="str">
            <v xml:space="preserve"> M2 </v>
          </cell>
          <cell r="D3653">
            <v>348.16</v>
          </cell>
        </row>
        <row r="3654">
          <cell r="A3654" t="str">
            <v>00004917</v>
          </cell>
          <cell r="B3654" t="str">
            <v xml:space="preserve"> PORTA ALUMINIO ABRIR, PERFIL SERIE 25, TP VENEZIANA C/ GUARNICAO 87 X 210CM </v>
          </cell>
          <cell r="C3654" t="str">
            <v xml:space="preserve"> M2 </v>
          </cell>
          <cell r="D3654">
            <v>349.79</v>
          </cell>
        </row>
        <row r="3655">
          <cell r="A3655" t="str">
            <v>00004923</v>
          </cell>
          <cell r="B3655" t="str">
            <v xml:space="preserve"> PORTA ALUMINIO CORRER, PERFIL SERIE 16, FOLHAS P/ VIDRO C/ GUARNICAO 160 X 210CM </v>
          </cell>
          <cell r="C3655" t="str">
            <v xml:space="preserve"> M2 </v>
          </cell>
          <cell r="D3655">
            <v>304.77999999999997</v>
          </cell>
        </row>
        <row r="3656">
          <cell r="A3656" t="str">
            <v>00005088</v>
          </cell>
          <cell r="B3656" t="str">
            <v xml:space="preserve"> PORTA CADEADO ZINCADO OXIDADO PRETO </v>
          </cell>
          <cell r="C3656" t="str">
            <v xml:space="preserve"> UN </v>
          </cell>
          <cell r="D3656">
            <v>4.4400000000000004</v>
          </cell>
        </row>
        <row r="3657">
          <cell r="A3657" t="str">
            <v>00011153</v>
          </cell>
          <cell r="B3657" t="str">
            <v xml:space="preserve"> PORTA CHAPA DOBRADA ACO PRE-ZINCADO OU C/ ADICAO DE COBRE ABRIR C/ POSTIGO P/ VIDRO 87 X 210CM </v>
          </cell>
          <cell r="C3657" t="str">
            <v xml:space="preserve"> M2 </v>
          </cell>
          <cell r="D3657">
            <v>175.12</v>
          </cell>
        </row>
        <row r="3658">
          <cell r="A3658" t="str">
            <v>00011152</v>
          </cell>
          <cell r="B3658" t="str">
            <v xml:space="preserve"> PORTA CHAPA DOBRADA ACO PRE-ZINCADO OU C/ ADICAO DE COBRE ABRIR C/ TRAVESSAS P/ VIDRO 87 X 210CM </v>
          </cell>
          <cell r="C3658" t="str">
            <v xml:space="preserve"> M2 </v>
          </cell>
          <cell r="D3658">
            <v>101.79</v>
          </cell>
        </row>
        <row r="3659">
          <cell r="A3659" t="str">
            <v>00020022</v>
          </cell>
          <cell r="B3659" t="str">
            <v xml:space="preserve"> PORTA CHAPA DOBRADA ACO PRE-ZINCADO OU C/ ADICAO DE COBRE ABRIR C/ VENEZIANA 80 X 210CM </v>
          </cell>
          <cell r="C3659" t="str">
            <v xml:space="preserve"> UN </v>
          </cell>
          <cell r="D3659">
            <v>141.38</v>
          </cell>
        </row>
        <row r="3660">
          <cell r="A3660" t="str">
            <v>00011151</v>
          </cell>
          <cell r="B3660" t="str">
            <v xml:space="preserve"> PORTA CHAPA DOBRADA ACO PRE-ZINCADO OU C/ ADICAO DE COBRE ABRIR C/ VENEZIANA 87 X 210CM </v>
          </cell>
          <cell r="C3660" t="str">
            <v xml:space="preserve"> M2 </v>
          </cell>
          <cell r="D3660">
            <v>93.88</v>
          </cell>
        </row>
        <row r="3661">
          <cell r="A3661" t="str">
            <v>00011154</v>
          </cell>
          <cell r="B3661" t="str">
            <v xml:space="preserve"> PORTA CORTA FOGO 0,90X2,10X0,04M </v>
          </cell>
          <cell r="C3661" t="str">
            <v xml:space="preserve"> UN </v>
          </cell>
          <cell r="D3661">
            <v>305.32</v>
          </cell>
        </row>
        <row r="3662">
          <cell r="A3662" t="str">
            <v>00004922</v>
          </cell>
          <cell r="B3662" t="str">
            <v xml:space="preserve"> PORTA DE CORRER EM ALUMÍNIO SÉRIE 25, COM DUAS FOLHAS PARA VIDRO, 1,80 X 2,10 M (INCLUSO GUARNIÇÃO </v>
          </cell>
          <cell r="C3662" t="str">
            <v xml:space="preserve"> M2 </v>
          </cell>
          <cell r="D3662">
            <v>272.42</v>
          </cell>
        </row>
        <row r="3663">
          <cell r="A3663" t="str">
            <v>00025969</v>
          </cell>
          <cell r="B3663" t="str">
            <v xml:space="preserve"> PORTA DENTE PARA FRESADORA CIBER W 1900. </v>
          </cell>
          <cell r="C3663" t="str">
            <v xml:space="preserve"> UN </v>
          </cell>
          <cell r="D3663">
            <v>284.38</v>
          </cell>
        </row>
        <row r="3664">
          <cell r="A3664" t="str">
            <v>00011367</v>
          </cell>
          <cell r="B3664" t="str">
            <v xml:space="preserve"> PORTA EUCAPLAC CHAPA PINTADA COR 80X210CM E=35MM - EUCATEX </v>
          </cell>
          <cell r="C3664" t="str">
            <v xml:space="preserve"> M2 </v>
          </cell>
          <cell r="D3664">
            <v>130.88999999999999</v>
          </cell>
        </row>
        <row r="3665">
          <cell r="A3665" t="str">
            <v>00011364</v>
          </cell>
          <cell r="B3665" t="str">
            <v xml:space="preserve"> PORTA EUCATEX EUCADUR PRONTA PARA PINTURA 60 X 210 X 3,5CM </v>
          </cell>
          <cell r="C3665" t="str">
            <v xml:space="preserve"> UN </v>
          </cell>
          <cell r="D3665">
            <v>104.08</v>
          </cell>
        </row>
        <row r="3666">
          <cell r="A3666" t="str">
            <v>00011365</v>
          </cell>
          <cell r="B3666" t="str">
            <v xml:space="preserve"> PORTA EUCATEX EUCADUR PRONTA PARA PINTURA 70 X 210 X 3,5CM </v>
          </cell>
          <cell r="C3666" t="str">
            <v xml:space="preserve"> UN </v>
          </cell>
          <cell r="D3666">
            <v>106.96</v>
          </cell>
        </row>
        <row r="3667">
          <cell r="A3667" t="str">
            <v>00011366</v>
          </cell>
          <cell r="B3667" t="str">
            <v xml:space="preserve"> PORTA EUCATEX EUCADUR PRONTA PARA PINTURA 80 X 210 X 3,5CM </v>
          </cell>
          <cell r="C3667" t="str">
            <v xml:space="preserve"> UN </v>
          </cell>
          <cell r="D3667">
            <v>69.83</v>
          </cell>
        </row>
        <row r="3668">
          <cell r="A3668" t="str">
            <v>00004930</v>
          </cell>
          <cell r="B3668" t="str">
            <v xml:space="preserve"> PORTA FERRO ABRIR TP BARRA CHATA C/ REQUADRO E GUARNICAO COMPLETA 87 X 210CM </v>
          </cell>
          <cell r="C3668" t="str">
            <v xml:space="preserve"> M2 </v>
          </cell>
          <cell r="D3668">
            <v>113.92</v>
          </cell>
        </row>
        <row r="3669">
          <cell r="A3669" t="str">
            <v>00004929</v>
          </cell>
          <cell r="B3669" t="str">
            <v xml:space="preserve"> PORTA FERRO ABRIR TP CHAPA C/ GUARNICAO COMPLETA 87 X 210CM </v>
          </cell>
          <cell r="C3669" t="str">
            <v xml:space="preserve"> M2 </v>
          </cell>
          <cell r="D3669">
            <v>134.84</v>
          </cell>
        </row>
        <row r="3670">
          <cell r="A3670" t="str">
            <v>00004937</v>
          </cell>
          <cell r="B3670" t="str">
            <v xml:space="preserve"> PORTA FERRO ABRIR TP CHAPA C/ GUARNICAO 60 X 210CM </v>
          </cell>
          <cell r="C3670" t="str">
            <v xml:space="preserve"> UN </v>
          </cell>
          <cell r="D3670">
            <v>237.83</v>
          </cell>
        </row>
        <row r="3671">
          <cell r="A3671" t="str">
            <v>00004931</v>
          </cell>
          <cell r="B3671" t="str">
            <v xml:space="preserve"> PORTA FERRO ABRIR TP CHAPA C/ GUARNICAO 70 X 210CM </v>
          </cell>
          <cell r="C3671" t="str">
            <v xml:space="preserve"> UN </v>
          </cell>
          <cell r="D3671">
            <v>121.77</v>
          </cell>
        </row>
        <row r="3672">
          <cell r="A3672" t="str">
            <v>00004938</v>
          </cell>
          <cell r="B3672" t="str">
            <v xml:space="preserve"> PORTA FERRO ABRIR TP CHAPA C/ GUARNICAO 80 X 210CM </v>
          </cell>
          <cell r="C3672" t="str">
            <v xml:space="preserve"> UN </v>
          </cell>
          <cell r="D3672">
            <v>244.26</v>
          </cell>
        </row>
        <row r="3673">
          <cell r="A3673" t="str">
            <v>00004936</v>
          </cell>
          <cell r="B3673" t="str">
            <v xml:space="preserve"> PORTA FERRO ABRIR TP GRADE C/ CHAPA, C/ GUARNICAO 87 X 210CM </v>
          </cell>
          <cell r="C3673" t="str">
            <v xml:space="preserve"> M2 </v>
          </cell>
          <cell r="D3673">
            <v>108.82</v>
          </cell>
        </row>
        <row r="3674">
          <cell r="A3674" t="str">
            <v>00004939</v>
          </cell>
          <cell r="B3674" t="str">
            <v xml:space="preserve"> PORTA FERRO ABRIR TP QUADRICULADA C/ GUARNICAO 87 X 210CM </v>
          </cell>
          <cell r="C3674" t="str">
            <v xml:space="preserve"> M2 </v>
          </cell>
          <cell r="D3674">
            <v>135.37</v>
          </cell>
        </row>
        <row r="3675">
          <cell r="A3675" t="str">
            <v>00004940</v>
          </cell>
          <cell r="B3675" t="str">
            <v xml:space="preserve"> PORTA FERRO CORRER TP CHAPA C/ GUARNICAO 1FL P/ VIDRO COMPLETA 87 X 210CM </v>
          </cell>
          <cell r="C3675" t="str">
            <v xml:space="preserve"> M2 </v>
          </cell>
          <cell r="D3675">
            <v>136.94999999999999</v>
          </cell>
        </row>
        <row r="3676">
          <cell r="A3676" t="str">
            <v>00004941</v>
          </cell>
          <cell r="B3676" t="str">
            <v xml:space="preserve"> PORTA FERRO CORRER TP CHAPA C/ GUARNICAO 2FLS COMPLETA 160 X 210CM </v>
          </cell>
          <cell r="C3676" t="str">
            <v xml:space="preserve"> M2 </v>
          </cell>
          <cell r="D3676">
            <v>122.05</v>
          </cell>
        </row>
        <row r="3677">
          <cell r="A3677" t="str">
            <v>00020276</v>
          </cell>
          <cell r="B3677" t="str">
            <v xml:space="preserve"> PORTA FERRO MISTA EM VENEZIANA E CAIXILHO P/ VIDRO COMPLETA 90 X 210CM </v>
          </cell>
          <cell r="C3677" t="str">
            <v xml:space="preserve"> M2 </v>
          </cell>
          <cell r="D3677">
            <v>146.04</v>
          </cell>
        </row>
        <row r="3678">
          <cell r="A3678" t="str">
            <v>00013363</v>
          </cell>
          <cell r="B3678" t="str">
            <v xml:space="preserve"> PORTA MAD COMPENSADA REVESTIDA C/ FORMICA 2 FACES </v>
          </cell>
          <cell r="C3678" t="str">
            <v xml:space="preserve"> M2 </v>
          </cell>
          <cell r="D3678">
            <v>146.41999999999999</v>
          </cell>
        </row>
        <row r="3679">
          <cell r="A3679" t="str">
            <v>00004989</v>
          </cell>
          <cell r="B3679" t="str">
            <v xml:space="preserve"> PORTA MADEIRA COMPENSADA LISA PARA CERA OU VERNIZ 100 X 210 X 3,5CM </v>
          </cell>
          <cell r="C3679" t="str">
            <v xml:space="preserve"> UN </v>
          </cell>
          <cell r="D3679">
            <v>102.57</v>
          </cell>
        </row>
        <row r="3680">
          <cell r="A3680" t="str">
            <v>00005020</v>
          </cell>
          <cell r="B3680" t="str">
            <v xml:space="preserve"> PORTA MADEIRA COMPENSADA LISA PARA CERA OU VERNIZ 60 X 210 X 3,5CM </v>
          </cell>
          <cell r="C3680" t="str">
            <v xml:space="preserve"> UN </v>
          </cell>
          <cell r="D3680">
            <v>79.69</v>
          </cell>
        </row>
        <row r="3681">
          <cell r="A3681" t="str">
            <v>00004981</v>
          </cell>
          <cell r="B3681" t="str">
            <v xml:space="preserve"> PORTA MADEIRA COMPENSADA LISA PARA CERA OU VERNIZ 70 X 210 X 3,5 CM </v>
          </cell>
          <cell r="C3681" t="str">
            <v xml:space="preserve"> UN </v>
          </cell>
          <cell r="D3681">
            <v>82</v>
          </cell>
        </row>
        <row r="3682">
          <cell r="A3682" t="str">
            <v>00004992</v>
          </cell>
          <cell r="B3682" t="str">
            <v xml:space="preserve"> PORTA MADEIRA COMPENSADA LISA PARA CERA OU VERNIZ 80 X 210 X 3,5CM </v>
          </cell>
          <cell r="C3682" t="str">
            <v xml:space="preserve"> UN </v>
          </cell>
          <cell r="D3682">
            <v>85.36</v>
          </cell>
        </row>
        <row r="3683">
          <cell r="A3683" t="str">
            <v>00004987</v>
          </cell>
          <cell r="B3683" t="str">
            <v xml:space="preserve"> PORTA MADEIRA COMPENSADA LISA PARA CERA OU VERNIZ 90 X 210 X 3,5CM </v>
          </cell>
          <cell r="C3683" t="str">
            <v xml:space="preserve"> UN </v>
          </cell>
          <cell r="D3683">
            <v>95.67</v>
          </cell>
        </row>
        <row r="3684">
          <cell r="A3684" t="str">
            <v>00004982</v>
          </cell>
          <cell r="B3684" t="str">
            <v xml:space="preserve"> PORTA MADEIRA COMPENSADA LISA PARA PINTURA 100 X 210 X 3,5 CM </v>
          </cell>
          <cell r="C3684" t="str">
            <v xml:space="preserve"> UN </v>
          </cell>
          <cell r="D3684">
            <v>81.86</v>
          </cell>
        </row>
        <row r="3685">
          <cell r="A3685" t="str">
            <v>00010553</v>
          </cell>
          <cell r="B3685" t="str">
            <v xml:space="preserve"> PORTA MADEIRA COMPENSADA LISA PARA PINTURA 60 X 210 X 3,5CM </v>
          </cell>
          <cell r="C3685" t="str">
            <v xml:space="preserve"> UN </v>
          </cell>
          <cell r="D3685">
            <v>49.84</v>
          </cell>
        </row>
        <row r="3686">
          <cell r="A3686" t="str">
            <v>00010554</v>
          </cell>
          <cell r="B3686" t="str">
            <v xml:space="preserve"> PORTA MADEIRA COMPENSADA LISA PARA PINTURA 70 X 210 X 3,5CM </v>
          </cell>
          <cell r="C3686" t="str">
            <v xml:space="preserve"> UN </v>
          </cell>
          <cell r="D3686">
            <v>50.44</v>
          </cell>
        </row>
        <row r="3687">
          <cell r="A3687" t="str">
            <v>00010555</v>
          </cell>
          <cell r="B3687" t="str">
            <v xml:space="preserve"> PORTA MADEIRA COMPENSADA LISA PARA PINTURA 80 X 210 X 3,5CM </v>
          </cell>
          <cell r="C3687" t="str">
            <v xml:space="preserve"> UN </v>
          </cell>
          <cell r="D3687">
            <v>51.28</v>
          </cell>
        </row>
        <row r="3688">
          <cell r="A3688" t="str">
            <v>00010556</v>
          </cell>
          <cell r="B3688" t="str">
            <v xml:space="preserve"> PORTA MADEIRA COMPENSADA LISA PARA PINTURA 90 X 210 X 3,5CM </v>
          </cell>
          <cell r="C3688" t="str">
            <v xml:space="preserve"> UN </v>
          </cell>
          <cell r="D3688">
            <v>64.260000000000005</v>
          </cell>
        </row>
        <row r="3689">
          <cell r="A3689" t="str">
            <v>00005016</v>
          </cell>
          <cell r="B3689" t="str">
            <v xml:space="preserve"> PORTA MADEIRA MACICA REGIONAL MEXICANA 80 X 210 X 3CM </v>
          </cell>
          <cell r="C3689" t="str">
            <v xml:space="preserve"> M2 </v>
          </cell>
          <cell r="D3689">
            <v>187.47</v>
          </cell>
        </row>
        <row r="3690">
          <cell r="A3690" t="str">
            <v>00004997</v>
          </cell>
          <cell r="B3690" t="str">
            <v xml:space="preserve"> PORTA MADEIRA MACICA REGIONAL 1A MEXICANA E = 3 CM </v>
          </cell>
          <cell r="C3690" t="str">
            <v xml:space="preserve"> M2 </v>
          </cell>
          <cell r="D3690">
            <v>216.51</v>
          </cell>
        </row>
        <row r="3691">
          <cell r="A3691" t="str">
            <v>00004998</v>
          </cell>
          <cell r="B3691" t="str">
            <v xml:space="preserve"> PORTA MADEIRA MACICA REGIONAL 1A MEXICANA 80 X 210 X 3,5CM </v>
          </cell>
          <cell r="C3691" t="str">
            <v xml:space="preserve"> M2 </v>
          </cell>
          <cell r="D3691">
            <v>254.66</v>
          </cell>
        </row>
        <row r="3692">
          <cell r="A3692" t="str">
            <v>00005000</v>
          </cell>
          <cell r="B3692" t="str">
            <v xml:space="preserve"> PORTA MADEIRA MACICA REGIONAL 2A MEXICANA 80 X 210 X 3,5CM </v>
          </cell>
          <cell r="C3692" t="str">
            <v xml:space="preserve"> M2 </v>
          </cell>
          <cell r="D3692">
            <v>190.14</v>
          </cell>
        </row>
        <row r="3693">
          <cell r="A3693" t="str">
            <v>00005028</v>
          </cell>
          <cell r="B3693" t="str">
            <v xml:space="preserve"> PORTA MADEIRA REGIONAL 1A CORRER P/ VIDRO E = 3,5CM </v>
          </cell>
          <cell r="C3693" t="str">
            <v xml:space="preserve"> M2 </v>
          </cell>
          <cell r="D3693">
            <v>408.99</v>
          </cell>
        </row>
        <row r="3694">
          <cell r="A3694" t="str">
            <v>00005001</v>
          </cell>
          <cell r="B3694" t="str">
            <v xml:space="preserve"> PORTA MADEIRA REGIONAL 1A CORRER P/ VIDRO E = 3CM </v>
          </cell>
          <cell r="C3694" t="str">
            <v xml:space="preserve"> M2 </v>
          </cell>
          <cell r="D3694">
            <v>386.5</v>
          </cell>
        </row>
        <row r="3695">
          <cell r="A3695" t="str">
            <v>00004968</v>
          </cell>
          <cell r="B3695" t="str">
            <v xml:space="preserve"> PORTA MADEIRA REGIONAL 1A VENEZIANA 70 X 210 X 3,5CM </v>
          </cell>
          <cell r="C3695" t="str">
            <v xml:space="preserve"> M2 </v>
          </cell>
          <cell r="D3695">
            <v>187.46</v>
          </cell>
        </row>
        <row r="3696">
          <cell r="A3696" t="str">
            <v>00020325</v>
          </cell>
          <cell r="B3696" t="str">
            <v xml:space="preserve"> PORTA MADEIRA REGIONAL 1A VENEZIANA 70 X 210 X 3CM </v>
          </cell>
          <cell r="C3696" t="str">
            <v xml:space="preserve"> UN </v>
          </cell>
          <cell r="D3696">
            <v>273.05</v>
          </cell>
        </row>
        <row r="3697">
          <cell r="A3697" t="str">
            <v>00004969</v>
          </cell>
          <cell r="B3697" t="str">
            <v xml:space="preserve"> PORTA MADEIRA REGIONAL 1A VENEZIANA 80 X 210 X 3CM </v>
          </cell>
          <cell r="C3697" t="str">
            <v xml:space="preserve"> M2 </v>
          </cell>
          <cell r="D3697">
            <v>247.55</v>
          </cell>
        </row>
        <row r="3698">
          <cell r="A3698" t="str">
            <v>00005004</v>
          </cell>
          <cell r="B3698" t="str">
            <v xml:space="preserve"> PORTA MADEIRA REGIONAL 2A CORRER P/ VIDRO E = 3,5CM </v>
          </cell>
          <cell r="C3698" t="str">
            <v xml:space="preserve"> M2 </v>
          </cell>
          <cell r="D3698">
            <v>332.3</v>
          </cell>
        </row>
        <row r="3699">
          <cell r="A3699" t="str">
            <v>00005005</v>
          </cell>
          <cell r="B3699" t="str">
            <v xml:space="preserve"> PORTA MADEIRA REGIONAL 2A CORRER P/ VIDRO E = 3CM </v>
          </cell>
          <cell r="C3699" t="str">
            <v xml:space="preserve"> M2 </v>
          </cell>
          <cell r="D3699">
            <v>332.3</v>
          </cell>
        </row>
        <row r="3700">
          <cell r="A3700" t="str">
            <v>00011381</v>
          </cell>
          <cell r="B3700" t="str">
            <v xml:space="preserve"> PORTA MADEIRA REGIONAL 2A VENEZIANA E = 3CM /POSTIGO/ PREVISAO P/ VIDRO </v>
          </cell>
          <cell r="C3700" t="str">
            <v xml:space="preserve"> M2 </v>
          </cell>
          <cell r="D3700">
            <v>403.68</v>
          </cell>
        </row>
        <row r="3701">
          <cell r="A3701" t="str">
            <v>00020324</v>
          </cell>
          <cell r="B3701" t="str">
            <v xml:space="preserve"> PORTA MADEIRA REGIONAL 2A VENEZIANA 60 X 210 X 3CM </v>
          </cell>
          <cell r="C3701" t="str">
            <v xml:space="preserve"> UN </v>
          </cell>
          <cell r="D3701">
            <v>300.22000000000003</v>
          </cell>
        </row>
        <row r="3702">
          <cell r="A3702" t="str">
            <v>00020323</v>
          </cell>
          <cell r="B3702" t="str">
            <v xml:space="preserve"> PORTA MADEIRA REGIONAL 2A VENEZIANA 70 X 210 X 3CM </v>
          </cell>
          <cell r="C3702" t="str">
            <v xml:space="preserve"> UN </v>
          </cell>
          <cell r="D3702">
            <v>312.70999999999998</v>
          </cell>
        </row>
        <row r="3703">
          <cell r="A3703" t="str">
            <v>00004967</v>
          </cell>
          <cell r="B3703" t="str">
            <v xml:space="preserve"> PORTA MADEIRA REGIONAL 2A VENEZIANA 80 X 210 X 3,5CM </v>
          </cell>
          <cell r="C3703" t="str">
            <v xml:space="preserve"> M2 </v>
          </cell>
          <cell r="D3703">
            <v>222.89</v>
          </cell>
        </row>
        <row r="3704">
          <cell r="A3704" t="str">
            <v>00004977</v>
          </cell>
          <cell r="B3704" t="str">
            <v xml:space="preserve"> PORTA MADEIRA REGIONAL 2A VENEZIANA 80 X 210 X 3CM </v>
          </cell>
          <cell r="C3704" t="str">
            <v xml:space="preserve"> M2 </v>
          </cell>
          <cell r="D3704">
            <v>203.86</v>
          </cell>
        </row>
        <row r="3705">
          <cell r="A3705" t="str">
            <v>00005003</v>
          </cell>
          <cell r="B3705" t="str">
            <v xml:space="preserve"> PORTA MADEIRA REGIONAL 3A CORRER P/ VIDRO E = 3,5CM </v>
          </cell>
          <cell r="C3705" t="str">
            <v xml:space="preserve"> M2 </v>
          </cell>
          <cell r="D3705">
            <v>255.42</v>
          </cell>
        </row>
        <row r="3706">
          <cell r="A3706" t="str">
            <v>00005002</v>
          </cell>
          <cell r="B3706" t="str">
            <v xml:space="preserve"> PORTA MADEIRA REGIONAL 3A CORRER P/ VIDRO E = 3CM </v>
          </cell>
          <cell r="C3706" t="str">
            <v xml:space="preserve"> M2 </v>
          </cell>
          <cell r="D3706">
            <v>250.41</v>
          </cell>
        </row>
        <row r="3707">
          <cell r="A3707" t="str">
            <v>00004962</v>
          </cell>
          <cell r="B3707" t="str">
            <v xml:space="preserve"> PORTA MADEIRA SEMI-OCA ALMOFADADA REGIONAL 1A 70 X 210 X 3CM </v>
          </cell>
          <cell r="C3707" t="str">
            <v xml:space="preserve"> UN </v>
          </cell>
          <cell r="D3707">
            <v>193.18</v>
          </cell>
        </row>
        <row r="3708">
          <cell r="A3708" t="str">
            <v>00020322</v>
          </cell>
          <cell r="B3708" t="str">
            <v xml:space="preserve"> PORTA MADEIRA SEMI-OCA ALMOFADADA REGIONAL 1A 60 X 210 X 3CM </v>
          </cell>
          <cell r="C3708" t="str">
            <v xml:space="preserve"> UN </v>
          </cell>
          <cell r="D3708">
            <v>186.02</v>
          </cell>
        </row>
        <row r="3709">
          <cell r="A3709" t="str">
            <v>00004952</v>
          </cell>
          <cell r="B3709" t="str">
            <v xml:space="preserve"> PORTA MADEIRA SEMI-OCA ALMOFADADA REGIONAL 1A 70 X 210 X 3,5 CM </v>
          </cell>
          <cell r="C3709" t="str">
            <v xml:space="preserve"> M2 </v>
          </cell>
          <cell r="D3709">
            <v>249.54</v>
          </cell>
        </row>
        <row r="3710">
          <cell r="A3710" t="str">
            <v>00004954</v>
          </cell>
          <cell r="B3710" t="str">
            <v xml:space="preserve"> PORTA MADEIRA SEMI-OCA ALMOFADADA REGIONAL 1A 80 X 210 X 3CM </v>
          </cell>
          <cell r="C3710" t="str">
            <v xml:space="preserve"> M2 </v>
          </cell>
          <cell r="D3710">
            <v>153.37</v>
          </cell>
        </row>
        <row r="3711">
          <cell r="A3711" t="str">
            <v>00004964</v>
          </cell>
          <cell r="B3711" t="str">
            <v xml:space="preserve"> PORTA MADEIRA SEMI-OCA ALMOFADADA REGIONAL 1A 80 X 210 X 3CM </v>
          </cell>
          <cell r="C3711" t="str">
            <v xml:space="preserve"> UN </v>
          </cell>
          <cell r="D3711">
            <v>257.67</v>
          </cell>
        </row>
        <row r="3712">
          <cell r="A3712" t="str">
            <v>00004958</v>
          </cell>
          <cell r="B3712" t="str">
            <v xml:space="preserve"> PORTA MADEIRA SEMI-OCA ALMOFADADA REGIONAL 2A 80 X 210 X 3,5 </v>
          </cell>
          <cell r="C3712" t="str">
            <v xml:space="preserve"> M2 </v>
          </cell>
          <cell r="D3712">
            <v>200.41</v>
          </cell>
        </row>
        <row r="3713">
          <cell r="A3713" t="str">
            <v>00004953</v>
          </cell>
          <cell r="B3713" t="str">
            <v xml:space="preserve"> PORTA MADEIRA SEMI-OCA ALMOFADADA REGIONAL 2A 80 X 210 X 3CM </v>
          </cell>
          <cell r="C3713" t="str">
            <v xml:space="preserve"> M2 </v>
          </cell>
          <cell r="D3713">
            <v>127.81</v>
          </cell>
        </row>
        <row r="3714">
          <cell r="A3714" t="str">
            <v>00020024</v>
          </cell>
          <cell r="B3714" t="str">
            <v xml:space="preserve"> PORTA MADEIRA SEMI-OCA ALMOFADADA/REGIONAL 2A / 80 X 210 X 3CM </v>
          </cell>
          <cell r="C3714" t="str">
            <v xml:space="preserve"> UN </v>
          </cell>
          <cell r="D3714">
            <v>214.72</v>
          </cell>
        </row>
        <row r="3715">
          <cell r="A3715" t="str">
            <v>00020023</v>
          </cell>
          <cell r="B3715" t="str">
            <v xml:space="preserve"> PORTA MADEIRA SEMI-OCA ALMOFADADA/REGIONAL 2A/ 70 X 210 X 3CM </v>
          </cell>
          <cell r="C3715" t="str">
            <v xml:space="preserve"> UN </v>
          </cell>
          <cell r="D3715">
            <v>171.78</v>
          </cell>
        </row>
        <row r="3716">
          <cell r="A3716" t="str">
            <v>00011155</v>
          </cell>
          <cell r="B3716" t="str">
            <v xml:space="preserve"> PORTA METALICA ABRIR TIPO VENEZIANA C/ GUARNICAO COMPLETA 87 X 210CM </v>
          </cell>
          <cell r="C3716" t="str">
            <v xml:space="preserve"> M2 </v>
          </cell>
          <cell r="D3716">
            <v>129.38999999999999</v>
          </cell>
        </row>
        <row r="3717">
          <cell r="A3717" t="str">
            <v>00025001</v>
          </cell>
          <cell r="B3717" t="str">
            <v xml:space="preserve"> PORTA METALICA ABRIR TIPO VENEZIANA, COMPLETA, 60 A 80 X 210 CM - LINHA POPULAR (CHAPA FINA - NUM 20 A </v>
          </cell>
          <cell r="C3717" t="str">
            <v xml:space="preserve"> UN </v>
          </cell>
          <cell r="D3717">
            <v>113.15</v>
          </cell>
        </row>
        <row r="3718">
          <cell r="A3718" t="str">
            <v>00011156</v>
          </cell>
          <cell r="B3718" t="str">
            <v xml:space="preserve"> PORTA PANTOGRAFICA EM ACO PERFIL "U" </v>
          </cell>
          <cell r="C3718" t="str">
            <v xml:space="preserve"> M2 </v>
          </cell>
          <cell r="D3718">
            <v>126.95</v>
          </cell>
        </row>
        <row r="3719">
          <cell r="A3719" t="str">
            <v>00004268</v>
          </cell>
          <cell r="B3719" t="str">
            <v xml:space="preserve"> PORTA TOALHA DE LOUCA BRANCA C/ BASTAO PLASTICO </v>
          </cell>
          <cell r="C3719" t="str">
            <v xml:space="preserve"> UN </v>
          </cell>
          <cell r="D3719">
            <v>18.04</v>
          </cell>
        </row>
        <row r="3720">
          <cell r="A3720" t="str">
            <v>00021101</v>
          </cell>
          <cell r="B3720" t="str">
            <v xml:space="preserve"> PORTA TOALHA EM METAL CROMADO, TIPO ARGOLA </v>
          </cell>
          <cell r="C3720" t="str">
            <v xml:space="preserve"> UN </v>
          </cell>
          <cell r="D3720">
            <v>34.64</v>
          </cell>
        </row>
        <row r="3721">
          <cell r="A3721" t="str">
            <v>00021102</v>
          </cell>
          <cell r="B3721" t="str">
            <v xml:space="preserve"> PORTA TOALHA EM METAL CROMADO, TIPO HASTE OU BARRA </v>
          </cell>
          <cell r="C3721" t="str">
            <v xml:space="preserve"> UN </v>
          </cell>
          <cell r="D3721">
            <v>43.41</v>
          </cell>
        </row>
        <row r="3722">
          <cell r="A3722" t="str">
            <v>00004947</v>
          </cell>
          <cell r="B3722" t="str">
            <v xml:space="preserve"> PORTAO FERRO ABRIR CHAPA GALVANIZADA NUM 18 </v>
          </cell>
          <cell r="C3722" t="str">
            <v xml:space="preserve"> M2 </v>
          </cell>
          <cell r="D3722">
            <v>128.56</v>
          </cell>
        </row>
        <row r="3723">
          <cell r="A3723" t="str">
            <v>00004946</v>
          </cell>
          <cell r="B3723" t="str">
            <v xml:space="preserve"> PORTAO FERRO ABRIR EM TELA 1 FOLHA 95 X 210CM </v>
          </cell>
          <cell r="C3723" t="str">
            <v xml:space="preserve"> UN </v>
          </cell>
          <cell r="D3723">
            <v>210.51</v>
          </cell>
        </row>
        <row r="3724">
          <cell r="A3724" t="str">
            <v>00004950</v>
          </cell>
          <cell r="B3724" t="str">
            <v xml:space="preserve"> PORTAO FERRO ABRIR EM TELA 2 FOLHAS 420 X 210CM </v>
          </cell>
          <cell r="C3724" t="str">
            <v xml:space="preserve"> UN </v>
          </cell>
          <cell r="D3724">
            <v>835.62</v>
          </cell>
        </row>
        <row r="3725">
          <cell r="A3725" t="str">
            <v>00004948</v>
          </cell>
          <cell r="B3725" t="str">
            <v xml:space="preserve"> PORTAO FERRO C/ VARA 1/2" C/REQUADRO </v>
          </cell>
          <cell r="C3725" t="str">
            <v xml:space="preserve"> M2 </v>
          </cell>
          <cell r="D3725">
            <v>89.99</v>
          </cell>
        </row>
        <row r="3726">
          <cell r="A3726" t="str">
            <v>00010939</v>
          </cell>
          <cell r="B3726" t="str">
            <v xml:space="preserve"> PORTICO CONCRETO ARMADO PRE-MOLDADO TP PAY L=15M, H = 6M P/ GALPOES </v>
          </cell>
          <cell r="C3726" t="str">
            <v xml:space="preserve"> UN </v>
          </cell>
          <cell r="D3726">
            <v>6903.26</v>
          </cell>
        </row>
        <row r="3727">
          <cell r="A3727" t="str">
            <v>00010940</v>
          </cell>
          <cell r="B3727" t="str">
            <v xml:space="preserve"> PORTICO CONCRETO ARMADO PRE-MOLDADO TP PAY L=24M, H = 9M P/ GALPOES </v>
          </cell>
          <cell r="C3727" t="str">
            <v xml:space="preserve"> UN </v>
          </cell>
          <cell r="D3727">
            <v>17612.16</v>
          </cell>
        </row>
        <row r="3728">
          <cell r="A3728" t="str">
            <v>00012387</v>
          </cell>
          <cell r="B3728" t="str">
            <v xml:space="preserve"> POSTE ACO H = 2,5M D = 75MM TIPO XR-701/1 XOULUX OU TPD-236/1 TROPICO </v>
          </cell>
          <cell r="C3728" t="str">
            <v xml:space="preserve"> UN </v>
          </cell>
          <cell r="D3728">
            <v>133.07</v>
          </cell>
        </row>
        <row r="3729">
          <cell r="A3729" t="str">
            <v>00012388</v>
          </cell>
          <cell r="B3729" t="str">
            <v xml:space="preserve"> POSTE ACO H = 2,5M D = 75MM TIPO XR-701/2 XOULUX OU TPD-236/2 TROPICO </v>
          </cell>
          <cell r="C3729" t="str">
            <v xml:space="preserve"> UN </v>
          </cell>
          <cell r="D3729">
            <v>163.11000000000001</v>
          </cell>
        </row>
        <row r="3730">
          <cell r="A3730" t="str">
            <v>00005040</v>
          </cell>
          <cell r="B3730" t="str">
            <v xml:space="preserve"> POSTE DE CONCRETO CIRCULAR, 100KG, H = 5M DE ACORDO COM NBR 8451 </v>
          </cell>
          <cell r="C3730" t="str">
            <v xml:space="preserve"> UN </v>
          </cell>
          <cell r="D3730">
            <v>269.94</v>
          </cell>
        </row>
        <row r="3731">
          <cell r="A3731" t="str">
            <v>00005054</v>
          </cell>
          <cell r="B3731" t="str">
            <v xml:space="preserve"> POSTE DE CONCRETO CIRCULAR, 100KG, H = 7M DE ACORDO COM NBR 8451 </v>
          </cell>
          <cell r="C3731" t="str">
            <v xml:space="preserve"> UN </v>
          </cell>
          <cell r="D3731">
            <v>398.26</v>
          </cell>
        </row>
        <row r="3732">
          <cell r="A3732" t="str">
            <v>00012369</v>
          </cell>
          <cell r="B3732" t="str">
            <v xml:space="preserve"> POSTE DE CONCRETO CIRCULAR, 150KG, H = 9M DE ACORDO COM NBR 8451 </v>
          </cell>
          <cell r="C3732" t="str">
            <v xml:space="preserve"> UN </v>
          </cell>
          <cell r="D3732">
            <v>619.52</v>
          </cell>
        </row>
        <row r="3733">
          <cell r="A3733" t="str">
            <v>00012366</v>
          </cell>
          <cell r="B3733" t="str">
            <v xml:space="preserve"> POSTE DE CONCRETO CIRCULAR, 150KG, H = 10M DE ACORDO COM NBR 8451 </v>
          </cell>
          <cell r="C3733" t="str">
            <v xml:space="preserve"> UN </v>
          </cell>
          <cell r="D3733">
            <v>674.84</v>
          </cell>
        </row>
        <row r="3734">
          <cell r="A3734" t="str">
            <v>00005045</v>
          </cell>
          <cell r="B3734" t="str">
            <v xml:space="preserve"> POSTE DE CONCRETO CIRCULAR, 200KG, H = 11M DE ACORDO COM NBR 8451 </v>
          </cell>
          <cell r="C3734" t="str">
            <v xml:space="preserve"> UN </v>
          </cell>
          <cell r="D3734">
            <v>908.09</v>
          </cell>
        </row>
        <row r="3735">
          <cell r="A3735" t="str">
            <v>00012367</v>
          </cell>
          <cell r="B3735" t="str">
            <v xml:space="preserve"> POSTE DE CONCRETO CIRCULAR, 200KG, H = 17M DE ACORDO COM NBR 8451 </v>
          </cell>
          <cell r="C3735" t="str">
            <v xml:space="preserve"> UN </v>
          </cell>
          <cell r="D3735">
            <v>2677.23</v>
          </cell>
        </row>
        <row r="3736">
          <cell r="A3736" t="str">
            <v>00012368</v>
          </cell>
          <cell r="B3736" t="str">
            <v xml:space="preserve"> POSTE DE CONCRETO CIRCULAR, 200KG, H = 22,5M DE ACORDO COM NBR 8451 </v>
          </cell>
          <cell r="C3736" t="str">
            <v xml:space="preserve"> UN </v>
          </cell>
          <cell r="D3736">
            <v>4960.6099999999997</v>
          </cell>
        </row>
        <row r="3737">
          <cell r="A3737" t="str">
            <v>00005060</v>
          </cell>
          <cell r="B3737" t="str">
            <v xml:space="preserve"> POSTE DE CONCRETO CIRCULAR, 200KG, H = 5M DE ACORDO COM NBR 8451 </v>
          </cell>
          <cell r="C3737" t="str">
            <v xml:space="preserve"> UN </v>
          </cell>
          <cell r="D3737">
            <v>296.48</v>
          </cell>
        </row>
        <row r="3738">
          <cell r="A3738" t="str">
            <v>00005042</v>
          </cell>
          <cell r="B3738" t="str">
            <v xml:space="preserve"> POSTE DE CONCRETO CIRCULAR, 200KG, H = 7M DE ACORDO COM NBR 8451 </v>
          </cell>
          <cell r="C3738" t="str">
            <v xml:space="preserve"> UN </v>
          </cell>
          <cell r="D3738">
            <v>479.34</v>
          </cell>
        </row>
        <row r="3739">
          <cell r="A3739" t="str">
            <v>00005044</v>
          </cell>
          <cell r="B3739" t="str">
            <v xml:space="preserve"> POSTE DE CONCRETO CIRCULAR, 200KG, H = 9M DE ACORDO COM NBR 8451 </v>
          </cell>
          <cell r="C3739" t="str">
            <v xml:space="preserve"> UN </v>
          </cell>
          <cell r="D3739">
            <v>682.53</v>
          </cell>
        </row>
        <row r="3740">
          <cell r="A3740" t="str">
            <v>00005055</v>
          </cell>
          <cell r="B3740" t="str">
            <v xml:space="preserve"> POSTE DE CONCRETO CIRCULAR, 300KG, H = 11M DE ACORDO COM NBR 8451 </v>
          </cell>
          <cell r="C3740" t="str">
            <v xml:space="preserve"> UN </v>
          </cell>
          <cell r="D3740">
            <v>1115.1400000000001</v>
          </cell>
        </row>
        <row r="3741">
          <cell r="A3741" t="str">
            <v>00005041</v>
          </cell>
          <cell r="B3741" t="str">
            <v xml:space="preserve"> POSTE DE CONCRETO CIRCULAR, 300KG, H = 5M DE ACORDO COM NBR 8451 </v>
          </cell>
          <cell r="C3741" t="str">
            <v xml:space="preserve"> UN </v>
          </cell>
          <cell r="D3741">
            <v>380.08</v>
          </cell>
        </row>
        <row r="3742">
          <cell r="A3742" t="str">
            <v>00005043</v>
          </cell>
          <cell r="B3742" t="str">
            <v xml:space="preserve"> POSTE DE CONCRETO CIRCULAR, 300KG, H = 7M DE ACORDO COM NBR 8451 </v>
          </cell>
          <cell r="C3742" t="str">
            <v xml:space="preserve"> UN </v>
          </cell>
          <cell r="D3742">
            <v>617.30999999999995</v>
          </cell>
        </row>
        <row r="3743">
          <cell r="A3743" t="str">
            <v>00005053</v>
          </cell>
          <cell r="B3743" t="str">
            <v xml:space="preserve"> POSTE DE CONCRETO CIRCULAR, 300KG, H = 9M DE ACORDO COM NBR 8451 </v>
          </cell>
          <cell r="C3743" t="str">
            <v xml:space="preserve"> UN </v>
          </cell>
          <cell r="D3743">
            <v>867.34</v>
          </cell>
        </row>
        <row r="3744">
          <cell r="A3744" t="str">
            <v>00005035</v>
          </cell>
          <cell r="B3744" t="str">
            <v xml:space="preserve"> POSTE DE CONCRETO CIRCULAR, 400KG, H = 11M DE ACORDO COM NBR 8451 </v>
          </cell>
          <cell r="C3744" t="str">
            <v xml:space="preserve"> UN </v>
          </cell>
          <cell r="D3744">
            <v>1312.06</v>
          </cell>
        </row>
        <row r="3745">
          <cell r="A3745" t="str">
            <v>00005036</v>
          </cell>
          <cell r="B3745" t="str">
            <v xml:space="preserve"> POSTE DE CONCRETO CIRCULAR, 400KG, H = 14M DE ACORDO COM NBR 8451 </v>
          </cell>
          <cell r="C3745" t="str">
            <v xml:space="preserve"> UN </v>
          </cell>
          <cell r="D3745">
            <v>1820.96</v>
          </cell>
        </row>
        <row r="3746">
          <cell r="A3746" t="str">
            <v>00005046</v>
          </cell>
          <cell r="B3746" t="str">
            <v xml:space="preserve"> POSTE DE CONCRETO CIRCULAR, 400KG, H = 5M DE ACORDO COM NBR 8451 </v>
          </cell>
          <cell r="C3746" t="str">
            <v xml:space="preserve"> UN </v>
          </cell>
          <cell r="D3746">
            <v>419.69</v>
          </cell>
        </row>
        <row r="3747">
          <cell r="A3747" t="str">
            <v>00005058</v>
          </cell>
          <cell r="B3747" t="str">
            <v xml:space="preserve"> POSTE DE CONCRETO CIRCULAR, 400KG, H = 7M DE ACORDO COM NBR 8451 </v>
          </cell>
          <cell r="C3747" t="str">
            <v xml:space="preserve"> UN </v>
          </cell>
          <cell r="D3747">
            <v>654.92999999999995</v>
          </cell>
        </row>
        <row r="3748">
          <cell r="A3748" t="str">
            <v>00005059</v>
          </cell>
          <cell r="B3748" t="str">
            <v xml:space="preserve"> POSTE DE CONCRETO CIRCULAR, 400KG, H = 9M DE ACORDO COM NBR 8451 </v>
          </cell>
          <cell r="C3748" t="str">
            <v xml:space="preserve"> UN </v>
          </cell>
          <cell r="D3748">
            <v>927.03</v>
          </cell>
        </row>
        <row r="3749">
          <cell r="A3749" t="str">
            <v>00005034</v>
          </cell>
          <cell r="B3749" t="str">
            <v xml:space="preserve"> POSTE DE CONCRETO CIRCULAR, 600KG, H = 10M DE ACORDO COM NBR 8451 </v>
          </cell>
          <cell r="C3749" t="str">
            <v xml:space="preserve"> UN </v>
          </cell>
          <cell r="D3749">
            <v>1546.68</v>
          </cell>
        </row>
        <row r="3750">
          <cell r="A3750" t="str">
            <v>00005039</v>
          </cell>
          <cell r="B3750" t="str">
            <v xml:space="preserve"> POSTE DE CONCRETO DUPLO T, TIPO D, 400KG, H = 9M DE ACORDO COM NBR 8451 </v>
          </cell>
          <cell r="C3750" t="str">
            <v xml:space="preserve"> UN </v>
          </cell>
          <cell r="D3750">
            <v>790.38</v>
          </cell>
        </row>
        <row r="3751">
          <cell r="A3751" t="str">
            <v>00012374</v>
          </cell>
          <cell r="B3751" t="str">
            <v xml:space="preserve"> POSTE DE CONCRETO DUPLO T , 100KG, H = 6M DE ACORDO COM NBR 8451 </v>
          </cell>
          <cell r="C3751" t="str">
            <v xml:space="preserve"> UN </v>
          </cell>
          <cell r="D3751">
            <v>242.55</v>
          </cell>
        </row>
        <row r="3752">
          <cell r="A3752" t="str">
            <v>00012372</v>
          </cell>
          <cell r="B3752" t="str">
            <v xml:space="preserve"> POSTE DE CONCRETO DUPLO T , 200KG, H = 11M DE ACORDO COM NBR 8451 </v>
          </cell>
          <cell r="C3752" t="str">
            <v xml:space="preserve"> UN </v>
          </cell>
          <cell r="D3752">
            <v>681.88</v>
          </cell>
        </row>
        <row r="3753">
          <cell r="A3753" t="str">
            <v>00012373</v>
          </cell>
          <cell r="B3753" t="str">
            <v xml:space="preserve"> POSTE DE CONCRETO DUPLO T , 400KG,H = 12M DE ACORDO COM NBR 8451 </v>
          </cell>
          <cell r="C3753" t="str">
            <v xml:space="preserve"> UN </v>
          </cell>
          <cell r="D3753">
            <v>1202.8</v>
          </cell>
        </row>
        <row r="3754">
          <cell r="A3754" t="str">
            <v>00005056</v>
          </cell>
          <cell r="B3754" t="str">
            <v xml:space="preserve"> POSTE DE CONCRETO DUPLO T ,TIPO B, 500KG, H = 9M DE ACORDO COM NBR 8451 </v>
          </cell>
          <cell r="C3754" t="str">
            <v xml:space="preserve"> UN </v>
          </cell>
          <cell r="D3754">
            <v>913.8</v>
          </cell>
        </row>
        <row r="3755">
          <cell r="A3755" t="str">
            <v>00005033</v>
          </cell>
          <cell r="B3755" t="str">
            <v xml:space="preserve"> POSTE DE CONCRETO DUPLO T, TIPO B , 300KG, H = 9M DE ACORDO COM NBR 8451 </v>
          </cell>
          <cell r="C3755" t="str">
            <v xml:space="preserve"> UN </v>
          </cell>
          <cell r="D3755">
            <v>716.7</v>
          </cell>
        </row>
        <row r="3756">
          <cell r="A3756" t="str">
            <v>00005057</v>
          </cell>
          <cell r="B3756" t="str">
            <v xml:space="preserve"> POSTE DE CONCRETO DUPLO T, TIPO B, 300KG, H = 10M DE ACORDO COM NBR 8451 </v>
          </cell>
          <cell r="C3756" t="str">
            <v xml:space="preserve"> UN </v>
          </cell>
          <cell r="D3756">
            <v>812.64</v>
          </cell>
        </row>
        <row r="3757">
          <cell r="A3757" t="str">
            <v>00005037</v>
          </cell>
          <cell r="B3757" t="str">
            <v xml:space="preserve"> POSTE DE CONCRETO DUPLO T, TIPO D, 100KG, H = 7M DE ACORDO COM NBR 8451 </v>
          </cell>
          <cell r="C3757" t="str">
            <v xml:space="preserve"> UN </v>
          </cell>
          <cell r="D3757">
            <v>314.89999999999998</v>
          </cell>
        </row>
        <row r="3758">
          <cell r="A3758" t="str">
            <v>00005049</v>
          </cell>
          <cell r="B3758" t="str">
            <v xml:space="preserve"> POSTE DE CONCRETO DUPLO T, TIPO D, 150KG, H = 9M DE ACORDO COM NBR 8451 </v>
          </cell>
          <cell r="C3758" t="str">
            <v xml:space="preserve"> UN </v>
          </cell>
          <cell r="D3758">
            <v>464.55</v>
          </cell>
        </row>
        <row r="3759">
          <cell r="A3759" t="str">
            <v>00005038</v>
          </cell>
          <cell r="B3759" t="str">
            <v xml:space="preserve"> POSTE DE CONCRETO DUPLO T, TIPO D, 200KG, H = 9M DE ACORDO COM NBR 8451 </v>
          </cell>
          <cell r="C3759" t="str">
            <v xml:space="preserve"> UN </v>
          </cell>
          <cell r="D3759">
            <v>510.62</v>
          </cell>
        </row>
        <row r="3760">
          <cell r="A3760" t="str">
            <v>00013334</v>
          </cell>
          <cell r="B3760" t="str">
            <v xml:space="preserve"> POSTE DE CONCRETO DUPLO T, 100KG, H = 8M DE ACORDO COM NBR 8451 </v>
          </cell>
          <cell r="C3760" t="str">
            <v xml:space="preserve"> UN </v>
          </cell>
          <cell r="D3760">
            <v>364.46</v>
          </cell>
        </row>
        <row r="3761">
          <cell r="A3761" t="str">
            <v>00013335</v>
          </cell>
          <cell r="B3761" t="str">
            <v xml:space="preserve"> POSTE DE CONCRETO DUPLO T, 200KG, H = 8M DE ACORDO COM NBR 8451 </v>
          </cell>
          <cell r="C3761" t="str">
            <v xml:space="preserve"> UN </v>
          </cell>
          <cell r="D3761">
            <v>405.79</v>
          </cell>
        </row>
        <row r="3762">
          <cell r="A3762" t="str">
            <v>00013339</v>
          </cell>
          <cell r="B3762" t="str">
            <v xml:space="preserve"> POSTE DE CONCRETO DUPLO T, 300KG, H = 12M DE ACORDO COM NBR 8451 </v>
          </cell>
          <cell r="C3762" t="str">
            <v xml:space="preserve"> UN </v>
          </cell>
          <cell r="D3762">
            <v>1072.04</v>
          </cell>
        </row>
        <row r="3763">
          <cell r="A3763" t="str">
            <v>00013337</v>
          </cell>
          <cell r="B3763" t="str">
            <v xml:space="preserve"> POSTE DE CONCRETO DUPLO T, 300KG, H = 8M DE ACORDO COM NBR 8451 </v>
          </cell>
          <cell r="C3763" t="str">
            <v xml:space="preserve"> UN </v>
          </cell>
          <cell r="D3763">
            <v>616.16</v>
          </cell>
        </row>
        <row r="3764">
          <cell r="A3764" t="str">
            <v>00014166</v>
          </cell>
          <cell r="B3764" t="str">
            <v xml:space="preserve"> POSTE FERRO GALV DE ENGATAR RETO CONICO CONTINUO H = 7M </v>
          </cell>
          <cell r="C3764" t="str">
            <v xml:space="preserve"> UN </v>
          </cell>
          <cell r="D3764">
            <v>495.07</v>
          </cell>
        </row>
        <row r="3765">
          <cell r="A3765" t="str">
            <v>00014164</v>
          </cell>
          <cell r="B3765" t="str">
            <v xml:space="preserve"> POSTE FERRO GALV FLANGEADO CURVO DUPLO CONICO CONTINUO H = 9M, C/ BASE </v>
          </cell>
          <cell r="C3765" t="str">
            <v xml:space="preserve"> UN </v>
          </cell>
          <cell r="D3765">
            <v>861.37</v>
          </cell>
        </row>
        <row r="3766">
          <cell r="A3766" t="str">
            <v>00014163</v>
          </cell>
          <cell r="B3766" t="str">
            <v xml:space="preserve"> POSTE FERRO GALV FLANGEADO CURVO DUPLO CONICO CONTINUO H = 9M, S/ BASE </v>
          </cell>
          <cell r="C3766" t="str">
            <v xml:space="preserve"> UN </v>
          </cell>
          <cell r="D3766">
            <v>904.29</v>
          </cell>
        </row>
        <row r="3767">
          <cell r="A3767" t="str">
            <v>00014162</v>
          </cell>
          <cell r="B3767" t="str">
            <v xml:space="preserve"> POSTE FERRO GALV FLANGEADO CURVO SIMPLES CONICO CONTINUO H = 9M, S/ BASE </v>
          </cell>
          <cell r="C3767" t="str">
            <v xml:space="preserve"> UN </v>
          </cell>
          <cell r="D3767">
            <v>776.66</v>
          </cell>
        </row>
        <row r="3768">
          <cell r="A3768" t="str">
            <v>00005052</v>
          </cell>
          <cell r="B3768" t="str">
            <v xml:space="preserve"> POSTE FERRO GALV FLANGEADO CURVO SIMPLES CONICO CONTINUO, C/ BASE H = 7,00M </v>
          </cell>
          <cell r="C3768" t="str">
            <v xml:space="preserve"> UN </v>
          </cell>
          <cell r="D3768">
            <v>476.47</v>
          </cell>
        </row>
        <row r="3769">
          <cell r="A3769" t="str">
            <v>00005051</v>
          </cell>
          <cell r="B3769" t="str">
            <v xml:space="preserve"> POSTE FERRO GALV FLANGEADO CURVO SIMPLES CONICO CONTINUO, C/ BASE H = 9,00M </v>
          </cell>
          <cell r="C3769" t="str">
            <v xml:space="preserve"> UN </v>
          </cell>
          <cell r="D3769">
            <v>654.05999999999995</v>
          </cell>
        </row>
        <row r="3770">
          <cell r="A3770" t="str">
            <v>00014165</v>
          </cell>
          <cell r="B3770" t="str">
            <v xml:space="preserve"> POSTE FERRO GALV FLANGEADO RETO CONICO CONTINUO H = 9M C/ BASE </v>
          </cell>
          <cell r="C3770" t="str">
            <v xml:space="preserve"> UN </v>
          </cell>
          <cell r="D3770">
            <v>695.39</v>
          </cell>
        </row>
        <row r="3771">
          <cell r="A3771" t="str">
            <v>00012378</v>
          </cell>
          <cell r="B3771" t="str">
            <v xml:space="preserve"> POSTE FERRO GALV FLANGEADO RETO DN = 80MM X 6,0M </v>
          </cell>
          <cell r="C3771" t="str">
            <v xml:space="preserve"> UN </v>
          </cell>
          <cell r="D3771">
            <v>449.28</v>
          </cell>
        </row>
        <row r="3772">
          <cell r="A3772" t="str">
            <v>00005050</v>
          </cell>
          <cell r="B3772" t="str">
            <v xml:space="preserve"> POSTE FERRO GALV FLANGEADO RETO H = 2.50M </v>
          </cell>
          <cell r="C3772" t="str">
            <v xml:space="preserve"> UN </v>
          </cell>
          <cell r="D3772">
            <v>173.64</v>
          </cell>
        </row>
        <row r="3773">
          <cell r="A3773" t="str">
            <v>00026028</v>
          </cell>
          <cell r="B3773" t="str">
            <v xml:space="preserve"> POZOLANA </v>
          </cell>
          <cell r="C3773" t="str">
            <v xml:space="preserve"> SC50KG </v>
          </cell>
          <cell r="D3773">
            <v>16.760000000000002</v>
          </cell>
        </row>
        <row r="3774">
          <cell r="A3774" t="str">
            <v>00004437</v>
          </cell>
          <cell r="B3774" t="str">
            <v xml:space="preserve"> PRANCHA MADEIRA NATIVA/REGIONAL 7,5 X 22,5 CM NAO APARELHADA (P/FORMA) </v>
          </cell>
          <cell r="C3774" t="str">
            <v xml:space="preserve"> M </v>
          </cell>
          <cell r="D3774">
            <v>9.9499999999999993</v>
          </cell>
        </row>
        <row r="3775">
          <cell r="A3775" t="str">
            <v>00020247</v>
          </cell>
          <cell r="B3775" t="str">
            <v xml:space="preserve"> PREGO DE ACO 15 X 15 C/ CABECA </v>
          </cell>
          <cell r="C3775" t="str">
            <v xml:space="preserve"> KG </v>
          </cell>
          <cell r="D3775">
            <v>6.77</v>
          </cell>
        </row>
        <row r="3776">
          <cell r="A3776" t="str">
            <v>00005063</v>
          </cell>
          <cell r="B3776" t="str">
            <v xml:space="preserve"> PREGO POLIDO COM CABECA 1 1/2 X 14 </v>
          </cell>
          <cell r="C3776" t="str">
            <v xml:space="preserve"> KG </v>
          </cell>
          <cell r="D3776">
            <v>5.73</v>
          </cell>
        </row>
        <row r="3777">
          <cell r="A3777" t="str">
            <v>00005074</v>
          </cell>
          <cell r="B3777" t="str">
            <v xml:space="preserve"> PREGO POLIDO COM CABECA 1 1/2" X 13" </v>
          </cell>
          <cell r="C3777" t="str">
            <v xml:space="preserve"> KG </v>
          </cell>
          <cell r="D3777">
            <v>7.77</v>
          </cell>
        </row>
        <row r="3778">
          <cell r="A3778" t="str">
            <v>00005072</v>
          </cell>
          <cell r="B3778" t="str">
            <v xml:space="preserve"> PREGO POLIDO COM CABECA 1" X 17" </v>
          </cell>
          <cell r="C3778" t="str">
            <v xml:space="preserve"> KG </v>
          </cell>
          <cell r="D3778">
            <v>11.84</v>
          </cell>
        </row>
        <row r="3779">
          <cell r="A3779" t="str">
            <v>00005065</v>
          </cell>
          <cell r="B3779" t="str">
            <v xml:space="preserve"> PREGO POLIDO COM CABECA 10 X 10 </v>
          </cell>
          <cell r="C3779" t="str">
            <v xml:space="preserve"> KG </v>
          </cell>
          <cell r="D3779">
            <v>9.99</v>
          </cell>
        </row>
        <row r="3780">
          <cell r="A3780" t="str">
            <v>00005066</v>
          </cell>
          <cell r="B3780" t="str">
            <v xml:space="preserve"> PREGO POLIDO COM CABECA 12 X 12 </v>
          </cell>
          <cell r="C3780" t="str">
            <v xml:space="preserve"> KG </v>
          </cell>
          <cell r="D3780">
            <v>7.99</v>
          </cell>
        </row>
        <row r="3781">
          <cell r="A3781" t="str">
            <v>00005067</v>
          </cell>
          <cell r="B3781" t="str">
            <v xml:space="preserve"> PREGO POLIDO COM CABECA 16 X 24 </v>
          </cell>
          <cell r="C3781" t="str">
            <v xml:space="preserve"> KG </v>
          </cell>
          <cell r="D3781">
            <v>6.58</v>
          </cell>
        </row>
        <row r="3782">
          <cell r="A3782" t="str">
            <v>00005068</v>
          </cell>
          <cell r="B3782" t="str">
            <v xml:space="preserve"> PREGO POLIDO COM CABECA 17 X 21 </v>
          </cell>
          <cell r="C3782" t="str">
            <v xml:space="preserve"> KG </v>
          </cell>
          <cell r="D3782">
            <v>6.29</v>
          </cell>
        </row>
        <row r="3783">
          <cell r="A3783" t="str">
            <v>00005073</v>
          </cell>
          <cell r="B3783" t="str">
            <v xml:space="preserve"> PREGO POLIDO COM CABECA 17 X 24 </v>
          </cell>
          <cell r="C3783" t="str">
            <v xml:space="preserve"> KG </v>
          </cell>
          <cell r="D3783">
            <v>5.99</v>
          </cell>
        </row>
        <row r="3784">
          <cell r="A3784" t="str">
            <v>00005069</v>
          </cell>
          <cell r="B3784" t="str">
            <v xml:space="preserve"> PREGO POLIDO COM CABECA 17 X 27 </v>
          </cell>
          <cell r="C3784" t="str">
            <v xml:space="preserve"> KG </v>
          </cell>
          <cell r="D3784">
            <v>5.92</v>
          </cell>
        </row>
        <row r="3785">
          <cell r="A3785" t="str">
            <v>00005070</v>
          </cell>
          <cell r="B3785" t="str">
            <v xml:space="preserve"> PREGO POLIDO COM CABECA 17 X 30 </v>
          </cell>
          <cell r="C3785" t="str">
            <v xml:space="preserve"> KG </v>
          </cell>
          <cell r="D3785">
            <v>5.7</v>
          </cell>
        </row>
        <row r="3786">
          <cell r="A3786" t="str">
            <v>00005071</v>
          </cell>
          <cell r="B3786" t="str">
            <v xml:space="preserve"> PREGO POLIDO COM CABECA 18 X 24 </v>
          </cell>
          <cell r="C3786" t="str">
            <v xml:space="preserve"> KG </v>
          </cell>
          <cell r="D3786">
            <v>5.92</v>
          </cell>
        </row>
        <row r="3787">
          <cell r="A3787" t="str">
            <v>00005061</v>
          </cell>
          <cell r="B3787" t="str">
            <v xml:space="preserve"> PREGO POLIDO COM CABECA 18 X 27 </v>
          </cell>
          <cell r="C3787" t="str">
            <v xml:space="preserve"> KG </v>
          </cell>
          <cell r="D3787">
            <v>6.4</v>
          </cell>
        </row>
        <row r="3788">
          <cell r="A3788" t="str">
            <v>00005075</v>
          </cell>
          <cell r="B3788" t="str">
            <v xml:space="preserve"> PREGO POLIDO COM CABECA 18 X 30 </v>
          </cell>
          <cell r="C3788" t="str">
            <v xml:space="preserve"> KG </v>
          </cell>
          <cell r="D3788">
            <v>5.96</v>
          </cell>
        </row>
        <row r="3789">
          <cell r="A3789" t="str">
            <v>00005064</v>
          </cell>
          <cell r="B3789" t="str">
            <v xml:space="preserve"> PREGO POLIDO COM CABECA 2 1/2 X 10 </v>
          </cell>
          <cell r="C3789" t="str">
            <v xml:space="preserve"> KG </v>
          </cell>
          <cell r="D3789">
            <v>6.4</v>
          </cell>
        </row>
        <row r="3790">
          <cell r="A3790" t="str">
            <v>00005078</v>
          </cell>
          <cell r="B3790" t="str">
            <v xml:space="preserve"> PREGO POLIDO COM CABECA 2 1/2" X 12" </v>
          </cell>
          <cell r="C3790" t="str">
            <v xml:space="preserve"> KG </v>
          </cell>
          <cell r="D3790">
            <v>6.84</v>
          </cell>
        </row>
        <row r="3791">
          <cell r="A3791" t="str">
            <v>00005062</v>
          </cell>
          <cell r="B3791" t="str">
            <v xml:space="preserve"> PREGO POLIDO COM CABECA 3 X 9 </v>
          </cell>
          <cell r="C3791" t="str">
            <v xml:space="preserve"> KG </v>
          </cell>
          <cell r="D3791">
            <v>7.32</v>
          </cell>
        </row>
        <row r="3792">
          <cell r="A3792" t="str">
            <v>00001604</v>
          </cell>
          <cell r="B3792" t="str">
            <v xml:space="preserve"> PRENSA CABO DE CONEXAO GT-P22 P/ CABO COBRE OU SIMILAR </v>
          </cell>
          <cell r="C3792" t="str">
            <v xml:space="preserve"> UN </v>
          </cell>
          <cell r="D3792">
            <v>4.96</v>
          </cell>
        </row>
        <row r="3793">
          <cell r="A3793" t="str">
            <v>00011149</v>
          </cell>
          <cell r="B3793" t="str">
            <v xml:space="preserve"> PRIMER EPOXI </v>
          </cell>
          <cell r="C3793" t="str">
            <v xml:space="preserve"> GL </v>
          </cell>
          <cell r="D3793">
            <v>122.99</v>
          </cell>
        </row>
        <row r="3794">
          <cell r="A3794" t="str">
            <v>00000511</v>
          </cell>
          <cell r="B3794" t="str">
            <v xml:space="preserve"> PRIMER TP ADEFLEX 604-S ASFALTOS VITORIA OU EQUIV </v>
          </cell>
          <cell r="C3794" t="str">
            <v xml:space="preserve"> L </v>
          </cell>
          <cell r="D3794">
            <v>8.64</v>
          </cell>
        </row>
        <row r="3795">
          <cell r="A3795" t="str">
            <v>00000512</v>
          </cell>
          <cell r="B3795" t="str">
            <v xml:space="preserve"> PRIMER TP ADEFLEX 612 ASFALTOS VITORIA OU EQUIV </v>
          </cell>
          <cell r="C3795" t="str">
            <v xml:space="preserve"> KG </v>
          </cell>
          <cell r="D3795">
            <v>14.3</v>
          </cell>
        </row>
        <row r="3796">
          <cell r="A3796" t="str">
            <v>00011174</v>
          </cell>
          <cell r="B3796" t="str">
            <v xml:space="preserve"> PRIMER UNIVERSAL-FUNDO ANTICORROSIVO TP ZARCAO </v>
          </cell>
          <cell r="C3796" t="str">
            <v xml:space="preserve"> 18L </v>
          </cell>
          <cell r="D3796">
            <v>307.3</v>
          </cell>
        </row>
        <row r="3797">
          <cell r="A3797" t="str">
            <v>00012272</v>
          </cell>
          <cell r="B3797" t="str">
            <v xml:space="preserve"> PROJETOR P/ FACHADA PROVA DE TEMPO P/ LAMPADA INCANDESCENTE OU VAPOR MERCURIO E27, TIPO Z-15 </v>
          </cell>
          <cell r="C3797" t="str">
            <v xml:space="preserve"> UN </v>
          </cell>
          <cell r="D3797">
            <v>75.09</v>
          </cell>
        </row>
        <row r="3798">
          <cell r="A3798" t="str">
            <v>00012273</v>
          </cell>
          <cell r="B3798" t="str">
            <v xml:space="preserve"> PROJETOR RETANGULAR FECHADO PARA LAMPADA VAPOR DE MERCURIO/SODIO 250 W A 500 W, CABECEIRAS </v>
          </cell>
          <cell r="C3798" t="str">
            <v xml:space="preserve"> UN </v>
          </cell>
          <cell r="D3798">
            <v>45.6</v>
          </cell>
        </row>
        <row r="3799">
          <cell r="A3799" t="str">
            <v>00011736</v>
          </cell>
          <cell r="B3799" t="str">
            <v xml:space="preserve"> PROLONGAMENTO PVC EB-608 P/ CX SIFONADA 150MMX10CM </v>
          </cell>
          <cell r="C3799" t="str">
            <v xml:space="preserve"> UN </v>
          </cell>
          <cell r="D3799">
            <v>2.35</v>
          </cell>
        </row>
        <row r="3800">
          <cell r="A3800" t="str">
            <v>00011737</v>
          </cell>
          <cell r="B3800" t="str">
            <v xml:space="preserve"> PROLONGAMENTO PVC EB-608 P/ CX SIFONADA 150MMX15CM </v>
          </cell>
          <cell r="C3800" t="str">
            <v xml:space="preserve"> UN </v>
          </cell>
          <cell r="D3800">
            <v>3.48</v>
          </cell>
        </row>
        <row r="3801">
          <cell r="A3801" t="str">
            <v>00011738</v>
          </cell>
          <cell r="B3801" t="str">
            <v xml:space="preserve"> PROLONGAMENTO PVC EB-608 P/ CX SIFONADA 150MMX20CM </v>
          </cell>
          <cell r="C3801" t="str">
            <v xml:space="preserve"> UN </v>
          </cell>
          <cell r="D3801">
            <v>4.2300000000000004</v>
          </cell>
        </row>
        <row r="3802">
          <cell r="A3802" t="str">
            <v>00011733</v>
          </cell>
          <cell r="B3802" t="str">
            <v xml:space="preserve"> PROLONGAMENTO PVC EB=608 P/ CX SIFONADA 100MMX10CM </v>
          </cell>
          <cell r="C3802" t="str">
            <v xml:space="preserve"> UN </v>
          </cell>
          <cell r="D3802">
            <v>1.1100000000000001</v>
          </cell>
        </row>
        <row r="3803">
          <cell r="A3803" t="str">
            <v>00011734</v>
          </cell>
          <cell r="B3803" t="str">
            <v xml:space="preserve"> PROLONGAMENTO PVC EB=608 P/ CX SIFONADA 100MMX15CM </v>
          </cell>
          <cell r="C3803" t="str">
            <v xml:space="preserve"> UN </v>
          </cell>
          <cell r="D3803">
            <v>1.55</v>
          </cell>
        </row>
        <row r="3804">
          <cell r="A3804" t="str">
            <v>00011735</v>
          </cell>
          <cell r="B3804" t="str">
            <v xml:space="preserve"> PROLONGAMENTO PVC EB=608 P/ CX SIFONADA 100MMX20CM </v>
          </cell>
          <cell r="C3804" t="str">
            <v xml:space="preserve"> UN </v>
          </cell>
          <cell r="D3804">
            <v>2.04</v>
          </cell>
        </row>
        <row r="3805">
          <cell r="A3805" t="str">
            <v>00011523</v>
          </cell>
          <cell r="B3805" t="str">
            <v xml:space="preserve"> PUXADOR CONCHA LATAO CROMADO OU POLIDO P/ PORTA/JAN CORRER - 3 X 9CM </v>
          </cell>
          <cell r="C3805" t="str">
            <v xml:space="preserve"> UN </v>
          </cell>
          <cell r="D3805">
            <v>7.22</v>
          </cell>
        </row>
        <row r="3806">
          <cell r="A3806" t="str">
            <v>00011522</v>
          </cell>
          <cell r="B3806" t="str">
            <v xml:space="preserve"> PUXADOR CONCHA LATAO CROMADO OU POLIDO P/ PORTA/JAN CORRER C/ FURO P/ CHAVE - 4 X 10CM </v>
          </cell>
          <cell r="C3806" t="str">
            <v xml:space="preserve"> UN </v>
          </cell>
          <cell r="D3806">
            <v>7.84</v>
          </cell>
        </row>
        <row r="3807">
          <cell r="A3807" t="str">
            <v>00011524</v>
          </cell>
          <cell r="B3807" t="str">
            <v xml:space="preserve"> PUXADOR TUBULAR DE CENTRO P/ JANELAS - LATAO CROMADO </v>
          </cell>
          <cell r="C3807" t="str">
            <v xml:space="preserve"> UN </v>
          </cell>
          <cell r="D3807">
            <v>10</v>
          </cell>
        </row>
        <row r="3808">
          <cell r="A3808" t="str">
            <v>00005080</v>
          </cell>
          <cell r="B3808" t="str">
            <v xml:space="preserve"> PUXADOR ZAMAK CENTRAL P/ ESQUADRIA ALUMINIO </v>
          </cell>
          <cell r="C3808" t="str">
            <v xml:space="preserve"> UN </v>
          </cell>
          <cell r="D3808">
            <v>8.57</v>
          </cell>
        </row>
        <row r="3809">
          <cell r="A3809" t="str">
            <v>00011096</v>
          </cell>
          <cell r="B3809" t="str">
            <v xml:space="preserve"> PÓ DE MÁRMORE - POSTO PEDREIRA / FORNECEDOR (SEM FRETE) </v>
          </cell>
          <cell r="C3809" t="str">
            <v xml:space="preserve"> KG </v>
          </cell>
          <cell r="D3809">
            <v>0.16</v>
          </cell>
        </row>
        <row r="3810">
          <cell r="A3810" t="str">
            <v>00004741</v>
          </cell>
          <cell r="B3810" t="str">
            <v xml:space="preserve"> PÓ-DE-PEDRA - POSTO PEDREIRA / FORNECEDOR (SEM FRETE) </v>
          </cell>
          <cell r="C3810" t="str">
            <v xml:space="preserve"> M3 </v>
          </cell>
          <cell r="D3810">
            <v>63.35</v>
          </cell>
        </row>
        <row r="3811">
          <cell r="A3811" t="str">
            <v>00013391</v>
          </cell>
          <cell r="B3811" t="str">
            <v xml:space="preserve"> QUADRO DE DISTRIBUICAO DE EMBUTIR C/ BARRAMENTO MONOFASICO P/ 6 DISJUNTORES UNIPOLARES EM </v>
          </cell>
          <cell r="C3811" t="str">
            <v xml:space="preserve"> UN </v>
          </cell>
          <cell r="D3811">
            <v>87.17</v>
          </cell>
        </row>
        <row r="3812">
          <cell r="A3812" t="str">
            <v>00013392</v>
          </cell>
          <cell r="B3812" t="str">
            <v xml:space="preserve"> QUADRO DE DISTRIBUICAO DE EMBUTIR C/ BARRAMENTO MONOFASICO P/ 8 DISJUNTORES UNIPOLARES EM </v>
          </cell>
          <cell r="C3812" t="str">
            <v xml:space="preserve"> UN </v>
          </cell>
          <cell r="D3812">
            <v>81.19</v>
          </cell>
        </row>
        <row r="3813">
          <cell r="A3813" t="str">
            <v>00013402</v>
          </cell>
          <cell r="B3813" t="str">
            <v xml:space="preserve"> QUADRO DE DISTRIBUICAO DE EMBUTIR C/ BARRAMENTO NEUTRO P/ 18 DISJUNTORES UNIPOLARES EM CHAPA </v>
          </cell>
          <cell r="C3813" t="str">
            <v xml:space="preserve"> UN </v>
          </cell>
          <cell r="D3813">
            <v>132.81</v>
          </cell>
        </row>
        <row r="3814">
          <cell r="A3814" t="str">
            <v>00013393</v>
          </cell>
          <cell r="B3814" t="str">
            <v xml:space="preserve"> QUADRO DE DISTRIBUICAO DE EMBUTIR C/ BARRAMENTO TRIFASICO P/ 12 DISJUNTORES UNIPOLARES EM CHAPA </v>
          </cell>
          <cell r="C3814" t="str">
            <v xml:space="preserve"> UN </v>
          </cell>
          <cell r="D3814">
            <v>95.74</v>
          </cell>
        </row>
        <row r="3815">
          <cell r="A3815" t="str">
            <v>00013394</v>
          </cell>
          <cell r="B3815" t="str">
            <v xml:space="preserve"> QUADRO DE DISTRIBUICAO DE EMBUTIR C/ BARRAMENTO TRIFASICO P/ 15 DISJUNTORES UNIPOLARES EM CHAPA </v>
          </cell>
          <cell r="C3815" t="str">
            <v xml:space="preserve"> UN </v>
          </cell>
          <cell r="D3815">
            <v>105.89</v>
          </cell>
        </row>
        <row r="3816">
          <cell r="A3816" t="str">
            <v>00013395</v>
          </cell>
          <cell r="B3816" t="str">
            <v xml:space="preserve"> QUADRO DE DISTRIBUICAO DE EMBUTIR C/ BARRAMENTO TRIFASICO P/ 18 DISJUNTORES UNIPOLARES EM CHAPA </v>
          </cell>
          <cell r="C3816" t="str">
            <v xml:space="preserve"> UN </v>
          </cell>
          <cell r="D3816">
            <v>129.18</v>
          </cell>
        </row>
        <row r="3817">
          <cell r="A3817" t="str">
            <v>00012039</v>
          </cell>
          <cell r="B3817" t="str">
            <v xml:space="preserve"> QUADRO DE DISTRIBUICAO DE EMBUTIR C/ BARRAMENTO TRIFASICO P/ 24 DISJUNTORES UNIPOLARES EM CHAPA </v>
          </cell>
          <cell r="C3817" t="str">
            <v xml:space="preserve"> UN </v>
          </cell>
          <cell r="D3817">
            <v>159.6</v>
          </cell>
        </row>
        <row r="3818">
          <cell r="A3818" t="str">
            <v>00013396</v>
          </cell>
          <cell r="B3818" t="str">
            <v xml:space="preserve"> QUADRO DE DISTRIBUICAO DE EMBUTIR C/ BARRAMENTO TRIFASICO P/ 27 DISJUNTORES UNIPOLARES EM CHAPA </v>
          </cell>
          <cell r="C3818" t="str">
            <v xml:space="preserve"> UN </v>
          </cell>
          <cell r="D3818">
            <v>159.38999999999999</v>
          </cell>
        </row>
        <row r="3819">
          <cell r="A3819" t="str">
            <v>00013397</v>
          </cell>
          <cell r="B3819" t="str">
            <v xml:space="preserve"> QUADRO DE DISTRIBUICAO DE EMBUTIR C/ BARRAMENTO TRIFASICO P/ 30 DISJUNTORES UNIPOLARES EM CHAPA </v>
          </cell>
          <cell r="C3819" t="str">
            <v xml:space="preserve"> UN </v>
          </cell>
          <cell r="D3819">
            <v>163.26</v>
          </cell>
        </row>
        <row r="3820">
          <cell r="A3820" t="str">
            <v>00005101</v>
          </cell>
          <cell r="B3820" t="str">
            <v xml:space="preserve"> QUADRO DE DISTRIBUICAO DE EMBUTIR C/ BARRAMENTO TRIFASICO P/ 30 DISJUNTORES UNIPOLARES EM CHAPA </v>
          </cell>
          <cell r="C3820" t="str">
            <v xml:space="preserve"> UN </v>
          </cell>
          <cell r="D3820">
            <v>161.78</v>
          </cell>
        </row>
        <row r="3821">
          <cell r="A3821" t="str">
            <v>00012041</v>
          </cell>
          <cell r="B3821" t="str">
            <v xml:space="preserve"> QUADRO DE DISTRIBUICAO DE EMBUTIR C/ BARRAMENTO TRIFASICO P/ 32 DISJUNTORES UNIPOLARES EM CHAPA </v>
          </cell>
          <cell r="C3821" t="str">
            <v xml:space="preserve"> UN </v>
          </cell>
          <cell r="D3821">
            <v>249.92</v>
          </cell>
        </row>
        <row r="3822">
          <cell r="A3822" t="str">
            <v>00012042</v>
          </cell>
          <cell r="B3822" t="str">
            <v xml:space="preserve"> QUADRO DE DISTRIBUICAO DE EMBUTIR C/ BARRAMENTO TRIFASICO P/ 40 DISJUNTORES UNIPOLARES EM CHAPA </v>
          </cell>
          <cell r="C3822" t="str">
            <v xml:space="preserve"> UN </v>
          </cell>
          <cell r="D3822">
            <v>281.3</v>
          </cell>
        </row>
        <row r="3823">
          <cell r="A3823" t="str">
            <v>00005097</v>
          </cell>
          <cell r="B3823" t="str">
            <v xml:space="preserve"> QUADRO DE DISTRIBUICAO DE EMBUTIR C/ BARRAMENTO TRIFASICO P/ 40 DISJUNTORES UNIPOLARES EM CHAPA </v>
          </cell>
          <cell r="C3823" t="str">
            <v xml:space="preserve"> UN </v>
          </cell>
          <cell r="D3823">
            <v>266</v>
          </cell>
        </row>
        <row r="3824">
          <cell r="A3824" t="str">
            <v>00012043</v>
          </cell>
          <cell r="B3824" t="str">
            <v xml:space="preserve"> QUADRO DE DISTRIBUICAO DE EMBUTIR C/ BARRAMENTO TRIFASICO P/ 50 DISJUNTORES UNIPOLARES EM CHAPA </v>
          </cell>
          <cell r="C3824" t="str">
            <v xml:space="preserve"> UN </v>
          </cell>
          <cell r="D3824">
            <v>393.13</v>
          </cell>
        </row>
        <row r="3825">
          <cell r="A3825" t="str">
            <v>00012045</v>
          </cell>
          <cell r="B3825" t="str">
            <v xml:space="preserve"> QUADRO DE DISTRIBUICAO DE EMBUTIR C/ BARRAMENTO TRIFASICO P/ 60 DISJUNTORES UNIPOLARES EM CHAPA </v>
          </cell>
          <cell r="C3825" t="str">
            <v xml:space="preserve"> UN </v>
          </cell>
          <cell r="D3825">
            <v>488.01</v>
          </cell>
        </row>
        <row r="3826">
          <cell r="A3826" t="str">
            <v>00013399</v>
          </cell>
          <cell r="B3826" t="str">
            <v xml:space="preserve"> QUADRO DE DISTRIBUICAO DE EMBUTIR SEM BARRAMENTO P/ 3 DISJUNTORES UNIPOLARES, COM PORTA EM </v>
          </cell>
          <cell r="C3826" t="str">
            <v xml:space="preserve"> UN </v>
          </cell>
          <cell r="D3826">
            <v>9.23</v>
          </cell>
        </row>
        <row r="3827">
          <cell r="A3827" t="str">
            <v>00012035</v>
          </cell>
          <cell r="B3827" t="str">
            <v xml:space="preserve"> QUADRO DE DISTRIBUICAO DE EMBUTIR SEM BARRAMENTO P/ 3 DISJUNTORES UNIPOLARES, EM CHAPA DE ACO </v>
          </cell>
          <cell r="C3827" t="str">
            <v xml:space="preserve"> UN </v>
          </cell>
          <cell r="D3827">
            <v>9.23</v>
          </cell>
        </row>
        <row r="3828">
          <cell r="A3828" t="str">
            <v>00013398</v>
          </cell>
          <cell r="B3828" t="str">
            <v xml:space="preserve"> QUADRO DE DISTRIBUICAO DE EMBUTIR SEM BARRAMENTO P/ 3 DISJUNTORES UNIPOLARES, S/ PORTA, EM </v>
          </cell>
          <cell r="C3828" t="str">
            <v xml:space="preserve"> UN </v>
          </cell>
          <cell r="D3828">
            <v>7.67</v>
          </cell>
        </row>
        <row r="3829">
          <cell r="A3829" t="str">
            <v>00013400</v>
          </cell>
          <cell r="B3829" t="str">
            <v xml:space="preserve"> QUADRO DE DISTRIBUICAO DE EMBUTIR SEM BARRAMENTO P/ 6 DISJUNTORES UNIPOLARES, S/ PORTA, EM </v>
          </cell>
          <cell r="C3829" t="str">
            <v xml:space="preserve"> UN </v>
          </cell>
          <cell r="D3829">
            <v>13.99</v>
          </cell>
        </row>
        <row r="3830">
          <cell r="A3830" t="str">
            <v>00013401</v>
          </cell>
          <cell r="B3830" t="str">
            <v xml:space="preserve"> QUADRO DE DISTRIBUICAO DE EMBUTIR SEM BARRAMENTO, P/12 DISJUNTORES UNIPOLARES, S/ PORTA EM </v>
          </cell>
          <cell r="C3830" t="str">
            <v xml:space="preserve"> UN </v>
          </cell>
          <cell r="D3830">
            <v>25.94</v>
          </cell>
        </row>
        <row r="3831">
          <cell r="A3831" t="str">
            <v>00005095</v>
          </cell>
          <cell r="B3831" t="str">
            <v xml:space="preserve"> QUADRO DE DISTRIBUICAO DE EMBUTIR SEM BARRAMENTO, SEM PORTA, P/4 DISJUNTORES UNIPOLARES EM </v>
          </cell>
          <cell r="C3831" t="str">
            <v xml:space="preserve"> UN </v>
          </cell>
          <cell r="D3831">
            <v>12.58</v>
          </cell>
        </row>
        <row r="3832">
          <cell r="A3832" t="str">
            <v>00012038</v>
          </cell>
          <cell r="B3832" t="str">
            <v xml:space="preserve"> QUADRO DE DISTRIBUICAO DE SOBREPOR C/ BARRAMENTO TRIFASICO P/ 18 DISJUNTORES UNIPOLARES, EM </v>
          </cell>
          <cell r="C3832" t="str">
            <v xml:space="preserve"> UN </v>
          </cell>
          <cell r="D3832">
            <v>147.72</v>
          </cell>
        </row>
        <row r="3833">
          <cell r="A3833" t="str">
            <v>00012040</v>
          </cell>
          <cell r="B3833" t="str">
            <v xml:space="preserve"> QUADRO DE DISTRIBUICAO DE SOBREPOR C/ BARRAMENTO TRIFASICO P/ 24 DISJUNTORES UNIPOLARES, EM </v>
          </cell>
          <cell r="C3833" t="str">
            <v xml:space="preserve"> UN </v>
          </cell>
          <cell r="D3833">
            <v>173.28</v>
          </cell>
        </row>
        <row r="3834">
          <cell r="A3834" t="str">
            <v>00021104</v>
          </cell>
          <cell r="B3834" t="str">
            <v xml:space="preserve"> QUADRO EM CHAPA ACO GALVANIZADO 18 USG, 40X60CM P/ INSTALACAO DE PONTO DE FORCA PARA ELEVADOR </v>
          </cell>
          <cell r="C3834" t="str">
            <v xml:space="preserve"> UN </v>
          </cell>
          <cell r="D3834">
            <v>199.34</v>
          </cell>
        </row>
        <row r="3835">
          <cell r="A3835" t="str">
            <v>00020272</v>
          </cell>
          <cell r="B3835" t="str">
            <v xml:space="preserve"> QUADRO METALICO P/ MONT ELETRO-ELETRONICO 48 X 38 X 22CM CEMAR OU EQUIV </v>
          </cell>
          <cell r="C3835" t="str">
            <v xml:space="preserve"> UN </v>
          </cell>
          <cell r="D3835">
            <v>133.24</v>
          </cell>
        </row>
        <row r="3836">
          <cell r="A3836" t="str">
            <v>00014060</v>
          </cell>
          <cell r="B3836" t="str">
            <v xml:space="preserve"> QUADRO 160 X 66CM PADRAO LIGHT TR-4 </v>
          </cell>
          <cell r="C3836" t="str">
            <v xml:space="preserve"> UN </v>
          </cell>
          <cell r="D3836">
            <v>84.22</v>
          </cell>
        </row>
        <row r="3837">
          <cell r="A3837" t="str">
            <v>00004224</v>
          </cell>
          <cell r="B3837" t="str">
            <v xml:space="preserve"> QUEROSENE </v>
          </cell>
          <cell r="C3837" t="str">
            <v xml:space="preserve"> L </v>
          </cell>
          <cell r="D3837">
            <v>2.72</v>
          </cell>
        </row>
        <row r="3838">
          <cell r="A3838" t="str">
            <v>00021058</v>
          </cell>
          <cell r="B3838" t="str">
            <v xml:space="preserve"> RALO QUADRADO FOFO C/ REQUADRO 100 X 100MM P/ PATIO </v>
          </cell>
          <cell r="C3838" t="str">
            <v xml:space="preserve"> UN </v>
          </cell>
          <cell r="D3838">
            <v>21.72</v>
          </cell>
        </row>
        <row r="3839">
          <cell r="A3839" t="str">
            <v>00021059</v>
          </cell>
          <cell r="B3839" t="str">
            <v xml:space="preserve"> RALO QUADRADO FOFO C/ REQUADRO 150 X 150MM P/ PATIO </v>
          </cell>
          <cell r="C3839" t="str">
            <v xml:space="preserve"> UN </v>
          </cell>
          <cell r="D3839">
            <v>24.04</v>
          </cell>
        </row>
        <row r="3840">
          <cell r="A3840" t="str">
            <v>00011234</v>
          </cell>
          <cell r="B3840" t="str">
            <v xml:space="preserve"> RALO QUADRADO FOFO C/ REQUADRO 200 X 200MM P/ PATIO </v>
          </cell>
          <cell r="C3840" t="str">
            <v xml:space="preserve"> UN </v>
          </cell>
          <cell r="D3840">
            <v>34.9</v>
          </cell>
        </row>
        <row r="3841">
          <cell r="A3841" t="str">
            <v>00021060</v>
          </cell>
          <cell r="B3841" t="str">
            <v xml:space="preserve"> RALO QUADRADO FOFO C/ REQUADRO 250 X 250MM P/ PATIO </v>
          </cell>
          <cell r="C3841" t="str">
            <v xml:space="preserve"> UN </v>
          </cell>
          <cell r="D3841">
            <v>40.68</v>
          </cell>
        </row>
        <row r="3842">
          <cell r="A3842" t="str">
            <v>00021061</v>
          </cell>
          <cell r="B3842" t="str">
            <v xml:space="preserve"> RALO QUADRADO FOFO C/ REQUADRO 300 X 300MM P/ PATIO </v>
          </cell>
          <cell r="C3842" t="str">
            <v xml:space="preserve"> UN </v>
          </cell>
          <cell r="D3842">
            <v>55.47</v>
          </cell>
        </row>
        <row r="3843">
          <cell r="A3843" t="str">
            <v>00021062</v>
          </cell>
          <cell r="B3843" t="str">
            <v xml:space="preserve"> RALO QUADRADO FOFO C/ REQUADRO 400 X 400MM P/ PATIO </v>
          </cell>
          <cell r="C3843" t="str">
            <v xml:space="preserve"> UN </v>
          </cell>
          <cell r="D3843">
            <v>116.02</v>
          </cell>
        </row>
        <row r="3844">
          <cell r="A3844" t="str">
            <v>00011711</v>
          </cell>
          <cell r="B3844" t="str">
            <v xml:space="preserve"> RALO SECO PVC CONICO 100 X 40 MM C/GRELHA QUADRADA BRANCA </v>
          </cell>
          <cell r="C3844" t="str">
            <v xml:space="preserve"> UN </v>
          </cell>
          <cell r="D3844">
            <v>6.91</v>
          </cell>
        </row>
        <row r="3845">
          <cell r="A3845" t="str">
            <v>00011739</v>
          </cell>
          <cell r="B3845" t="str">
            <v xml:space="preserve"> RALO SECO PVC CONICO 100 X 40 MM C/GRELHA REDONDA BRANCA </v>
          </cell>
          <cell r="C3845" t="str">
            <v xml:space="preserve"> UN </v>
          </cell>
          <cell r="D3845">
            <v>5.17</v>
          </cell>
        </row>
        <row r="3846">
          <cell r="A3846" t="str">
            <v>00005102</v>
          </cell>
          <cell r="B3846" t="str">
            <v xml:space="preserve"> RALO SECO PVC QUADRADO 100 X 100 X 53 MM SAIDA 40MM C/GRELHA BRANCA </v>
          </cell>
          <cell r="C3846" t="str">
            <v xml:space="preserve"> UN </v>
          </cell>
          <cell r="D3846">
            <v>5.75</v>
          </cell>
        </row>
        <row r="3847">
          <cell r="A3847" t="str">
            <v>00011708</v>
          </cell>
          <cell r="B3847" t="str">
            <v xml:space="preserve"> RALO SEMI-ESFERICO FOFO TP ABACAXI D = 100MM P/ LAJES, CALHAS ETC </v>
          </cell>
          <cell r="C3847" t="str">
            <v xml:space="preserve"> UN </v>
          </cell>
          <cell r="D3847">
            <v>18.72</v>
          </cell>
        </row>
        <row r="3848">
          <cell r="A3848" t="str">
            <v>00011709</v>
          </cell>
          <cell r="B3848" t="str">
            <v xml:space="preserve"> RALO SEMI-ESFERICO FOFO TP ABACAXI D = 150MM P/ LAJES, CALHAS ETC </v>
          </cell>
          <cell r="C3848" t="str">
            <v xml:space="preserve"> UN </v>
          </cell>
          <cell r="D3848">
            <v>32.119999999999997</v>
          </cell>
        </row>
        <row r="3849">
          <cell r="A3849" t="str">
            <v>00011710</v>
          </cell>
          <cell r="B3849" t="str">
            <v xml:space="preserve"> RALO SEMI-ESFERICO FOFO TP ABACAXI D = 200MM P/ LAJES, CALHAS ETC </v>
          </cell>
          <cell r="C3849" t="str">
            <v xml:space="preserve"> UN </v>
          </cell>
          <cell r="D3849">
            <v>69.33</v>
          </cell>
        </row>
        <row r="3850">
          <cell r="A3850" t="str">
            <v>00021066</v>
          </cell>
          <cell r="B3850" t="str">
            <v xml:space="preserve"> RALO SEMI-ESFERICO FOFO TP ABACAXI D = 50MM P/ LAJES, CALHAS ETC </v>
          </cell>
          <cell r="C3850" t="str">
            <v xml:space="preserve"> UN </v>
          </cell>
          <cell r="D3850">
            <v>15.72</v>
          </cell>
        </row>
        <row r="3851">
          <cell r="A3851" t="str">
            <v>00011707</v>
          </cell>
          <cell r="B3851" t="str">
            <v xml:space="preserve"> RALO SEMI-ESFERICO FOFO TP ABACAXI D = 75MM P/ LAJES, CALHAS ETC </v>
          </cell>
          <cell r="C3851" t="str">
            <v xml:space="preserve"> UN </v>
          </cell>
          <cell r="D3851">
            <v>18.489999999999998</v>
          </cell>
        </row>
        <row r="3852">
          <cell r="A3852" t="str">
            <v>00011741</v>
          </cell>
          <cell r="B3852" t="str">
            <v xml:space="preserve"> RALO SIFONADO PVC CILINDRICO 100 X 40 MM C/GRELHA REDONDA BRANCA </v>
          </cell>
          <cell r="C3852" t="str">
            <v xml:space="preserve"> UN </v>
          </cell>
          <cell r="D3852">
            <v>4.42</v>
          </cell>
        </row>
        <row r="3853">
          <cell r="A3853" t="str">
            <v>00011742</v>
          </cell>
          <cell r="B3853" t="str">
            <v xml:space="preserve"> RALO SIFONADO PVC CILINDRICO 100X40MM C/GRELHA REDONDA BRANCA </v>
          </cell>
          <cell r="C3853" t="str">
            <v xml:space="preserve"> UN </v>
          </cell>
          <cell r="D3853">
            <v>5.52</v>
          </cell>
        </row>
        <row r="3854">
          <cell r="A3854" t="str">
            <v>00011744</v>
          </cell>
          <cell r="B3854" t="str">
            <v xml:space="preserve"> RALO SIFONADO PVC CONICO 100X40MM C/GRELHA REDONDA BRANCA </v>
          </cell>
          <cell r="C3854" t="str">
            <v xml:space="preserve"> UN </v>
          </cell>
          <cell r="D3854">
            <v>5.33</v>
          </cell>
        </row>
        <row r="3855">
          <cell r="A3855" t="str">
            <v>00011745</v>
          </cell>
          <cell r="B3855" t="str">
            <v xml:space="preserve"> RALO SIFONADO PVC QUADRADO 100X100X53MM SAIDA 40MM C/GRELHA BRANCA </v>
          </cell>
          <cell r="C3855" t="str">
            <v xml:space="preserve"> UN </v>
          </cell>
          <cell r="D3855">
            <v>6.02</v>
          </cell>
        </row>
        <row r="3856">
          <cell r="A3856" t="str">
            <v>00011743</v>
          </cell>
          <cell r="B3856" t="str">
            <v xml:space="preserve"> RALO SIFONADO PVC REDONDO CONICO 100X40MM C/ GRELHA PVC BRANCA </v>
          </cell>
          <cell r="C3856" t="str">
            <v xml:space="preserve"> UN </v>
          </cell>
          <cell r="D3856">
            <v>5.52</v>
          </cell>
        </row>
        <row r="3857">
          <cell r="A3857" t="str">
            <v>00025961</v>
          </cell>
          <cell r="B3857" t="str">
            <v xml:space="preserve"> RASTELEIRO </v>
          </cell>
          <cell r="C3857" t="str">
            <v xml:space="preserve"> H </v>
          </cell>
          <cell r="D3857">
            <v>9.25</v>
          </cell>
        </row>
        <row r="3858">
          <cell r="A3858" t="str">
            <v>00001082</v>
          </cell>
          <cell r="B3858" t="str">
            <v xml:space="preserve"> REATOR P/ LAMPADA VAPOR DE SODIO 250W USO EXT </v>
          </cell>
          <cell r="C3858" t="str">
            <v xml:space="preserve"> UN </v>
          </cell>
          <cell r="D3858">
            <v>103.37</v>
          </cell>
        </row>
        <row r="3859">
          <cell r="A3859" t="str">
            <v>00012316</v>
          </cell>
          <cell r="B3859" t="str">
            <v xml:space="preserve"> REATOR P/ 1 LAMPADA VAPOR DE MERCURIO 125W USO EXT </v>
          </cell>
          <cell r="C3859" t="str">
            <v xml:space="preserve"> UN </v>
          </cell>
          <cell r="D3859">
            <v>47.38</v>
          </cell>
        </row>
        <row r="3860">
          <cell r="A3860" t="str">
            <v>00012317</v>
          </cell>
          <cell r="B3860" t="str">
            <v xml:space="preserve"> REATOR P/ 1 LAMPADA VAPOR DE MERCURIO 250W USO EXT </v>
          </cell>
          <cell r="C3860" t="str">
            <v xml:space="preserve"> UN </v>
          </cell>
          <cell r="D3860">
            <v>56.5</v>
          </cell>
        </row>
        <row r="3861">
          <cell r="A3861" t="str">
            <v>00012318</v>
          </cell>
          <cell r="B3861" t="str">
            <v xml:space="preserve"> REATOR P/ 1 LAMPADA VAPOR DE MERCURIO 400W USO EXT </v>
          </cell>
          <cell r="C3861" t="str">
            <v xml:space="preserve"> UN </v>
          </cell>
          <cell r="D3861">
            <v>65.09</v>
          </cell>
        </row>
        <row r="3862">
          <cell r="A3862" t="str">
            <v>00001074</v>
          </cell>
          <cell r="B3862" t="str">
            <v xml:space="preserve"> REATOR PARTIDA CONVENCIONAL P/ 1 LAMPADA FLUORESCENTE 20W/220V </v>
          </cell>
          <cell r="C3862" t="str">
            <v xml:space="preserve"> UN </v>
          </cell>
          <cell r="D3862">
            <v>9.42</v>
          </cell>
        </row>
        <row r="3863">
          <cell r="A3863" t="str">
            <v>00001075</v>
          </cell>
          <cell r="B3863" t="str">
            <v xml:space="preserve"> REATOR PARTIDA CONVENCIONAL P/ 1 LAMPADA FLUORESCENTE 40W/127V </v>
          </cell>
          <cell r="C3863" t="str">
            <v xml:space="preserve"> UN </v>
          </cell>
          <cell r="D3863">
            <v>17.13</v>
          </cell>
        </row>
        <row r="3864">
          <cell r="A3864" t="str">
            <v>00001089</v>
          </cell>
          <cell r="B3864" t="str">
            <v xml:space="preserve"> REATOR PARTIDA CONVENCIONAL P/ 1 LAMPADA FLUORESCENTE 40W/220V </v>
          </cell>
          <cell r="C3864" t="str">
            <v xml:space="preserve"> UN </v>
          </cell>
          <cell r="D3864">
            <v>12.92</v>
          </cell>
        </row>
        <row r="3865">
          <cell r="A3865" t="str">
            <v>00001103</v>
          </cell>
          <cell r="B3865" t="str">
            <v xml:space="preserve"> REATOR PARTIDA CONVENCIONAL P/1 LAMPADA FLUORESCENTE 20W/127V </v>
          </cell>
          <cell r="C3865" t="str">
            <v xml:space="preserve"> UN </v>
          </cell>
          <cell r="D3865">
            <v>8.84</v>
          </cell>
        </row>
        <row r="3866">
          <cell r="A3866" t="str">
            <v>00012314</v>
          </cell>
          <cell r="B3866" t="str">
            <v xml:space="preserve"> REATOR PARTIDA RAPIDA P/ 1 LAMPADA FLUORESCENTE 110W/220V </v>
          </cell>
          <cell r="C3866" t="str">
            <v xml:space="preserve"> UN </v>
          </cell>
          <cell r="D3866">
            <v>52.57</v>
          </cell>
        </row>
        <row r="3867">
          <cell r="A3867" t="str">
            <v>00001088</v>
          </cell>
          <cell r="B3867" t="str">
            <v xml:space="preserve"> REATOR PARTIDA RAPIDA P/ 1 LAMPADA FLUORESCENTE 20W/127V </v>
          </cell>
          <cell r="C3867" t="str">
            <v xml:space="preserve"> UN </v>
          </cell>
          <cell r="D3867">
            <v>20.14</v>
          </cell>
        </row>
        <row r="3868">
          <cell r="A3868" t="str">
            <v>00001077</v>
          </cell>
          <cell r="B3868" t="str">
            <v xml:space="preserve"> REATOR PARTIDA RAPIDA P/ 1 LAMPADA FLUORESCENTE 20W/220V </v>
          </cell>
          <cell r="C3868" t="str">
            <v xml:space="preserve"> UN </v>
          </cell>
          <cell r="D3868">
            <v>19.25</v>
          </cell>
        </row>
        <row r="3869">
          <cell r="A3869" t="str">
            <v>00001087</v>
          </cell>
          <cell r="B3869" t="str">
            <v xml:space="preserve"> REATOR PARTIDA RAPIDA P/ 1 LAMPADA FLUORESCENTE 40W/127V </v>
          </cell>
          <cell r="C3869" t="str">
            <v xml:space="preserve"> UN </v>
          </cell>
          <cell r="D3869">
            <v>20.14</v>
          </cell>
        </row>
        <row r="3870">
          <cell r="A3870" t="str">
            <v>00001078</v>
          </cell>
          <cell r="B3870" t="str">
            <v xml:space="preserve"> REATOR PARTIDA RAPIDA P/ 1 LAMPADA FLUORESCENTE 40W/220V </v>
          </cell>
          <cell r="C3870" t="str">
            <v xml:space="preserve"> UN </v>
          </cell>
          <cell r="D3870">
            <v>19.25</v>
          </cell>
        </row>
        <row r="3871">
          <cell r="A3871" t="str">
            <v>00012315</v>
          </cell>
          <cell r="B3871" t="str">
            <v xml:space="preserve"> REATOR PARTIDA RAPIDA P/ 1 LAMPADA FLUORESCENTE 85W/220V </v>
          </cell>
          <cell r="C3871" t="str">
            <v xml:space="preserve"> UN </v>
          </cell>
          <cell r="D3871">
            <v>50.16</v>
          </cell>
        </row>
        <row r="3872">
          <cell r="A3872" t="str">
            <v>00001086</v>
          </cell>
          <cell r="B3872" t="str">
            <v xml:space="preserve"> REATOR PARTIDA RAPIDA P/ 2 LAMPADAS FLUORESCENTES 20W/127V </v>
          </cell>
          <cell r="C3872" t="str">
            <v xml:space="preserve"> UN </v>
          </cell>
          <cell r="D3872">
            <v>27.49</v>
          </cell>
        </row>
        <row r="3873">
          <cell r="A3873" t="str">
            <v>00001084</v>
          </cell>
          <cell r="B3873" t="str">
            <v xml:space="preserve"> REATOR PARTIDA RAPIDA P/ 2 LAMPADAS FLUORESCENTES 20W/220V </v>
          </cell>
          <cell r="C3873" t="str">
            <v xml:space="preserve"> UN </v>
          </cell>
          <cell r="D3873">
            <v>27.39</v>
          </cell>
        </row>
        <row r="3874">
          <cell r="A3874" t="str">
            <v>00001079</v>
          </cell>
          <cell r="B3874" t="str">
            <v xml:space="preserve"> REATOR PARTIDA RAPIDA P/ 2 LAMPADAS FLUORESCENTES 40W/127V </v>
          </cell>
          <cell r="C3874" t="str">
            <v xml:space="preserve"> UN </v>
          </cell>
          <cell r="D3874">
            <v>30.4</v>
          </cell>
        </row>
        <row r="3875">
          <cell r="A3875" t="str">
            <v>00001085</v>
          </cell>
          <cell r="B3875" t="str">
            <v xml:space="preserve"> REATOR PARTIDA RAPIDA P/ 2 LAMPADAS FLUORESCENTES 40W/220V </v>
          </cell>
          <cell r="C3875" t="str">
            <v xml:space="preserve"> UN </v>
          </cell>
          <cell r="D3875">
            <v>29.14</v>
          </cell>
        </row>
        <row r="3876">
          <cell r="A3876" t="str">
            <v>00005104</v>
          </cell>
          <cell r="B3876" t="str">
            <v xml:space="preserve"> REBITE DE ALUMINIO VAZADO DE REPUXO, 3,2 X 8MM - (1KG=1025UNID) </v>
          </cell>
          <cell r="C3876" t="str">
            <v xml:space="preserve"> KG </v>
          </cell>
          <cell r="D3876">
            <v>38.03</v>
          </cell>
        </row>
        <row r="3877">
          <cell r="A3877" t="str">
            <v>00026023</v>
          </cell>
          <cell r="B3877" t="str">
            <v xml:space="preserve"> REBOLO ABRASIVO, DIVERSAS GRANAS, TIPO RETO, DIM. 6" ( 152,4MM X 25,4MM X 31,75MM) </v>
          </cell>
          <cell r="C3877" t="str">
            <v xml:space="preserve"> UN </v>
          </cell>
          <cell r="D3877">
            <v>28.53</v>
          </cell>
        </row>
        <row r="3878">
          <cell r="A3878" t="str">
            <v>00014575</v>
          </cell>
          <cell r="B3878" t="str">
            <v xml:space="preserve"> RECICLADORA DE PAVIMENTACAO ASFALTICA A FRIO, WIRTGEN, MODELO W 1900, DIESEL, POTÊNCIA 435 HP </v>
          </cell>
          <cell r="C3878" t="str">
            <v xml:space="preserve"> UN </v>
          </cell>
          <cell r="D3878">
            <v>2015730</v>
          </cell>
        </row>
        <row r="3879">
          <cell r="A3879" t="str">
            <v>00020049</v>
          </cell>
          <cell r="B3879" t="str">
            <v xml:space="preserve"> REDUCAO EXCENTRICA PVC LEVE C/ BOLSA P/ ANEL DN 125 X 100MM </v>
          </cell>
          <cell r="C3879" t="str">
            <v xml:space="preserve"> UN </v>
          </cell>
          <cell r="D3879">
            <v>55.14</v>
          </cell>
        </row>
        <row r="3880">
          <cell r="A3880" t="str">
            <v>00020050</v>
          </cell>
          <cell r="B3880" t="str">
            <v xml:space="preserve"> REDUCAO EXCENTRICA PVC LEVE C/ BOLSA P/ ANEL DN 150 X 100MM </v>
          </cell>
          <cell r="C3880" t="str">
            <v xml:space="preserve"> UN </v>
          </cell>
          <cell r="D3880">
            <v>38.479999999999997</v>
          </cell>
        </row>
        <row r="3881">
          <cell r="A3881" t="str">
            <v>00020051</v>
          </cell>
          <cell r="B3881" t="str">
            <v xml:space="preserve"> REDUCAO EXCENTRICA PVC LEVE DN 125 X 75MM </v>
          </cell>
          <cell r="C3881" t="str">
            <v xml:space="preserve"> UN </v>
          </cell>
          <cell r="D3881">
            <v>31.5</v>
          </cell>
        </row>
        <row r="3882">
          <cell r="A3882" t="str">
            <v>00020052</v>
          </cell>
          <cell r="B3882" t="str">
            <v xml:space="preserve"> REDUCAO EXCENTRICA PVC LEVE DN 150 X 125MM </v>
          </cell>
          <cell r="C3882" t="str">
            <v xml:space="preserve"> UN </v>
          </cell>
          <cell r="D3882">
            <v>92.74</v>
          </cell>
        </row>
        <row r="3883">
          <cell r="A3883" t="str">
            <v>00020053</v>
          </cell>
          <cell r="B3883" t="str">
            <v xml:space="preserve"> REDUCAO EXCENTRICA PVC LEVE DN 200 X 150MM </v>
          </cell>
          <cell r="C3883" t="str">
            <v xml:space="preserve"> UN </v>
          </cell>
          <cell r="D3883">
            <v>112.37</v>
          </cell>
        </row>
        <row r="3884">
          <cell r="A3884" t="str">
            <v>00020054</v>
          </cell>
          <cell r="B3884" t="str">
            <v xml:space="preserve"> REDUCAO EXCENTRICA PVC LEVE DN 250 X 200MM </v>
          </cell>
          <cell r="C3884" t="str">
            <v xml:space="preserve"> UN </v>
          </cell>
          <cell r="D3884">
            <v>248.91</v>
          </cell>
        </row>
        <row r="3885">
          <cell r="A3885" t="str">
            <v>00020033</v>
          </cell>
          <cell r="B3885" t="str">
            <v xml:space="preserve"> REDUCAO EXCENTRICA PVC NBR 10569 P/REDE COLET ESG PB JE 125 X 100MM </v>
          </cell>
          <cell r="C3885" t="str">
            <v xml:space="preserve"> UN </v>
          </cell>
          <cell r="D3885">
            <v>75.819999999999993</v>
          </cell>
        </row>
        <row r="3886">
          <cell r="A3886" t="str">
            <v>00020034</v>
          </cell>
          <cell r="B3886" t="str">
            <v xml:space="preserve"> REDUCAO EXCENTRICA PVC NBR 10569 P/REDE COLET ESG PB JE 150 X 100MM </v>
          </cell>
          <cell r="C3886" t="str">
            <v xml:space="preserve"> UN </v>
          </cell>
          <cell r="D3886">
            <v>124.24</v>
          </cell>
        </row>
        <row r="3887">
          <cell r="A3887" t="str">
            <v>00020035</v>
          </cell>
          <cell r="B3887" t="str">
            <v xml:space="preserve"> REDUCAO EXCENTRICA PVC NBR 10569 P/REDE COLET ESG PB JE 150 X 125MM </v>
          </cell>
          <cell r="C3887" t="str">
            <v xml:space="preserve"> UN </v>
          </cell>
          <cell r="D3887">
            <v>138.28</v>
          </cell>
        </row>
        <row r="3888">
          <cell r="A3888" t="str">
            <v>00020036</v>
          </cell>
          <cell r="B3888" t="str">
            <v xml:space="preserve"> REDUCAO EXCENTRICA PVC NBR 10569 P/REDE COLET ESG PB JE 200 X 150MM </v>
          </cell>
          <cell r="C3888" t="str">
            <v xml:space="preserve"> UN </v>
          </cell>
          <cell r="D3888">
            <v>199.97</v>
          </cell>
        </row>
        <row r="3889">
          <cell r="A3889" t="str">
            <v>00020037</v>
          </cell>
          <cell r="B3889" t="str">
            <v xml:space="preserve"> REDUCAO EXCENTRICA PVC NBR 10569 P/REDE COLET ESG PB JE 250 X 200MM </v>
          </cell>
          <cell r="C3889" t="str">
            <v xml:space="preserve"> UN </v>
          </cell>
          <cell r="D3889">
            <v>407.96</v>
          </cell>
        </row>
        <row r="3890">
          <cell r="A3890" t="str">
            <v>00020038</v>
          </cell>
          <cell r="B3890" t="str">
            <v xml:space="preserve"> REDUCAO EXCENTRICA PVC NBR 10569 P/REDE COLET ESG PB JE 300 X 250MM </v>
          </cell>
          <cell r="C3890" t="str">
            <v xml:space="preserve"> UN </v>
          </cell>
          <cell r="D3890">
            <v>752.76</v>
          </cell>
        </row>
        <row r="3891">
          <cell r="A3891" t="str">
            <v>00020039</v>
          </cell>
          <cell r="B3891" t="str">
            <v xml:space="preserve"> REDUCAO EXCENTRICA PVC NBR 10569 P/REDE COLET ESG PB JE 350 X 300MM </v>
          </cell>
          <cell r="C3891" t="str">
            <v xml:space="preserve"> UN </v>
          </cell>
          <cell r="D3891">
            <v>1063.26</v>
          </cell>
        </row>
        <row r="3892">
          <cell r="A3892" t="str">
            <v>00020040</v>
          </cell>
          <cell r="B3892" t="str">
            <v xml:space="preserve"> REDUCAO EXCENTRICA PVC NBR 10569 P/REDE COLET ESG PB JE 400 X 300MM </v>
          </cell>
          <cell r="C3892" t="str">
            <v xml:space="preserve"> UN </v>
          </cell>
          <cell r="D3892">
            <v>1356.06</v>
          </cell>
        </row>
        <row r="3893">
          <cell r="A3893" t="str">
            <v>00020041</v>
          </cell>
          <cell r="B3893" t="str">
            <v xml:space="preserve"> REDUCAO EXCENTRICA PVC NBR 10569 P/REDE COLET ESG PB JE 400 X 350MM </v>
          </cell>
          <cell r="C3893" t="str">
            <v xml:space="preserve"> UN </v>
          </cell>
          <cell r="D3893">
            <v>1368.71</v>
          </cell>
        </row>
        <row r="3894">
          <cell r="A3894" t="str">
            <v>00020043</v>
          </cell>
          <cell r="B3894" t="str">
            <v xml:space="preserve"> REDUCAO EXCENTRICA PVC P/ ESG PREDIAL DN 100 X 50MM </v>
          </cell>
          <cell r="C3894" t="str">
            <v xml:space="preserve"> UN </v>
          </cell>
          <cell r="D3894">
            <v>7.5</v>
          </cell>
        </row>
        <row r="3895">
          <cell r="A3895" t="str">
            <v>00020044</v>
          </cell>
          <cell r="B3895" t="str">
            <v xml:space="preserve"> REDUCAO EXCENTRICA PVC P/ ESG PREDIAL DN 100 X 75MM </v>
          </cell>
          <cell r="C3895" t="str">
            <v xml:space="preserve"> UN </v>
          </cell>
          <cell r="D3895">
            <v>9.16</v>
          </cell>
        </row>
        <row r="3896">
          <cell r="A3896" t="str">
            <v>00020042</v>
          </cell>
          <cell r="B3896" t="str">
            <v xml:space="preserve"> REDUCAO EXCENTRICA PVC P/ ESG PREDIAL DN 75 X 50MM </v>
          </cell>
          <cell r="C3896" t="str">
            <v xml:space="preserve"> UN </v>
          </cell>
          <cell r="D3896">
            <v>6.89</v>
          </cell>
        </row>
        <row r="3897">
          <cell r="A3897" t="str">
            <v>00020046</v>
          </cell>
          <cell r="B3897" t="str">
            <v xml:space="preserve"> REDUCAO EXCENTRICA PVC SERIE R P/ESG PREDIAL DN 100 X 75MM </v>
          </cell>
          <cell r="C3897" t="str">
            <v xml:space="preserve"> UN </v>
          </cell>
          <cell r="D3897">
            <v>20.329999999999998</v>
          </cell>
        </row>
        <row r="3898">
          <cell r="A3898" t="str">
            <v>00020047</v>
          </cell>
          <cell r="B3898" t="str">
            <v xml:space="preserve"> REDUCAO EXCENTRICA PVC SERIE R P/ESG PREDIAL DN 150 X 100MM </v>
          </cell>
          <cell r="C3898" t="str">
            <v xml:space="preserve"> UN </v>
          </cell>
          <cell r="D3898">
            <v>58.72</v>
          </cell>
        </row>
        <row r="3899">
          <cell r="A3899" t="str">
            <v>00020045</v>
          </cell>
          <cell r="B3899" t="str">
            <v xml:space="preserve"> REDUCAO EXCENTRICA PVC SERIE R P/ESG PREDIAL DN 75 X 50MM </v>
          </cell>
          <cell r="C3899" t="str">
            <v xml:space="preserve"> UN </v>
          </cell>
          <cell r="D3899">
            <v>10.47</v>
          </cell>
        </row>
        <row r="3900">
          <cell r="A3900" t="str">
            <v>00020972</v>
          </cell>
          <cell r="B3900" t="str">
            <v xml:space="preserve"> REDUCAO FIXA TIPO STORZ LATAO P/ INST. PREDIAL COMBATE A INCENDIO ENGATE RAPIDO 2.1/2" X 1.1/2" </v>
          </cell>
          <cell r="C3900" t="str">
            <v xml:space="preserve"> UN </v>
          </cell>
          <cell r="D3900">
            <v>41.58</v>
          </cell>
        </row>
        <row r="3901">
          <cell r="A3901" t="str">
            <v>00020032</v>
          </cell>
          <cell r="B3901" t="str">
            <v xml:space="preserve"> REDUCAO PVC PBA JE BB P/REDE AGUA DN 75 X 50/DE 85 X 60MM </v>
          </cell>
          <cell r="C3901" t="str">
            <v xml:space="preserve"> UN </v>
          </cell>
          <cell r="D3901">
            <v>84.89</v>
          </cell>
        </row>
        <row r="3902">
          <cell r="A3902" t="str">
            <v>00011321</v>
          </cell>
          <cell r="B3902" t="str">
            <v xml:space="preserve"> REDUCAO PVC PBA JE PB P/REDE AGUA DN 100 X 50/DE 110 X 60MM </v>
          </cell>
          <cell r="C3902" t="str">
            <v xml:space="preserve"> UN </v>
          </cell>
          <cell r="D3902">
            <v>21.7</v>
          </cell>
        </row>
        <row r="3903">
          <cell r="A3903" t="str">
            <v>00011323</v>
          </cell>
          <cell r="B3903" t="str">
            <v xml:space="preserve"> REDUCAO PVC PBA JE PB P/REDE AGUA DN 100 X 75/DE 110 X 85MM </v>
          </cell>
          <cell r="C3903" t="str">
            <v xml:space="preserve"> UN </v>
          </cell>
          <cell r="D3903">
            <v>25.93</v>
          </cell>
        </row>
        <row r="3904">
          <cell r="A3904" t="str">
            <v>00020327</v>
          </cell>
          <cell r="B3904" t="str">
            <v xml:space="preserve"> REDUCAO PVC PBA JE PB P/REDE AGUA DN 75 X 50/DE 85 X 60MM </v>
          </cell>
          <cell r="C3904" t="str">
            <v xml:space="preserve"> UN </v>
          </cell>
          <cell r="D3904">
            <v>12.34</v>
          </cell>
        </row>
        <row r="3905">
          <cell r="A3905" t="str">
            <v>00025966</v>
          </cell>
          <cell r="B3905" t="str">
            <v xml:space="preserve"> REDUTOR TIPO 2002 PRIMEIRA QUALIDADE </v>
          </cell>
          <cell r="C3905" t="str">
            <v xml:space="preserve"> L </v>
          </cell>
          <cell r="D3905">
            <v>11.35</v>
          </cell>
        </row>
        <row r="3906">
          <cell r="A3906" t="str">
            <v>00013846</v>
          </cell>
          <cell r="B3906" t="str">
            <v xml:space="preserve"> REFLETOR ABERTO TIPO BEDO ( PRATO), DIAM 12" (310MM), SOQUETE E-27" </v>
          </cell>
          <cell r="C3906" t="str">
            <v xml:space="preserve"> UN </v>
          </cell>
          <cell r="D3906">
            <v>27.87</v>
          </cell>
        </row>
        <row r="3907">
          <cell r="A3907" t="str">
            <v>00013390</v>
          </cell>
          <cell r="B3907" t="str">
            <v xml:space="preserve"> REFLETOR REDONDO EM ALUMINIO ANODIZADO PARA LAMPADA VAPOR DE MERCURIO/SODIO, CORPO EM </v>
          </cell>
          <cell r="C3907" t="str">
            <v xml:space="preserve"> UN </v>
          </cell>
          <cell r="D3907">
            <v>59.79</v>
          </cell>
        </row>
        <row r="3908">
          <cell r="A3908" t="str">
            <v>00006029</v>
          </cell>
          <cell r="B3908" t="str">
            <v xml:space="preserve"> REGISTRO DE ESFERA PVC DE 1/2 CABEÇA QUADRADA, COM ROSCA - NB 5648 </v>
          </cell>
          <cell r="C3908" t="str">
            <v xml:space="preserve"> UN </v>
          </cell>
          <cell r="D3908">
            <v>6.43</v>
          </cell>
        </row>
        <row r="3909">
          <cell r="A3909" t="str">
            <v>00006010</v>
          </cell>
          <cell r="B3909" t="str">
            <v xml:space="preserve"> REGISTRO GAVETA 1.1/2" BRUTO LATAO REF 1502-B </v>
          </cell>
          <cell r="C3909" t="str">
            <v xml:space="preserve"> UN </v>
          </cell>
          <cell r="D3909">
            <v>60.53</v>
          </cell>
        </row>
        <row r="3910">
          <cell r="A3910" t="str">
            <v>00006015</v>
          </cell>
          <cell r="B3910" t="str">
            <v xml:space="preserve"> REGISTRO GAVETA 1.1/2" REF 1509-C - C/ CANOPLA ACAB CROMADO SIMPLES </v>
          </cell>
          <cell r="C3910" t="str">
            <v xml:space="preserve"> UN </v>
          </cell>
          <cell r="D3910">
            <v>113.77</v>
          </cell>
        </row>
        <row r="3911">
          <cell r="A3911" t="str">
            <v>00006017</v>
          </cell>
          <cell r="B3911" t="str">
            <v xml:space="preserve"> REGISTRO GAVETA 1.1/4" BRUTO LATAO REF 1502-B </v>
          </cell>
          <cell r="C3911" t="str">
            <v xml:space="preserve"> UN </v>
          </cell>
          <cell r="D3911">
            <v>48.08</v>
          </cell>
        </row>
        <row r="3912">
          <cell r="A3912" t="str">
            <v>00006014</v>
          </cell>
          <cell r="B3912" t="str">
            <v xml:space="preserve"> REGISTRO GAVETA 1.1/4" REF 1509-C - C/ CANOPLA ACAB CROMADO SIMPLES </v>
          </cell>
          <cell r="C3912" t="str">
            <v xml:space="preserve"> UN </v>
          </cell>
          <cell r="D3912">
            <v>105.98</v>
          </cell>
        </row>
        <row r="3913">
          <cell r="A3913" t="str">
            <v>00006020</v>
          </cell>
          <cell r="B3913" t="str">
            <v xml:space="preserve"> REGISTRO GAVETA 1/2" BRUTO LATAO REF 1502-B </v>
          </cell>
          <cell r="C3913" t="str">
            <v xml:space="preserve"> UN </v>
          </cell>
          <cell r="D3913">
            <v>25.1</v>
          </cell>
        </row>
        <row r="3914">
          <cell r="A3914" t="str">
            <v>00006006</v>
          </cell>
          <cell r="B3914" t="str">
            <v xml:space="preserve"> REGISTRO GAVETA 1/2" REF 1509-C - C/ CANOPLA ACAB CROMADO SIMPLES </v>
          </cell>
          <cell r="C3914" t="str">
            <v xml:space="preserve"> UN </v>
          </cell>
          <cell r="D3914">
            <v>57.24</v>
          </cell>
        </row>
        <row r="3915">
          <cell r="A3915" t="str">
            <v>00006019</v>
          </cell>
          <cell r="B3915" t="str">
            <v xml:space="preserve"> REGISTRO GAVETA 1" BRUTO LATAO REF 1502-B </v>
          </cell>
          <cell r="C3915" t="str">
            <v xml:space="preserve"> UN </v>
          </cell>
          <cell r="D3915">
            <v>35.32</v>
          </cell>
        </row>
        <row r="3916">
          <cell r="A3916" t="str">
            <v>00006013</v>
          </cell>
          <cell r="B3916" t="str">
            <v xml:space="preserve"> REGISTRO GAVETA 1" REF 1509-C - C/ CANOPLA ACAB CROMADO SIMPLES </v>
          </cell>
          <cell r="C3916" t="str">
            <v xml:space="preserve"> UN </v>
          </cell>
          <cell r="D3916">
            <v>69.67</v>
          </cell>
        </row>
        <row r="3917">
          <cell r="A3917" t="str">
            <v>00006011</v>
          </cell>
          <cell r="B3917" t="str">
            <v xml:space="preserve"> REGISTRO GAVETA 2.1/2" BRUTO LATAO REF 1502-B </v>
          </cell>
          <cell r="C3917" t="str">
            <v xml:space="preserve"> UN </v>
          </cell>
          <cell r="D3917">
            <v>228.08</v>
          </cell>
        </row>
        <row r="3918">
          <cell r="A3918" t="str">
            <v>00006028</v>
          </cell>
          <cell r="B3918" t="str">
            <v xml:space="preserve"> REGISTRO GAVETA 2" BRUTO LATAO REF 1502-B </v>
          </cell>
          <cell r="C3918" t="str">
            <v xml:space="preserve"> UN </v>
          </cell>
          <cell r="D3918">
            <v>90.72</v>
          </cell>
        </row>
        <row r="3919">
          <cell r="A3919" t="str">
            <v>00006016</v>
          </cell>
          <cell r="B3919" t="str">
            <v xml:space="preserve"> REGISTRO GAVETA 3/4" BRUTO LATAO REF 1502-B </v>
          </cell>
          <cell r="C3919" t="str">
            <v xml:space="preserve"> UN </v>
          </cell>
          <cell r="D3919">
            <v>25.02</v>
          </cell>
        </row>
        <row r="3920">
          <cell r="A3920" t="str">
            <v>00006005</v>
          </cell>
          <cell r="B3920" t="str">
            <v xml:space="preserve"> REGISTRO GAVETA 3/4" REF 1509-C - C/ CANOPLA ACAB CROMADO SIMPLES </v>
          </cell>
          <cell r="C3920" t="str">
            <v xml:space="preserve"> UN </v>
          </cell>
          <cell r="D3920">
            <v>58.25</v>
          </cell>
        </row>
        <row r="3921">
          <cell r="A3921" t="str">
            <v>00006012</v>
          </cell>
          <cell r="B3921" t="str">
            <v xml:space="preserve"> REGISTRO GAVETA 3" BRUTO LATAO REF 1502-B </v>
          </cell>
          <cell r="C3921" t="str">
            <v xml:space="preserve"> UN </v>
          </cell>
          <cell r="D3921">
            <v>346.37</v>
          </cell>
        </row>
        <row r="3922">
          <cell r="A3922" t="str">
            <v>00006027</v>
          </cell>
          <cell r="B3922" t="str">
            <v xml:space="preserve"> REGISTRO GAVETA 4" BRUTO LATAO REF 1502-B </v>
          </cell>
          <cell r="C3922" t="str">
            <v xml:space="preserve"> UN </v>
          </cell>
          <cell r="D3922">
            <v>590.26</v>
          </cell>
        </row>
        <row r="3923">
          <cell r="A3923" t="str">
            <v>00011756</v>
          </cell>
          <cell r="B3923" t="str">
            <v xml:space="preserve"> REGISTRO OU REGULADOR P/ GAS COZINHA MARCA ALIANCA REF 76506/1 </v>
          </cell>
          <cell r="C3923" t="str">
            <v xml:space="preserve"> UN </v>
          </cell>
          <cell r="D3923">
            <v>20.29</v>
          </cell>
        </row>
        <row r="3924">
          <cell r="A3924" t="str">
            <v>00010904</v>
          </cell>
          <cell r="B3924" t="str">
            <v xml:space="preserve"> REGISTRO OU VÁLVULA GLOBO ANGULAR DE LATÃO, 45 GRAUS, D = 2 1/2", PARA HIDRANTES EM INSTALAÇÃO </v>
          </cell>
          <cell r="C3924" t="str">
            <v xml:space="preserve"> UN </v>
          </cell>
          <cell r="D3924">
            <v>78</v>
          </cell>
        </row>
        <row r="3925">
          <cell r="A3925" t="str">
            <v>00006034</v>
          </cell>
          <cell r="B3925" t="str">
            <v xml:space="preserve"> REGISTRO PASSEIO PVC P/ POLIET PE-5 20 MM </v>
          </cell>
          <cell r="C3925" t="str">
            <v xml:space="preserve"> UN </v>
          </cell>
          <cell r="D3925">
            <v>3.96</v>
          </cell>
        </row>
        <row r="3926">
          <cell r="A3926" t="str">
            <v>00011752</v>
          </cell>
          <cell r="B3926" t="str">
            <v xml:space="preserve"> REGISTRO PRESSAO 1/2" BRUTO REF 1400 </v>
          </cell>
          <cell r="C3926" t="str">
            <v xml:space="preserve"> UN </v>
          </cell>
          <cell r="D3926">
            <v>23.43</v>
          </cell>
        </row>
        <row r="3927">
          <cell r="A3927" t="str">
            <v>00006021</v>
          </cell>
          <cell r="B3927" t="str">
            <v xml:space="preserve"> REGISTRO PRESSAO 1/2" REF 1416 - C/ CANOPLA ACAB CROMADO SIMPLES </v>
          </cell>
          <cell r="C3927" t="str">
            <v xml:space="preserve"> UN </v>
          </cell>
          <cell r="D3927">
            <v>52.62</v>
          </cell>
        </row>
        <row r="3928">
          <cell r="A3928" t="str">
            <v>00011753</v>
          </cell>
          <cell r="B3928" t="str">
            <v xml:space="preserve"> REGISTRO PRESSAO 3/4" BRUTO REF 1400 </v>
          </cell>
          <cell r="C3928" t="str">
            <v xml:space="preserve"> UN </v>
          </cell>
          <cell r="D3928">
            <v>24.5</v>
          </cell>
        </row>
        <row r="3929">
          <cell r="A3929" t="str">
            <v>00006024</v>
          </cell>
          <cell r="B3929" t="str">
            <v xml:space="preserve"> REGISTRO PRESSAO 3/4" REF 1416 - C/ CANOPLA ACAB CROMADO SIMPLES </v>
          </cell>
          <cell r="C3929" t="str">
            <v xml:space="preserve"> UN </v>
          </cell>
          <cell r="D3929">
            <v>57.55</v>
          </cell>
        </row>
        <row r="3930">
          <cell r="A3930" t="str">
            <v>00006036</v>
          </cell>
          <cell r="B3930" t="str">
            <v xml:space="preserve"> REGISTRO PVC ESFERA BORB C/ROSCA REF 1/2" </v>
          </cell>
          <cell r="C3930" t="str">
            <v xml:space="preserve"> UN </v>
          </cell>
          <cell r="D3930">
            <v>5.4</v>
          </cell>
        </row>
        <row r="3931">
          <cell r="A3931" t="str">
            <v>00006031</v>
          </cell>
          <cell r="B3931" t="str">
            <v xml:space="preserve"> REGISTRO PVC ESFERA BORB C/ROSCA REF 3/4" </v>
          </cell>
          <cell r="C3931" t="str">
            <v xml:space="preserve"> UN </v>
          </cell>
          <cell r="D3931">
            <v>6.35</v>
          </cell>
        </row>
        <row r="3932">
          <cell r="A3932" t="str">
            <v>00006033</v>
          </cell>
          <cell r="B3932" t="str">
            <v xml:space="preserve"> REGISTRO PVC ESFERA CAB QUAD C/ROSCA REF 3/4" </v>
          </cell>
          <cell r="C3932" t="str">
            <v xml:space="preserve"> UN </v>
          </cell>
          <cell r="D3932">
            <v>8.4600000000000009</v>
          </cell>
        </row>
        <row r="3933">
          <cell r="A3933" t="str">
            <v>00011672</v>
          </cell>
          <cell r="B3933" t="str">
            <v xml:space="preserve"> REGISTRO PVC ESFERA VS ROSCAVEL DN 1 1/2" </v>
          </cell>
          <cell r="C3933" t="str">
            <v xml:space="preserve"> UN </v>
          </cell>
          <cell r="D3933">
            <v>18.420000000000002</v>
          </cell>
        </row>
        <row r="3934">
          <cell r="A3934" t="str">
            <v>00011669</v>
          </cell>
          <cell r="B3934" t="str">
            <v xml:space="preserve"> REGISTRO PVC ESFERA VS ROSCAVEL DN 1 1/4" </v>
          </cell>
          <cell r="C3934" t="str">
            <v xml:space="preserve"> UN </v>
          </cell>
          <cell r="D3934">
            <v>15.24</v>
          </cell>
        </row>
        <row r="3935">
          <cell r="A3935" t="str">
            <v>00011670</v>
          </cell>
          <cell r="B3935" t="str">
            <v xml:space="preserve"> REGISTRO PVC ESFERA VS ROSCAVEL DN 1/2" </v>
          </cell>
          <cell r="C3935" t="str">
            <v xml:space="preserve"> UN </v>
          </cell>
          <cell r="D3935">
            <v>6.71</v>
          </cell>
        </row>
        <row r="3936">
          <cell r="A3936" t="str">
            <v>00020055</v>
          </cell>
          <cell r="B3936" t="str">
            <v xml:space="preserve"> REGISTRO PVC ESFERA VS ROSCAVEL DN 1" </v>
          </cell>
          <cell r="C3936" t="str">
            <v xml:space="preserve"> UN </v>
          </cell>
          <cell r="D3936">
            <v>11.52</v>
          </cell>
        </row>
        <row r="3937">
          <cell r="A3937" t="str">
            <v>00011671</v>
          </cell>
          <cell r="B3937" t="str">
            <v xml:space="preserve"> REGISTRO PVC ESFERA VS ROSCAVEL DN 2" </v>
          </cell>
          <cell r="C3937" t="str">
            <v xml:space="preserve"> UN </v>
          </cell>
          <cell r="D3937">
            <v>26.82</v>
          </cell>
        </row>
        <row r="3938">
          <cell r="A3938" t="str">
            <v>00006032</v>
          </cell>
          <cell r="B3938" t="str">
            <v xml:space="preserve"> REGISTRO PVC ESFERA VS ROSCAVEL DN 3/4" </v>
          </cell>
          <cell r="C3938" t="str">
            <v xml:space="preserve"> UN </v>
          </cell>
          <cell r="D3938">
            <v>8.0500000000000007</v>
          </cell>
        </row>
        <row r="3939">
          <cell r="A3939" t="str">
            <v>00011673</v>
          </cell>
          <cell r="B3939" t="str">
            <v xml:space="preserve"> REGISTRO PVC ESFERA VS SOLDAVEL DN 20 </v>
          </cell>
          <cell r="C3939" t="str">
            <v xml:space="preserve"> UN </v>
          </cell>
          <cell r="D3939">
            <v>6.33</v>
          </cell>
        </row>
        <row r="3940">
          <cell r="A3940" t="str">
            <v>00011674</v>
          </cell>
          <cell r="B3940" t="str">
            <v xml:space="preserve"> REGISTRO PVC ESFERA VS SOLDAVEL DN 25 </v>
          </cell>
          <cell r="C3940" t="str">
            <v xml:space="preserve"> UN </v>
          </cell>
          <cell r="D3940">
            <v>8.16</v>
          </cell>
        </row>
        <row r="3941">
          <cell r="A3941" t="str">
            <v>00011675</v>
          </cell>
          <cell r="B3941" t="str">
            <v xml:space="preserve"> REGISTRO PVC ESFERA VS SOLDAVEL DN 32 </v>
          </cell>
          <cell r="C3941" t="str">
            <v xml:space="preserve"> UN </v>
          </cell>
          <cell r="D3941">
            <v>11.37</v>
          </cell>
        </row>
        <row r="3942">
          <cell r="A3942" t="str">
            <v>00011676</v>
          </cell>
          <cell r="B3942" t="str">
            <v xml:space="preserve"> REGISTRO PVC ESFERA VS SOLDAVEL DN 40 </v>
          </cell>
          <cell r="C3942" t="str">
            <v xml:space="preserve"> UN </v>
          </cell>
          <cell r="D3942">
            <v>15.06</v>
          </cell>
        </row>
        <row r="3943">
          <cell r="A3943" t="str">
            <v>00011677</v>
          </cell>
          <cell r="B3943" t="str">
            <v xml:space="preserve"> REGISTRO PVC ESFERA VS SOLDAVEL DN 50 </v>
          </cell>
          <cell r="C3943" t="str">
            <v xml:space="preserve"> UN </v>
          </cell>
          <cell r="D3943">
            <v>17.89</v>
          </cell>
        </row>
        <row r="3944">
          <cell r="A3944" t="str">
            <v>00011678</v>
          </cell>
          <cell r="B3944" t="str">
            <v xml:space="preserve"> REGISTRO PVC ESFERA VS SOLDAVEL DN 60 </v>
          </cell>
          <cell r="C3944" t="str">
            <v xml:space="preserve"> UN </v>
          </cell>
          <cell r="D3944">
            <v>31.22</v>
          </cell>
        </row>
        <row r="3945">
          <cell r="A3945" t="str">
            <v>00011718</v>
          </cell>
          <cell r="B3945" t="str">
            <v xml:space="preserve"> REGISTRO PVC PRESSAO S-30 ROSCAVEL DN 3/4" </v>
          </cell>
          <cell r="C3945" t="str">
            <v xml:space="preserve"> UN </v>
          </cell>
          <cell r="D3945">
            <v>9.91</v>
          </cell>
        </row>
        <row r="3946">
          <cell r="A3946" t="str">
            <v>00006038</v>
          </cell>
          <cell r="B3946" t="str">
            <v xml:space="preserve"> REGISTRO PVC PRESSAO S-30 ROSCAVEL REF 1/2" </v>
          </cell>
          <cell r="C3946" t="str">
            <v xml:space="preserve"> UN </v>
          </cell>
          <cell r="D3946">
            <v>8.9700000000000006</v>
          </cell>
        </row>
        <row r="3947">
          <cell r="A3947" t="str">
            <v>00011719</v>
          </cell>
          <cell r="B3947" t="str">
            <v xml:space="preserve"> REGISTRO PVC PRESSAO S-30 SOLDAVEL DN 25 MM </v>
          </cell>
          <cell r="C3947" t="str">
            <v xml:space="preserve"> UN </v>
          </cell>
          <cell r="D3947">
            <v>9.44</v>
          </cell>
        </row>
        <row r="3948">
          <cell r="A3948" t="str">
            <v>00006037</v>
          </cell>
          <cell r="B3948" t="str">
            <v xml:space="preserve"> REGISTRO PVC PRESSAO S-30 SOLDAVEL 20MM </v>
          </cell>
          <cell r="C3948" t="str">
            <v xml:space="preserve"> UN </v>
          </cell>
          <cell r="D3948">
            <v>8.51</v>
          </cell>
        </row>
        <row r="3949">
          <cell r="A3949" t="str">
            <v>00013897</v>
          </cell>
          <cell r="B3949" t="str">
            <v xml:space="preserve"> REGUA VIBRADORA DUPLA P/ CONCRETO A GASOLINA 3,4CV A 3600 RPM </v>
          </cell>
          <cell r="C3949" t="str">
            <v xml:space="preserve"> UN </v>
          </cell>
          <cell r="D3949">
            <v>5300.06</v>
          </cell>
        </row>
        <row r="3950">
          <cell r="A3950" t="str">
            <v>00010640</v>
          </cell>
          <cell r="B3950" t="str">
            <v xml:space="preserve"> REGUA VIBRATORIA DE CONCRETO TRELISSADA EQUIPADA COM MOTOR A GASOLINA DE 11 HPCAIXA </v>
          </cell>
          <cell r="C3950" t="str">
            <v xml:space="preserve"> UN </v>
          </cell>
          <cell r="D3950">
            <v>17360.919999999998</v>
          </cell>
        </row>
        <row r="3951">
          <cell r="A3951" t="str">
            <v>00011086</v>
          </cell>
          <cell r="B3951" t="str">
            <v xml:space="preserve"> REJEITO DE MINÉRIO (SIR) - POSTO PEDREIRA / FORNECEDOR (SEM FRETE) </v>
          </cell>
          <cell r="C3951" t="str">
            <v xml:space="preserve"> M3 </v>
          </cell>
          <cell r="D3951">
            <v>33.869999999999997</v>
          </cell>
        </row>
        <row r="3952">
          <cell r="A3952" t="str">
            <v>00002510</v>
          </cell>
          <cell r="B3952" t="str">
            <v xml:space="preserve"> RELE FOTOELETRICO 1000W/220V </v>
          </cell>
          <cell r="C3952" t="str">
            <v xml:space="preserve"> UN </v>
          </cell>
          <cell r="D3952">
            <v>27.16</v>
          </cell>
        </row>
        <row r="3953">
          <cell r="A3953" t="str">
            <v>00012359</v>
          </cell>
          <cell r="B3953" t="str">
            <v xml:space="preserve"> RELE TERMICO SIEMENS 3UA52 </v>
          </cell>
          <cell r="C3953" t="str">
            <v xml:space="preserve"> UN </v>
          </cell>
          <cell r="D3953">
            <v>81.72</v>
          </cell>
        </row>
        <row r="3954">
          <cell r="A3954" t="str">
            <v>00005320</v>
          </cell>
          <cell r="B3954" t="str">
            <v xml:space="preserve"> REMOVEDOR DE TINTA OLEO/ESMALTE VERNIZ </v>
          </cell>
          <cell r="C3954" t="str">
            <v xml:space="preserve"> L </v>
          </cell>
          <cell r="D3954">
            <v>21.49</v>
          </cell>
        </row>
        <row r="3955">
          <cell r="A3955" t="str">
            <v>00007353</v>
          </cell>
          <cell r="B3955" t="str">
            <v xml:space="preserve"> RESINA ACRILICA </v>
          </cell>
          <cell r="C3955" t="str">
            <v xml:space="preserve"> L </v>
          </cell>
          <cell r="D3955">
            <v>26.35</v>
          </cell>
        </row>
        <row r="3956">
          <cell r="A3956" t="str">
            <v>00007352</v>
          </cell>
          <cell r="B3956" t="str">
            <v xml:space="preserve"> RESINA ACRILICA </v>
          </cell>
          <cell r="C3956" t="str">
            <v xml:space="preserve"> GL </v>
          </cell>
          <cell r="D3956">
            <v>73.25</v>
          </cell>
        </row>
        <row r="3957">
          <cell r="A3957" t="str">
            <v>00007324</v>
          </cell>
          <cell r="B3957" t="str">
            <v xml:space="preserve"> RESINA BASE EPOXI COMPOUND OTTO BAUMGART OU MARCA EQUIVALENTE </v>
          </cell>
          <cell r="C3957" t="str">
            <v xml:space="preserve"> KG </v>
          </cell>
          <cell r="D3957">
            <v>39.26</v>
          </cell>
        </row>
        <row r="3958">
          <cell r="A3958" t="str">
            <v>00007354</v>
          </cell>
          <cell r="B3958" t="str">
            <v xml:space="preserve"> RESINA DE POLIESTER TIPO ALBA </v>
          </cell>
          <cell r="C3958" t="str">
            <v xml:space="preserve"> KG </v>
          </cell>
          <cell r="D3958">
            <v>46.65</v>
          </cell>
        </row>
        <row r="3959">
          <cell r="A3959" t="str">
            <v>00010518</v>
          </cell>
          <cell r="B3959" t="str">
            <v xml:space="preserve"> RETARDO PARA CORDEL DETONANTE </v>
          </cell>
          <cell r="C3959" t="str">
            <v xml:space="preserve"> UN </v>
          </cell>
          <cell r="D3959">
            <v>20.260000000000002</v>
          </cell>
        </row>
        <row r="3960">
          <cell r="A3960" t="str">
            <v>00006044</v>
          </cell>
          <cell r="B3960" t="str">
            <v xml:space="preserve"> RETROESCAVADEIRA C/ CARREGADEIRA SOBRE PNEUS 75HP C/CONVERSOR DE TORQUE (INCL </v>
          </cell>
          <cell r="C3960" t="str">
            <v xml:space="preserve"> H </v>
          </cell>
          <cell r="D3960">
            <v>50.4</v>
          </cell>
        </row>
        <row r="3961">
          <cell r="A3961" t="str">
            <v>00006042</v>
          </cell>
          <cell r="B3961" t="str">
            <v xml:space="preserve"> RETROESCAVADEIRA C/ CARREGADEIRA SOBRE PNEUS 76HP TRANSMISSAO MECANICA (INCL </v>
          </cell>
          <cell r="C3961" t="str">
            <v xml:space="preserve"> H </v>
          </cell>
          <cell r="D3961">
            <v>40.5</v>
          </cell>
        </row>
        <row r="3962">
          <cell r="A3962" t="str">
            <v>00010696</v>
          </cell>
          <cell r="B3962" t="str">
            <v xml:space="preserve"> RETROESCAVADEIRA C/ CARREGADEIRA SOBRE RODAS MAXION MOD 750-4WD, TRACAO 4 X 4, 86CV, CAP. </v>
          </cell>
          <cell r="C3962" t="str">
            <v xml:space="preserve"> UN </v>
          </cell>
          <cell r="D3962">
            <v>212982.22</v>
          </cell>
        </row>
        <row r="3963">
          <cell r="A3963" t="str">
            <v>00010697</v>
          </cell>
          <cell r="B3963" t="str">
            <v xml:space="preserve"> RETROESCAVADEIRA C/ CARREGADEIRA SOBRE RODAS MAXION MOD. 750 - 2WD, 79HP, CAP. 0,21/0,76M3CAIXA </v>
          </cell>
          <cell r="C3963" t="str">
            <v xml:space="preserve"> UN </v>
          </cell>
          <cell r="D3963">
            <v>196598.28</v>
          </cell>
        </row>
        <row r="3964">
          <cell r="A3964" t="str">
            <v>00006043</v>
          </cell>
          <cell r="B3964" t="str">
            <v xml:space="preserve"> RETROESCAVADEIRA SOBRE RODAS, TRAÇÃO 4X2, POTÊNCIA MÍN. 70HP, CAÇAMBA CAP. MÍN. 0,73M3, PESO </v>
          </cell>
          <cell r="C3964" t="str">
            <v xml:space="preserve"> H </v>
          </cell>
          <cell r="D3964">
            <v>45</v>
          </cell>
        </row>
        <row r="3965">
          <cell r="A3965" t="str">
            <v>00006046</v>
          </cell>
          <cell r="B3965" t="str">
            <v xml:space="preserve"> RETROESCAVADEIRA SOBRE RODAS, TRAÇÃO 4X4, POTÊNCIA MÍN. 70HP, CAÇAMBA CAP. MIN. 0,7M3, PESO </v>
          </cell>
          <cell r="C3965" t="str">
            <v xml:space="preserve"> UN </v>
          </cell>
          <cell r="D3965">
            <v>224191.81</v>
          </cell>
        </row>
        <row r="3966">
          <cell r="A3966" t="str">
            <v>00011602</v>
          </cell>
          <cell r="B3966" t="str">
            <v xml:space="preserve"> REVESTIMENTO BASE EPOXI E CIMENTO P/ PISO MONOLITICO, COM ALTA RESISTÊNCIA MECÂNICA, TIPO </v>
          </cell>
          <cell r="C3966" t="str">
            <v xml:space="preserve"> KG </v>
          </cell>
          <cell r="D3966">
            <v>70.95</v>
          </cell>
        </row>
        <row r="3967">
          <cell r="A3967" t="str">
            <v>00007315</v>
          </cell>
          <cell r="B3967" t="str">
            <v xml:space="preserve"> REVESTIMENTO DE ALUMINIO LIQUIDO TP ALUMINATION OTTO BAUGART OU MARCA EQUIVALENTE </v>
          </cell>
          <cell r="C3967" t="str">
            <v xml:space="preserve"> L </v>
          </cell>
          <cell r="D3967">
            <v>30.05</v>
          </cell>
        </row>
        <row r="3968">
          <cell r="A3968" t="str">
            <v>00000139</v>
          </cell>
          <cell r="B3968" t="str">
            <v xml:space="preserve"> REVESTIMENTO IMPERMEABILIZANTE SEMI FLEXIVEL PARA SUPERFICIE SIKA TOP 107 OU EQUIVALENTE </v>
          </cell>
          <cell r="C3968" t="str">
            <v xml:space="preserve"> KG </v>
          </cell>
          <cell r="D3968">
            <v>10.48</v>
          </cell>
        </row>
        <row r="3969">
          <cell r="A3969" t="str">
            <v>00000116</v>
          </cell>
          <cell r="B3969" t="str">
            <v xml:space="preserve"> REVESTIMENTO IMPERMEABILIZANTE SEMI-FLEXIVEL BI-COMPONENTE TP VIAPLUS 1000 VIAPOL OU MARCA </v>
          </cell>
          <cell r="C3969" t="str">
            <v xml:space="preserve"> KG </v>
          </cell>
          <cell r="D3969">
            <v>3.35</v>
          </cell>
        </row>
        <row r="3970">
          <cell r="A3970" t="str">
            <v>00001112</v>
          </cell>
          <cell r="B3970" t="str">
            <v xml:space="preserve"> RINCAO CHAPA GALVANIZADA NUM 26 L = 50CM </v>
          </cell>
          <cell r="C3970" t="str">
            <v xml:space="preserve"> M </v>
          </cell>
          <cell r="D3970">
            <v>11.32</v>
          </cell>
        </row>
        <row r="3971">
          <cell r="A3971" t="str">
            <v>00010559</v>
          </cell>
          <cell r="B3971" t="str">
            <v xml:space="preserve"> ROCADEIRA COSTAL MARCA SHINDAIWA MOD BP-35 OU SIMILAR C/ MOTOR A GASOLINA </v>
          </cell>
          <cell r="C3971" t="str">
            <v xml:space="preserve"> UN </v>
          </cell>
          <cell r="D3971">
            <v>2217.5</v>
          </cell>
        </row>
        <row r="3972">
          <cell r="A3972" t="str">
            <v>00010664</v>
          </cell>
          <cell r="B3972" t="str">
            <v xml:space="preserve"> ROCADEIRA REBOCAVEL LAVRALE MOD RDU 130/540CAIXA </v>
          </cell>
          <cell r="C3972" t="str">
            <v xml:space="preserve"> UN </v>
          </cell>
          <cell r="D3972">
            <v>4734.12</v>
          </cell>
        </row>
        <row r="3973">
          <cell r="A3973" t="str">
            <v>00025983</v>
          </cell>
          <cell r="B3973" t="str">
            <v xml:space="preserve"> RODAPÉ EM GRANITO BRANCO MARFIM E=2CM, H=10CM, LEVIGADO </v>
          </cell>
          <cell r="C3973" t="str">
            <v xml:space="preserve"> M2 </v>
          </cell>
          <cell r="D3973">
            <v>297.64999999999998</v>
          </cell>
        </row>
        <row r="3974">
          <cell r="A3974" t="str">
            <v>00010857</v>
          </cell>
          <cell r="B3974" t="str">
            <v xml:space="preserve"> RODAPE ARDOSIA CINZA 10 X 1CM </v>
          </cell>
          <cell r="C3974" t="str">
            <v xml:space="preserve"> M </v>
          </cell>
          <cell r="D3974">
            <v>3.61</v>
          </cell>
        </row>
        <row r="3975">
          <cell r="A3975" t="str">
            <v>00004803</v>
          </cell>
          <cell r="B3975" t="str">
            <v xml:space="preserve"> RODAPE BORRACHA LISO H = 7CM P/ ARGAMASSA RCI.70 ESP = 2,0MM </v>
          </cell>
          <cell r="C3975" t="str">
            <v xml:space="preserve"> M </v>
          </cell>
          <cell r="D3975">
            <v>19.88</v>
          </cell>
        </row>
        <row r="3976">
          <cell r="A3976" t="str">
            <v>00010852</v>
          </cell>
          <cell r="B3976" t="str">
            <v xml:space="preserve"> RODAPE BORRACHA SINTETICA 7CM X 1MM SUPERFICIE LISA </v>
          </cell>
          <cell r="C3976" t="str">
            <v xml:space="preserve"> M </v>
          </cell>
          <cell r="D3976">
            <v>13.44</v>
          </cell>
        </row>
        <row r="3977">
          <cell r="A3977" t="str">
            <v>00020231</v>
          </cell>
          <cell r="B3977" t="str">
            <v xml:space="preserve"> RODAPE GRANITO 10 X 2CM </v>
          </cell>
          <cell r="C3977" t="str">
            <v xml:space="preserve"> M </v>
          </cell>
          <cell r="D3977">
            <v>63.57</v>
          </cell>
        </row>
        <row r="3978">
          <cell r="A3978" t="str">
            <v>00010854</v>
          </cell>
          <cell r="B3978" t="str">
            <v xml:space="preserve"> RODAPE MADEIRA LEI 1A QUALIDADE 10 X 2CM CANTO BOLEADO </v>
          </cell>
          <cell r="C3978" t="str">
            <v xml:space="preserve"> M </v>
          </cell>
          <cell r="D3978">
            <v>8.33</v>
          </cell>
        </row>
        <row r="3979">
          <cell r="A3979" t="str">
            <v>00006185</v>
          </cell>
          <cell r="B3979" t="str">
            <v xml:space="preserve"> RODAPE MADEIRA LEI 1A QUALIDADE 5 X 2CM </v>
          </cell>
          <cell r="C3979" t="str">
            <v xml:space="preserve"> M </v>
          </cell>
          <cell r="D3979">
            <v>4.9400000000000004</v>
          </cell>
        </row>
        <row r="3980">
          <cell r="A3980" t="str">
            <v>00006186</v>
          </cell>
          <cell r="B3980" t="str">
            <v xml:space="preserve"> RODAPE MADEIRA LEI 1A QUALIDADE 7 X 1,5CM </v>
          </cell>
          <cell r="C3980" t="str">
            <v xml:space="preserve"> M </v>
          </cell>
          <cell r="D3980">
            <v>5.55</v>
          </cell>
        </row>
        <row r="3981">
          <cell r="A3981" t="str">
            <v>00006183</v>
          </cell>
          <cell r="B3981" t="str">
            <v xml:space="preserve"> RODAPE MADEIRA LEI 1A QUALIDADE 7 X 2CM </v>
          </cell>
          <cell r="C3981" t="str">
            <v xml:space="preserve"> M </v>
          </cell>
          <cell r="D3981">
            <v>6.38</v>
          </cell>
        </row>
        <row r="3982">
          <cell r="A3982" t="str">
            <v>00004830</v>
          </cell>
          <cell r="B3982" t="str">
            <v xml:space="preserve"> RODAPE MARMORE BRANCO COMUM H = 5CM, ESP = 2CM, POLIDO </v>
          </cell>
          <cell r="C3982" t="str">
            <v xml:space="preserve"> M </v>
          </cell>
          <cell r="D3982">
            <v>31.79</v>
          </cell>
        </row>
        <row r="3983">
          <cell r="A3983" t="str">
            <v>00004829</v>
          </cell>
          <cell r="B3983" t="str">
            <v xml:space="preserve"> RODAPE MARMORE BRANCO COMUM H = 7CM, ESP = 2CM, POLIDO </v>
          </cell>
          <cell r="C3983" t="str">
            <v xml:space="preserve"> M </v>
          </cell>
          <cell r="D3983">
            <v>44.5</v>
          </cell>
        </row>
        <row r="3984">
          <cell r="A3984" t="str">
            <v>00004804</v>
          </cell>
          <cell r="B3984" t="str">
            <v xml:space="preserve"> RODAPE VINILICO 5CM E = 1MM </v>
          </cell>
          <cell r="C3984" t="str">
            <v xml:space="preserve"> M </v>
          </cell>
          <cell r="D3984">
            <v>6.34</v>
          </cell>
        </row>
        <row r="3985">
          <cell r="A3985" t="str">
            <v>00011573</v>
          </cell>
          <cell r="B3985" t="str">
            <v xml:space="preserve"> RODIZIO LATAO 6MM C/ ROLAMENTO SKF </v>
          </cell>
          <cell r="C3985" t="str">
            <v xml:space="preserve"> UN </v>
          </cell>
          <cell r="D3985">
            <v>12.9</v>
          </cell>
        </row>
        <row r="3986">
          <cell r="A3986" t="str">
            <v>00011575</v>
          </cell>
          <cell r="B3986" t="str">
            <v xml:space="preserve"> ROLDANA FIXA DUPLA LATAO C/ ROLAMENTO P/ PORTA/JAN CORRER </v>
          </cell>
          <cell r="C3986" t="str">
            <v xml:space="preserve"> UN </v>
          </cell>
          <cell r="D3986">
            <v>23.66</v>
          </cell>
        </row>
        <row r="3987">
          <cell r="A3987" t="str">
            <v>00011576</v>
          </cell>
          <cell r="B3987" t="str">
            <v xml:space="preserve"> ROLDANA LATAO P/ JANELA GUILHOTINA </v>
          </cell>
          <cell r="C3987" t="str">
            <v xml:space="preserve"> UN </v>
          </cell>
          <cell r="D3987">
            <v>24.85</v>
          </cell>
        </row>
        <row r="3988">
          <cell r="A3988" t="str">
            <v>00020256</v>
          </cell>
          <cell r="B3988" t="str">
            <v xml:space="preserve"> ROLDANAS PLASTICAS/PVC OU CLEATS TAMANHO MEDIO P/ INSTALACAO ELETR APARENTE </v>
          </cell>
          <cell r="C3988" t="str">
            <v xml:space="preserve"> UN </v>
          </cell>
          <cell r="D3988">
            <v>2.87</v>
          </cell>
        </row>
        <row r="3989">
          <cell r="A3989" t="str">
            <v>00013470</v>
          </cell>
          <cell r="B3989" t="str">
            <v xml:space="preserve"> ROLO COMPACTADOR DE PNEUS (7 RODAS), PRESSÃO VARIÁVEL, CATERPILLAR, MODELO PS-360C, POTÊNCIA </v>
          </cell>
          <cell r="C3989" t="str">
            <v xml:space="preserve"> UN </v>
          </cell>
          <cell r="D3989">
            <v>201686.02</v>
          </cell>
        </row>
        <row r="3990">
          <cell r="A3990" t="str">
            <v>00006066</v>
          </cell>
          <cell r="B3990" t="str">
            <v xml:space="preserve"> ROLO COMPACTADOR DE PNEUS ESTÁTICO PARA ASFALTO, PRESSÃO VARIÁVEL, DYNAPAC, MODELO CP-221, </v>
          </cell>
          <cell r="C3990" t="str">
            <v xml:space="preserve"> UN </v>
          </cell>
          <cell r="D3990">
            <v>345471.73</v>
          </cell>
        </row>
        <row r="3991">
          <cell r="A3991" t="str">
            <v>00013229</v>
          </cell>
          <cell r="B3991" t="str">
            <v xml:space="preserve"> ROLO COMPACTADOR DE PNEUS ESTÁTICO, PRESSÃO VARIÁVEL, MULLER, MODELO AP-26, POTÊNCIA 111HP - </v>
          </cell>
          <cell r="C3991" t="str">
            <v xml:space="preserve"> UN </v>
          </cell>
          <cell r="D3991">
            <v>336940</v>
          </cell>
        </row>
        <row r="3992">
          <cell r="A3992" t="str">
            <v>00010642</v>
          </cell>
          <cell r="B3992" t="str">
            <v xml:space="preserve"> ROLO COMPACTADOR DE PNEUS ESTÁTICO, PRESSÃO VARIÁVEL, POTÊNCIA 111HP - PESO SEM/COM LASTRO </v>
          </cell>
          <cell r="C3992" t="str">
            <v xml:space="preserve"> UN </v>
          </cell>
          <cell r="D3992">
            <v>336940</v>
          </cell>
        </row>
        <row r="3993">
          <cell r="A3993" t="str">
            <v>00014511</v>
          </cell>
          <cell r="B3993" t="str">
            <v xml:space="preserve"> ROLO COMPACTADOR DE PNEUS PRESSÃO VARIÁVEL ESTÁTICO PARA ASFALTO, DYNAPAC, MODELO CP-271, </v>
          </cell>
          <cell r="C3993" t="str">
            <v xml:space="preserve"> UN </v>
          </cell>
          <cell r="D3993">
            <v>381176.89</v>
          </cell>
        </row>
        <row r="3994">
          <cell r="A3994" t="str">
            <v>00006063</v>
          </cell>
          <cell r="B3994" t="str">
            <v xml:space="preserve"> ROLO COMPACTADOR DE PNEUS, PRESSAO VARIAVEL, AUTOPROPELIDO 145HP, PESO VAZIO/C/ LASTRO 9,8/27 T, </v>
          </cell>
          <cell r="C3994" t="str">
            <v xml:space="preserve"> H </v>
          </cell>
          <cell r="D3994">
            <v>72.44</v>
          </cell>
        </row>
        <row r="3995">
          <cell r="A3995" t="str">
            <v>00006051</v>
          </cell>
          <cell r="B3995" t="str">
            <v xml:space="preserve"> ROLO COMPACTADOR DE PNEUS, PRESSAO VARIAVEL, AUTOPROPELIDO 94HP, PESO VAZIO/C/ LASTRO 7,6/22 T P/ </v>
          </cell>
          <cell r="C3995" t="str">
            <v xml:space="preserve"> H </v>
          </cell>
          <cell r="D3995">
            <v>59.27</v>
          </cell>
        </row>
        <row r="3996">
          <cell r="A3996" t="str">
            <v>00013230</v>
          </cell>
          <cell r="B3996" t="str">
            <v xml:space="preserve"> ROLO COMPACTADOR ESTÁTICO TANDEM CILINDROS LISO DE AÇO, DYNAPAC, MODELO CA-150STD, POTÊNCIA </v>
          </cell>
          <cell r="C3996" t="str">
            <v xml:space="preserve"> UN </v>
          </cell>
          <cell r="D3996">
            <v>238356.17</v>
          </cell>
        </row>
        <row r="3997">
          <cell r="A3997" t="str">
            <v>00006054</v>
          </cell>
          <cell r="B3997" t="str">
            <v xml:space="preserve"> ROLO COMPACTADOR ESTATICO LISO AUTOPROPELIDO 58,5HP, FORCA IMPACTO 6 A 9T, TIPO MULLER RT-82H OU </v>
          </cell>
          <cell r="C3997" t="str">
            <v xml:space="preserve"> H </v>
          </cell>
          <cell r="D3997">
            <v>48.73</v>
          </cell>
        </row>
        <row r="3998">
          <cell r="A3998" t="str">
            <v>00006050</v>
          </cell>
          <cell r="B3998" t="str">
            <v xml:space="preserve"> ROLO COMPACTADOR LISO VIBRATORIO REBOCAVEL PESO 5T, FORCA IMPACTO 15,4T TIPO DYNAPAC CH-44 OU </v>
          </cell>
          <cell r="C3998" t="str">
            <v xml:space="preserve"> H </v>
          </cell>
          <cell r="D3998">
            <v>23.05</v>
          </cell>
        </row>
        <row r="3999">
          <cell r="A3999" t="str">
            <v>00006049</v>
          </cell>
          <cell r="B3999" t="str">
            <v xml:space="preserve"> ROLO COMPACTADOR LISO VIBRATORIO REBOCAVEL PESO 6,7T, FORCA IMPACTO 20,7T TIPO DYNAPAC CFB-66 </v>
          </cell>
          <cell r="C3999" t="str">
            <v xml:space="preserve"> H </v>
          </cell>
          <cell r="D3999">
            <v>24.69</v>
          </cell>
        </row>
        <row r="4000">
          <cell r="A4000" t="str">
            <v>00013231</v>
          </cell>
          <cell r="B4000" t="str">
            <v xml:space="preserve"> ROLO COMPACTADOR PÉ DE CARNEIRO VIBRATÓRIO PARA SOLOS, DYNAPAC, MODELO CA-250P, POTÊNCIA </v>
          </cell>
          <cell r="C4000" t="str">
            <v xml:space="preserve"> UN </v>
          </cell>
          <cell r="D4000">
            <v>351261.74</v>
          </cell>
        </row>
        <row r="4001">
          <cell r="A4001" t="str">
            <v>00006048</v>
          </cell>
          <cell r="B4001" t="str">
            <v xml:space="preserve"> ROLO COMPACTADOR PE DE CARNEIRO VIBRATORIO REBOCAVEL PESO 6,7T, FORCA IMPACTO 20,7T TIPO </v>
          </cell>
          <cell r="C4001" t="str">
            <v xml:space="preserve"> H </v>
          </cell>
          <cell r="D4001">
            <v>24.69</v>
          </cell>
        </row>
        <row r="4002">
          <cell r="A4002" t="str">
            <v>00006047</v>
          </cell>
          <cell r="B4002" t="str">
            <v xml:space="preserve"> ROLO COMPACTADOR PE DE CARNEIRO VIBRATORIO REBOCAVEL, PESO 5T, FORCA IMPACTO 15,4T TIPO </v>
          </cell>
          <cell r="C4002" t="str">
            <v xml:space="preserve"> H </v>
          </cell>
          <cell r="D4002">
            <v>23.05</v>
          </cell>
        </row>
        <row r="4003">
          <cell r="A4003" t="str">
            <v>00013881</v>
          </cell>
          <cell r="B4003" t="str">
            <v xml:space="preserve"> ROLO COMPACTADOR TANDEM VIBRATÓRIO AÇO LISO, MULLER, MODELO VT-8, POTÊNCIA 13HP - PESO </v>
          </cell>
          <cell r="C4003" t="str">
            <v xml:space="preserve"> UN </v>
          </cell>
          <cell r="D4003">
            <v>102888.34</v>
          </cell>
        </row>
        <row r="4004">
          <cell r="A4004" t="str">
            <v>00013468</v>
          </cell>
          <cell r="B4004" t="str">
            <v xml:space="preserve"> ROLO COMPACTADOR TANDEM VIBRATÓRIO CILINDROS LISO DE AÇO PARA SOLOS/ASFALTO, DYNAPAC, MODELO </v>
          </cell>
          <cell r="C4004" t="str">
            <v xml:space="preserve"> UN </v>
          </cell>
          <cell r="D4004">
            <v>70445.36</v>
          </cell>
        </row>
        <row r="4005">
          <cell r="A4005" t="str">
            <v>00014626</v>
          </cell>
          <cell r="B4005" t="str">
            <v xml:space="preserve"> ROLO COMPACTADOR TANDEM VIBRATÓRIO CILINDROS LISO DE AÇO, DYNAPAC, MODELO CC-422, POTÊNCIA </v>
          </cell>
          <cell r="C4005" t="str">
            <v xml:space="preserve"> UN </v>
          </cell>
          <cell r="D4005">
            <v>178525.91</v>
          </cell>
        </row>
        <row r="4006">
          <cell r="A4006" t="str">
            <v>00006058</v>
          </cell>
          <cell r="B4006" t="str">
            <v xml:space="preserve"> ROLO COMPACTADOR VIBRATORIO LISO AUTOPROPELIDO 101HP P/ ASFALTO, PESO 7,5T, FORCA IMPACTO 13 A </v>
          </cell>
          <cell r="C4006" t="str">
            <v xml:space="preserve"> H </v>
          </cell>
          <cell r="D4006">
            <v>59.27</v>
          </cell>
        </row>
        <row r="4007">
          <cell r="A4007" t="str">
            <v>00006065</v>
          </cell>
          <cell r="B4007" t="str">
            <v xml:space="preserve"> ROLO COMPACTADOR VIBRATORIO LISO AUTOPROPELIDO 101HP P/ SOLOS, PESO 6,58T, FORCA IMPACTO 18 T, </v>
          </cell>
          <cell r="C4007" t="str">
            <v xml:space="preserve"> H </v>
          </cell>
          <cell r="D4007">
            <v>59.27</v>
          </cell>
        </row>
        <row r="4008">
          <cell r="A4008" t="str">
            <v>00006052</v>
          </cell>
          <cell r="B4008" t="str">
            <v xml:space="preserve"> ROLO COMPACTADOR VIBRATORIO LISO AUTOPROPELIDO 65HP, FORCA IMPACTO 18T, TIPO MULLER VAP-70 L OU </v>
          </cell>
          <cell r="C4008" t="str">
            <v xml:space="preserve"> H </v>
          </cell>
          <cell r="D4008">
            <v>59.27</v>
          </cell>
        </row>
        <row r="4009">
          <cell r="A4009" t="str">
            <v>00006056</v>
          </cell>
          <cell r="B4009" t="str">
            <v xml:space="preserve"> ROLO COMPACTADOR VIBRATORIO LISO AUTOPROPELIDO 76HP, FORCA IMPACTO 11T, TIPO MULLER VAP-SSA OU </v>
          </cell>
          <cell r="C4009" t="str">
            <v xml:space="preserve"> H </v>
          </cell>
          <cell r="D4009">
            <v>56.3</v>
          </cell>
        </row>
        <row r="4010">
          <cell r="A4010" t="str">
            <v>00006059</v>
          </cell>
          <cell r="B4010" t="str">
            <v xml:space="preserve"> ROLO COMPACTADOR VIBRATORIO LISO AUTOPROPELIDO 83HP, FORCA IMPACTO 11T, TIPO MULLER VAP-SSL OU </v>
          </cell>
          <cell r="C4010" t="str">
            <v xml:space="preserve"> H </v>
          </cell>
          <cell r="D4010">
            <v>58.61</v>
          </cell>
        </row>
        <row r="4011">
          <cell r="A4011" t="str">
            <v>00010758</v>
          </cell>
          <cell r="B4011" t="str">
            <v xml:space="preserve"> ROLO COMPACTADOR VIBRATORIO LISO TANDEM AUTOPROPELIDO 11 CV, PESO 1,9T FORCA IMPACTO 4,2 T TIPO </v>
          </cell>
          <cell r="C4011" t="str">
            <v xml:space="preserve"> H </v>
          </cell>
          <cell r="D4011">
            <v>46.1</v>
          </cell>
        </row>
        <row r="4012">
          <cell r="A4012" t="str">
            <v>00006062</v>
          </cell>
          <cell r="B4012" t="str">
            <v xml:space="preserve"> ROLO COMPACTADOR VIBRATORIO PE DE CARNEIRO AUTOPROPELIDO 125HP PESO 11,1T, FORCA IMPACTO 31,1 </v>
          </cell>
          <cell r="C4012" t="str">
            <v xml:space="preserve"> H </v>
          </cell>
          <cell r="D4012">
            <v>66.510000000000005</v>
          </cell>
        </row>
        <row r="4013">
          <cell r="A4013" t="str">
            <v>00006060</v>
          </cell>
          <cell r="B4013" t="str">
            <v xml:space="preserve"> ROLO COMPACTADOR VIBRATORIO PE DE CARNEIRO AUTOPROPELIDO 83HP, FORCA IMPACTO 19T, TIPO MULLER </v>
          </cell>
          <cell r="C4013" t="str">
            <v xml:space="preserve"> H </v>
          </cell>
          <cell r="D4013">
            <v>59.27</v>
          </cell>
        </row>
        <row r="4014">
          <cell r="A4014" t="str">
            <v>00013600</v>
          </cell>
          <cell r="B4014" t="str">
            <v xml:space="preserve"> ROLO COMPACTADOR VIBRATÓRIO AÇO LISO, MULLER, MODELO VAP-70L, POTÊNCIA 150HP - PESO MÁXIMO </v>
          </cell>
          <cell r="C4014" t="str">
            <v xml:space="preserve"> UN </v>
          </cell>
          <cell r="D4014">
            <v>307332.40999999997</v>
          </cell>
        </row>
        <row r="4015">
          <cell r="A4015" t="str">
            <v>00013467</v>
          </cell>
          <cell r="B4015" t="str">
            <v xml:space="preserve"> ROLO COMPACTADOR VIBRATÓRIO CILINDRO LISO DE AÇO PARA SOLOS, DYNAPAC, MODELO CA-250STD, </v>
          </cell>
          <cell r="C4015" t="str">
            <v xml:space="preserve"> UN </v>
          </cell>
          <cell r="D4015">
            <v>333891.67</v>
          </cell>
        </row>
        <row r="4016">
          <cell r="A4016" t="str">
            <v>00006068</v>
          </cell>
          <cell r="B4016" t="str">
            <v xml:space="preserve"> ROLO COMPACTADOR VIBRATÓRIO DE UM CILINDRO AÇO LISO, DYNAPAC, MODELO CA-150A, POTÊNCIA 80HP - </v>
          </cell>
          <cell r="C4016" t="str">
            <v xml:space="preserve"> UN </v>
          </cell>
          <cell r="D4016">
            <v>255726.27</v>
          </cell>
        </row>
        <row r="4017">
          <cell r="A4017" t="str">
            <v>00010646</v>
          </cell>
          <cell r="B4017" t="str">
            <v xml:space="preserve"> ROLO COMPACTADOR VIBRATÓRIO DE UM CILINDRO AÇO LISO, MULLER, MODELO VAP-55L, POTÊNCIA 83CV - </v>
          </cell>
          <cell r="C4017" t="str">
            <v xml:space="preserve"> UN </v>
          </cell>
          <cell r="D4017">
            <v>223028.5</v>
          </cell>
        </row>
        <row r="4018">
          <cell r="A4018" t="str">
            <v>00010645</v>
          </cell>
          <cell r="B4018" t="str">
            <v xml:space="preserve"> ROLO COMPACTADOR VIBRATÓRIO DE UM CILINDRO LISO DE AÇO PARA SOLOS, DYNAPAC, MODELO CA-150A, </v>
          </cell>
          <cell r="C4018" t="str">
            <v xml:space="preserve"> UN </v>
          </cell>
          <cell r="D4018">
            <v>255726.27</v>
          </cell>
        </row>
        <row r="4019">
          <cell r="A4019" t="str">
            <v>00006070</v>
          </cell>
          <cell r="B4019" t="str">
            <v xml:space="preserve"> ROLO COMPACTADOR VIBRATÓRIO PÉ DE CARNEIRO (OPERADO POR CONTROLE REMOTO), DYNAPAC, MODELO </v>
          </cell>
          <cell r="C4019" t="str">
            <v xml:space="preserve"> UN </v>
          </cell>
          <cell r="D4019">
            <v>52903.49</v>
          </cell>
        </row>
        <row r="4020">
          <cell r="A4020" t="str">
            <v>00013469</v>
          </cell>
          <cell r="B4020" t="str">
            <v xml:space="preserve"> ROLO COMPACTADOR VIBRATÓRIO PÉ DE CARNEIRO PARA SOLOS, COM TRAÇÃO NO TAMBOR, DYNAPAC, </v>
          </cell>
          <cell r="C4020" t="str">
            <v xml:space="preserve"> UN </v>
          </cell>
          <cell r="D4020">
            <v>369596.83</v>
          </cell>
        </row>
        <row r="4021">
          <cell r="A4021" t="str">
            <v>00014513</v>
          </cell>
          <cell r="B4021" t="str">
            <v xml:space="preserve"> ROLO COMPACTADOR VIBRATÓRIO PÉ DE CARNEIRO PARA SOLOS, DYNAPAC, MODELO CA-150P, POTÊNCIA 80HP </v>
          </cell>
          <cell r="C4021" t="str">
            <v xml:space="preserve"> UN </v>
          </cell>
          <cell r="D4021">
            <v>244146.22</v>
          </cell>
        </row>
        <row r="4022">
          <cell r="A4022" t="str">
            <v>00014489</v>
          </cell>
          <cell r="B4022" t="str">
            <v xml:space="preserve"> ROLO COMPACTADOR VIBRATÓRIO PÉ DE CARNEIRO, MULLER, MODELO VAP-70P, POTÊNCIA 150HP - PESO </v>
          </cell>
          <cell r="C4022" t="str">
            <v xml:space="preserve"> UN </v>
          </cell>
          <cell r="D4022">
            <v>321738.48</v>
          </cell>
        </row>
        <row r="4023">
          <cell r="A4023" t="str">
            <v>00006069</v>
          </cell>
          <cell r="B4023" t="str">
            <v xml:space="preserve"> ROLO COMPACTADOR VIBRATÓRIO REBOCÁVEL AÇO LISO, CMV, MODELO CVR-15L, POTÊNCIA 65CV - PESO 3,8T - </v>
          </cell>
          <cell r="C4023" t="str">
            <v xml:space="preserve"> UN </v>
          </cell>
          <cell r="D4023">
            <v>73516</v>
          </cell>
        </row>
        <row r="4024">
          <cell r="A4024" t="str">
            <v>00006067</v>
          </cell>
          <cell r="B4024" t="str">
            <v xml:space="preserve"> ROLO COMPACTADOR VIBRATÓRIO TANDEM AÇO LISO, MULLER, MODELO RT-82H, POTÊNCIA 58CV - PESO </v>
          </cell>
          <cell r="C4024" t="str">
            <v xml:space="preserve"> UN </v>
          </cell>
          <cell r="D4024">
            <v>189744.02</v>
          </cell>
        </row>
        <row r="4025">
          <cell r="A4025" t="str">
            <v>00013365</v>
          </cell>
          <cell r="B4025" t="str">
            <v xml:space="preserve"> ROLO COMPACTADOR VIBRATÓRIO TANDEM CILINDROS LISO DE AÇO PARA SOLO/ASFALTO, DYNAPAC, MODELO </v>
          </cell>
          <cell r="C4025" t="str">
            <v xml:space="preserve"> UN </v>
          </cell>
          <cell r="D4025">
            <v>83376.41</v>
          </cell>
        </row>
        <row r="4026">
          <cell r="A4026" t="str">
            <v>00011282</v>
          </cell>
          <cell r="B4026" t="str">
            <v xml:space="preserve"> ROLO COMPACTADOR VIBRATÓRIO TANDEM CILINDROS LISOS DE AÇO, DYNAPAC, MODELO CC-900, POTÊNCIA </v>
          </cell>
          <cell r="C4026" t="str">
            <v xml:space="preserve"> UN </v>
          </cell>
          <cell r="D4026">
            <v>47285.25</v>
          </cell>
        </row>
        <row r="4027">
          <cell r="A4027" t="str">
            <v>00013624</v>
          </cell>
          <cell r="B4027" t="str">
            <v xml:space="preserve"> ROMPEDOR ELETRICO, MONOFASICO, MARCA WACKER, MOD. EH 8, 1,1 KW (1,44 HP), PESO = 8 KG </v>
          </cell>
          <cell r="C4027" t="str">
            <v xml:space="preserve"> UN </v>
          </cell>
          <cell r="D4027">
            <v>7044.72</v>
          </cell>
        </row>
        <row r="4028">
          <cell r="A4028" t="str">
            <v>00011578</v>
          </cell>
          <cell r="B4028" t="str">
            <v xml:space="preserve"> ROSETA LATAO CROMADO TIPO 203 LA FONTE P/ FECHADURA PORTA </v>
          </cell>
          <cell r="C4028" t="str">
            <v xml:space="preserve"> UN </v>
          </cell>
          <cell r="D4028">
            <v>6.33</v>
          </cell>
        </row>
        <row r="4029">
          <cell r="A4029" t="str">
            <v>00011577</v>
          </cell>
          <cell r="B4029" t="str">
            <v xml:space="preserve"> ROSETA LATAO CROMADO TIPO 303 LA FONTE P/ FECHADURA PORTA </v>
          </cell>
          <cell r="C4029" t="str">
            <v xml:space="preserve"> UN </v>
          </cell>
          <cell r="D4029">
            <v>4.3099999999999996</v>
          </cell>
        </row>
        <row r="4030">
          <cell r="A4030" t="str">
            <v>00001115</v>
          </cell>
          <cell r="B4030" t="str">
            <v xml:space="preserve"> RUFO CHAPA GALVANIZADA NUM 24 L = 16CM </v>
          </cell>
          <cell r="C4030" t="str">
            <v xml:space="preserve"> M </v>
          </cell>
          <cell r="D4030">
            <v>7.61</v>
          </cell>
        </row>
        <row r="4031">
          <cell r="A4031" t="str">
            <v>00001116</v>
          </cell>
          <cell r="B4031" t="str">
            <v xml:space="preserve"> RUFO CHAPA GALVANIZADA NUM 24 L = 25CM </v>
          </cell>
          <cell r="C4031" t="str">
            <v xml:space="preserve"> M </v>
          </cell>
          <cell r="D4031">
            <v>9.27</v>
          </cell>
        </row>
        <row r="4032">
          <cell r="A4032" t="str">
            <v>00001111</v>
          </cell>
          <cell r="B4032" t="str">
            <v xml:space="preserve"> RUFO CHAPA GALVANIZADA NUM 24 L = 33CM </v>
          </cell>
          <cell r="C4032" t="str">
            <v xml:space="preserve"> M </v>
          </cell>
          <cell r="D4032">
            <v>15.69</v>
          </cell>
        </row>
        <row r="4033">
          <cell r="A4033" t="str">
            <v>00001114</v>
          </cell>
          <cell r="B4033" t="str">
            <v xml:space="preserve"> RUFO CHAPA GALVANIZADA NUM 24 L = 50CM </v>
          </cell>
          <cell r="C4033" t="str">
            <v xml:space="preserve"> M </v>
          </cell>
          <cell r="D4033">
            <v>13.79</v>
          </cell>
        </row>
        <row r="4034">
          <cell r="A4034" t="str">
            <v>00001113</v>
          </cell>
          <cell r="B4034" t="str">
            <v xml:space="preserve"> RUFO CHAPA GALVANIZADA NUM 26 L = 35CM </v>
          </cell>
          <cell r="C4034" t="str">
            <v xml:space="preserve"> M </v>
          </cell>
          <cell r="D4034">
            <v>9.44</v>
          </cell>
        </row>
        <row r="4035">
          <cell r="A4035" t="str">
            <v>00020214</v>
          </cell>
          <cell r="B4035" t="str">
            <v xml:space="preserve"> RUFO P/ TELHA FIBROCIMENTO CANALETE 49 OU KALHETA </v>
          </cell>
          <cell r="C4035" t="str">
            <v xml:space="preserve"> UN </v>
          </cell>
          <cell r="D4035">
            <v>15.35</v>
          </cell>
        </row>
        <row r="4036">
          <cell r="A4036" t="str">
            <v>00011064</v>
          </cell>
          <cell r="B4036" t="str">
            <v xml:space="preserve"> RUFO P/ TELHA FIBROCIMENTO CANALETE 90 OU KALHETAO </v>
          </cell>
          <cell r="C4036" t="str">
            <v xml:space="preserve"> UN </v>
          </cell>
          <cell r="D4036">
            <v>10.15</v>
          </cell>
        </row>
        <row r="4037">
          <cell r="A4037" t="str">
            <v>00020215</v>
          </cell>
          <cell r="B4037" t="str">
            <v xml:space="preserve"> RUFO P/ TELHA FIBROCIMENTO MAXIPLAC OU ETERMAX </v>
          </cell>
          <cell r="C4037" t="str">
            <v xml:space="preserve"> UN </v>
          </cell>
          <cell r="D4037">
            <v>22.02</v>
          </cell>
        </row>
        <row r="4038">
          <cell r="A4038" t="str">
            <v>00007237</v>
          </cell>
          <cell r="B4038" t="str">
            <v xml:space="preserve"> RUFO P/ TELHA FIBROCIMENTO ONDULADA </v>
          </cell>
          <cell r="C4038" t="str">
            <v xml:space="preserve"> UN </v>
          </cell>
          <cell r="D4038">
            <v>21.46</v>
          </cell>
        </row>
        <row r="4039">
          <cell r="A4039" t="str">
            <v>00000016</v>
          </cell>
          <cell r="B4039" t="str">
            <v xml:space="preserve"> SABAO </v>
          </cell>
          <cell r="C4039" t="str">
            <v xml:space="preserve"> KG </v>
          </cell>
          <cell r="D4039">
            <v>2.67</v>
          </cell>
        </row>
        <row r="4040">
          <cell r="A4040" t="str">
            <v>00021103</v>
          </cell>
          <cell r="B4040" t="str">
            <v xml:space="preserve"> SABONETEIRA EM ALUMINIO 15 X 15 CM DE SOBREPOR </v>
          </cell>
          <cell r="C4040" t="str">
            <v xml:space="preserve"> UN </v>
          </cell>
          <cell r="D4040">
            <v>33.22</v>
          </cell>
        </row>
        <row r="4041">
          <cell r="A4041" t="str">
            <v>00011757</v>
          </cell>
          <cell r="B4041" t="str">
            <v xml:space="preserve"> SABONETEIRA EM METAL CROMADO TP CONCHA DE SOBREPOR </v>
          </cell>
          <cell r="C4041" t="str">
            <v xml:space="preserve"> UN </v>
          </cell>
          <cell r="D4041">
            <v>28.33</v>
          </cell>
        </row>
        <row r="4042">
          <cell r="A4042" t="str">
            <v>00011758</v>
          </cell>
          <cell r="B4042" t="str">
            <v xml:space="preserve"> SABONETEIRA EM VIDRO C/ SUPORTE EM ACO INOX P/ SABAO LIQUIDO </v>
          </cell>
          <cell r="C4042" t="str">
            <v xml:space="preserve"> UN </v>
          </cell>
          <cell r="D4042">
            <v>21.27</v>
          </cell>
        </row>
        <row r="4043">
          <cell r="A4043" t="str">
            <v>00004269</v>
          </cell>
          <cell r="B4043" t="str">
            <v xml:space="preserve"> SABONETEIRA LOUCA BRANCA 15 X 15CM </v>
          </cell>
          <cell r="C4043" t="str">
            <v xml:space="preserve"> UN </v>
          </cell>
          <cell r="D4043">
            <v>20.92</v>
          </cell>
        </row>
        <row r="4044">
          <cell r="A4044" t="str">
            <v>00004270</v>
          </cell>
          <cell r="B4044" t="str">
            <v xml:space="preserve"> SABONETEIRA LOUCA BRANCA 7,5 X 15CM </v>
          </cell>
          <cell r="C4044" t="str">
            <v xml:space="preserve"> UN </v>
          </cell>
          <cell r="D4044">
            <v>15.1</v>
          </cell>
        </row>
        <row r="4045">
          <cell r="A4045" t="str">
            <v>00025988</v>
          </cell>
          <cell r="B4045" t="str">
            <v xml:space="preserve"> SACO DE ANINHAGEM </v>
          </cell>
          <cell r="C4045" t="str">
            <v xml:space="preserve"> M2 </v>
          </cell>
          <cell r="D4045">
            <v>1.88</v>
          </cell>
        </row>
        <row r="4046">
          <cell r="A4046" t="str">
            <v>00006076</v>
          </cell>
          <cell r="B4046" t="str">
            <v xml:space="preserve"> SAIBRO PARA ARGAMASSA ( COLETADO NO COMÉRCIO ) </v>
          </cell>
          <cell r="C4046" t="str">
            <v xml:space="preserve"> M3 </v>
          </cell>
          <cell r="D4046">
            <v>40.5</v>
          </cell>
        </row>
        <row r="4047">
          <cell r="A4047" t="str">
            <v>00012413</v>
          </cell>
          <cell r="B4047" t="str">
            <v xml:space="preserve"> SAIDA EM T FLANGE EM PE FERRO GALV 2 1/2" (COMBATE INCENDIO) </v>
          </cell>
          <cell r="C4047" t="str">
            <v xml:space="preserve"> UN </v>
          </cell>
          <cell r="D4047">
            <v>106.8</v>
          </cell>
        </row>
        <row r="4048">
          <cell r="A4048" t="str">
            <v>00027478</v>
          </cell>
          <cell r="B4048" t="str">
            <v xml:space="preserve"> SALÁRIO MÍNIMO NACIONAL </v>
          </cell>
          <cell r="C4048" t="str">
            <v xml:space="preserve"> MES </v>
          </cell>
          <cell r="D4048">
            <v>1007.85</v>
          </cell>
        </row>
        <row r="4049">
          <cell r="A4049" t="str">
            <v>00027367</v>
          </cell>
          <cell r="B4049" t="str">
            <v xml:space="preserve"> SALÁRIO MÍNIMO REGIONAL MENSAL (SEM ENCARGOS - NÃO SE REFERE AO PISO SALARIAL DA CONSTRUÇÃO </v>
          </cell>
          <cell r="C4049" t="str">
            <v xml:space="preserve"> MES </v>
          </cell>
          <cell r="D4049">
            <v>765</v>
          </cell>
        </row>
        <row r="4050">
          <cell r="A4050" t="str">
            <v>00011653</v>
          </cell>
          <cell r="B4050" t="str">
            <v xml:space="preserve"> SALARIO MINIMO NACIONAL MENSAL (SEM ENCARGOS SOCIAIS) </v>
          </cell>
          <cell r="C4050" t="str">
            <v xml:space="preserve"> MES </v>
          </cell>
          <cell r="D4050">
            <v>678</v>
          </cell>
        </row>
        <row r="4051">
          <cell r="A4051" t="str">
            <v>00006082</v>
          </cell>
          <cell r="B4051" t="str">
            <v xml:space="preserve"> SALARIO MINIMO NACIONAL HORA (SEM ENCARGOS SOCIAS) </v>
          </cell>
          <cell r="C4051" t="str">
            <v xml:space="preserve"> H </v>
          </cell>
          <cell r="D4051">
            <v>3.1</v>
          </cell>
        </row>
        <row r="4052">
          <cell r="A4052" t="str">
            <v>00013109</v>
          </cell>
          <cell r="B4052" t="str">
            <v xml:space="preserve"> SAPATA DE PVC ADITIVADO NERVURADO D = 6" </v>
          </cell>
          <cell r="C4052" t="str">
            <v xml:space="preserve"> UN </v>
          </cell>
          <cell r="D4052">
            <v>117.78</v>
          </cell>
        </row>
        <row r="4053">
          <cell r="A4053" t="str">
            <v>00013110</v>
          </cell>
          <cell r="B4053" t="str">
            <v xml:space="preserve"> SAPATA DE PVC ADITIVADO NERVURADO D = 8" </v>
          </cell>
          <cell r="C4053" t="str">
            <v xml:space="preserve"> UN </v>
          </cell>
          <cell r="D4053">
            <v>230.87</v>
          </cell>
        </row>
        <row r="4054">
          <cell r="A4054" t="str">
            <v>00007581</v>
          </cell>
          <cell r="B4054" t="str">
            <v xml:space="preserve"> SAPATILHA EM ACO GALV P/ CABOS DN ATE 5/8" </v>
          </cell>
          <cell r="C4054" t="str">
            <v xml:space="preserve"> UN </v>
          </cell>
          <cell r="D4054">
            <v>1.4</v>
          </cell>
        </row>
        <row r="4055">
          <cell r="A4055" t="str">
            <v>00007574</v>
          </cell>
          <cell r="B4055" t="str">
            <v xml:space="preserve"> SECCIONADOR PRE-FORMADO P/ CERCA ARAME REF PLP SIMILAR </v>
          </cell>
          <cell r="C4055" t="str">
            <v xml:space="preserve"> UN </v>
          </cell>
          <cell r="D4055">
            <v>2.8</v>
          </cell>
        </row>
        <row r="4056">
          <cell r="A4056" t="str">
            <v>00007575</v>
          </cell>
          <cell r="B4056" t="str">
            <v xml:space="preserve"> SECCIONADOR 3P SOB CARG ICF 630A 600V C/BASE UNIELETRO </v>
          </cell>
          <cell r="C4056" t="str">
            <v xml:space="preserve"> UN </v>
          </cell>
          <cell r="D4056">
            <v>2284.23</v>
          </cell>
        </row>
        <row r="4057">
          <cell r="A4057" t="str">
            <v>00004734</v>
          </cell>
          <cell r="B4057" t="str">
            <v xml:space="preserve"> SEIXO ROLADO PARA APLICAÇÃO EM CONCRETO - POSTO PEDREIRA / FORNECEDOR (SEM FRETE) </v>
          </cell>
          <cell r="C4057" t="str">
            <v xml:space="preserve"> M3 </v>
          </cell>
          <cell r="D4057">
            <v>107.2</v>
          </cell>
        </row>
        <row r="4058">
          <cell r="A4058" t="str">
            <v>00026105</v>
          </cell>
          <cell r="B4058" t="str">
            <v xml:space="preserve"> SEIXO ROLADO PARA TRATAMENTO DÁGUA - POSTO PEDREIRA / FORNECEDOR (SEM FRETE) </v>
          </cell>
          <cell r="C4058" t="str">
            <v xml:space="preserve"> M3 </v>
          </cell>
          <cell r="D4058">
            <v>665.95</v>
          </cell>
        </row>
        <row r="4059">
          <cell r="A4059" t="str">
            <v>00006085</v>
          </cell>
          <cell r="B4059" t="str">
            <v xml:space="preserve"> SELADOR ACRILICO </v>
          </cell>
          <cell r="C4059" t="str">
            <v xml:space="preserve"> L </v>
          </cell>
          <cell r="D4059">
            <v>5.72</v>
          </cell>
        </row>
        <row r="4060">
          <cell r="A4060" t="str">
            <v>00006087</v>
          </cell>
          <cell r="B4060" t="str">
            <v xml:space="preserve"> SELADOR ACRILICO P/ PAREDES INTERIOR/EXTERIOR </v>
          </cell>
          <cell r="C4060" t="str">
            <v xml:space="preserve"> GL </v>
          </cell>
          <cell r="D4060">
            <v>21.82</v>
          </cell>
        </row>
        <row r="4061">
          <cell r="A4061" t="str">
            <v>00006090</v>
          </cell>
          <cell r="B4061" t="str">
            <v xml:space="preserve"> SELADOR LATEX PVA </v>
          </cell>
          <cell r="C4061" t="str">
            <v xml:space="preserve"> L </v>
          </cell>
          <cell r="D4061">
            <v>6.67</v>
          </cell>
        </row>
        <row r="4062">
          <cell r="A4062" t="str">
            <v>00006083</v>
          </cell>
          <cell r="B4062" t="str">
            <v xml:space="preserve"> SELADOR LATEX PVA </v>
          </cell>
          <cell r="C4062" t="str">
            <v xml:space="preserve"> GL </v>
          </cell>
          <cell r="D4062">
            <v>24</v>
          </cell>
        </row>
        <row r="4063">
          <cell r="A4063" t="str">
            <v>00001373</v>
          </cell>
          <cell r="B4063" t="str">
            <v xml:space="preserve"> SELADOR MINERAL BASE SILICATOS P/ TRATAM. ESPECIAL (SISTEMA IMPERMEAB)HEY'DI VIAPOL </v>
          </cell>
          <cell r="C4063" t="str">
            <v xml:space="preserve"> 6KG </v>
          </cell>
          <cell r="D4063">
            <v>33.53</v>
          </cell>
        </row>
        <row r="4064">
          <cell r="A4064" t="str">
            <v>00011622</v>
          </cell>
          <cell r="B4064" t="str">
            <v xml:space="preserve"> SELANTE À BASE DE ALCATRAO E POLIURETANO SIKAFLEX T-68 OU EQUIVALENTE </v>
          </cell>
          <cell r="C4064" t="str">
            <v xml:space="preserve"> KG </v>
          </cell>
          <cell r="D4064">
            <v>38.049999999999997</v>
          </cell>
        </row>
        <row r="4065">
          <cell r="A4065" t="str">
            <v>00000144</v>
          </cell>
          <cell r="B4065" t="str">
            <v xml:space="preserve"> SELANTE E ADESIVO DE ELASTICIDADE PERMANENTE TIPO SIKAFLEX-11 FC OU EQUIVALENTE </v>
          </cell>
          <cell r="C4065" t="str">
            <v xml:space="preserve"> 300ML </v>
          </cell>
          <cell r="D4065">
            <v>35.64</v>
          </cell>
        </row>
        <row r="4066">
          <cell r="A4066" t="str">
            <v>00000142</v>
          </cell>
          <cell r="B4066" t="str">
            <v xml:space="preserve"> SELANTE ELÁSTICO MONOCOMPONENTE À BASE DE POLIURETANO SIKAFLEX 1A PLUS OU EQUIVALENTE </v>
          </cell>
          <cell r="C4066" t="str">
            <v xml:space="preserve"> 310ML </v>
          </cell>
          <cell r="D4066">
            <v>43.3</v>
          </cell>
        </row>
        <row r="4067">
          <cell r="A4067" t="str">
            <v>00006097</v>
          </cell>
          <cell r="B4067" t="str">
            <v xml:space="preserve"> SELIM CERAMICO 90G DN 100X100MM </v>
          </cell>
          <cell r="C4067" t="str">
            <v xml:space="preserve"> UN </v>
          </cell>
          <cell r="D4067">
            <v>13.58</v>
          </cell>
        </row>
        <row r="4068">
          <cell r="A4068" t="str">
            <v>00006103</v>
          </cell>
          <cell r="B4068" t="str">
            <v xml:space="preserve"> SELIM CERAMICO 90G DN 150X100MM </v>
          </cell>
          <cell r="C4068" t="str">
            <v xml:space="preserve"> UN </v>
          </cell>
          <cell r="D4068">
            <v>14.32</v>
          </cell>
        </row>
        <row r="4069">
          <cell r="A4069" t="str">
            <v>00006098</v>
          </cell>
          <cell r="B4069" t="str">
            <v xml:space="preserve"> SELIM CERAMICO 90G DN 200X100MM </v>
          </cell>
          <cell r="C4069" t="str">
            <v xml:space="preserve"> UN </v>
          </cell>
          <cell r="D4069">
            <v>15.17</v>
          </cell>
        </row>
        <row r="4070">
          <cell r="A4070" t="str">
            <v>00006099</v>
          </cell>
          <cell r="B4070" t="str">
            <v xml:space="preserve"> SELIM CERAMICO 90G DN 200X150MM </v>
          </cell>
          <cell r="C4070" t="str">
            <v xml:space="preserve"> UN </v>
          </cell>
          <cell r="D4070">
            <v>18.420000000000002</v>
          </cell>
        </row>
        <row r="4071">
          <cell r="A4071" t="str">
            <v>00006102</v>
          </cell>
          <cell r="B4071" t="str">
            <v xml:space="preserve"> SELIM CERAMICO 90G DN 250X100MM </v>
          </cell>
          <cell r="C4071" t="str">
            <v xml:space="preserve"> UN </v>
          </cell>
          <cell r="D4071">
            <v>18.420000000000002</v>
          </cell>
        </row>
        <row r="4072">
          <cell r="A4072" t="str">
            <v>00006100</v>
          </cell>
          <cell r="B4072" t="str">
            <v xml:space="preserve"> SELIM CERAMICO 90G DN 250X150MM </v>
          </cell>
          <cell r="C4072" t="str">
            <v xml:space="preserve"> UN </v>
          </cell>
          <cell r="D4072">
            <v>21.69</v>
          </cell>
        </row>
        <row r="4073">
          <cell r="A4073" t="str">
            <v>00006104</v>
          </cell>
          <cell r="B4073" t="str">
            <v xml:space="preserve"> SELIM CERAMICO 90G DN 300X100MM </v>
          </cell>
          <cell r="C4073" t="str">
            <v xml:space="preserve"> UN </v>
          </cell>
          <cell r="D4073">
            <v>21.69</v>
          </cell>
        </row>
        <row r="4074">
          <cell r="A4074" t="str">
            <v>00006101</v>
          </cell>
          <cell r="B4074" t="str">
            <v xml:space="preserve"> SELIM CERAMICO 90G DN 300X150MM </v>
          </cell>
          <cell r="C4074" t="str">
            <v xml:space="preserve"> UN </v>
          </cell>
          <cell r="D4074">
            <v>25.3</v>
          </cell>
        </row>
        <row r="4075">
          <cell r="A4075" t="str">
            <v>00006105</v>
          </cell>
          <cell r="B4075" t="str">
            <v xml:space="preserve"> SELIM PVC 90G C/ TRAVAS NBR 10569 P/ REDE COLET ESG DN 125X100MM </v>
          </cell>
          <cell r="C4075" t="str">
            <v xml:space="preserve"> UN </v>
          </cell>
          <cell r="D4075">
            <v>30.21</v>
          </cell>
        </row>
        <row r="4076">
          <cell r="A4076" t="str">
            <v>00006106</v>
          </cell>
          <cell r="B4076" t="str">
            <v xml:space="preserve"> SELIM PVC 90G C/ TRAVAS NBR 10569 P/ REDE COLET ESG DN 150X100MM </v>
          </cell>
          <cell r="C4076" t="str">
            <v xml:space="preserve"> UN </v>
          </cell>
          <cell r="D4076">
            <v>30.65</v>
          </cell>
        </row>
        <row r="4077">
          <cell r="A4077" t="str">
            <v>00006107</v>
          </cell>
          <cell r="B4077" t="str">
            <v xml:space="preserve"> SELIM PVC 90G ELASTICO NBR 10569 P/ REDE COLET ESG DN 200X100MM </v>
          </cell>
          <cell r="C4077" t="str">
            <v xml:space="preserve"> UN </v>
          </cell>
          <cell r="D4077">
            <v>50.64</v>
          </cell>
        </row>
        <row r="4078">
          <cell r="A4078" t="str">
            <v>00006108</v>
          </cell>
          <cell r="B4078" t="str">
            <v xml:space="preserve"> SELIM PVC 90G ELASTICO NBR 10569 P/ REDE COLET ESG DN 250X100MM </v>
          </cell>
          <cell r="C4078" t="str">
            <v xml:space="preserve"> UN </v>
          </cell>
          <cell r="D4078">
            <v>53.28</v>
          </cell>
        </row>
        <row r="4079">
          <cell r="A4079" t="str">
            <v>00006109</v>
          </cell>
          <cell r="B4079" t="str">
            <v xml:space="preserve"> SELIM PVC 90G ELASTICO NBR 10569 P/ REDE COLET ESG DN 300X100MM </v>
          </cell>
          <cell r="C4079" t="str">
            <v xml:space="preserve"> UN </v>
          </cell>
          <cell r="D4079">
            <v>53.82</v>
          </cell>
        </row>
        <row r="4080">
          <cell r="A4080" t="str">
            <v>00012817</v>
          </cell>
          <cell r="B4080" t="str">
            <v xml:space="preserve"> SERRA COPO P/ CANALETA ENTRADA P/ TIL PVC EB-644 DN 100/DE 101,6 MM </v>
          </cell>
          <cell r="C4080" t="str">
            <v xml:space="preserve"> UN </v>
          </cell>
          <cell r="D4080">
            <v>1132.44</v>
          </cell>
        </row>
        <row r="4081">
          <cell r="A4081" t="str">
            <v>00012818</v>
          </cell>
          <cell r="B4081" t="str">
            <v xml:space="preserve"> SERRA COPO P/ CANALETA ENTRADA P/ TIL PVC EB-644 DN 100/DE 110,O MM </v>
          </cell>
          <cell r="C4081" t="str">
            <v xml:space="preserve"> UN </v>
          </cell>
          <cell r="D4081">
            <v>1219.93</v>
          </cell>
        </row>
        <row r="4082">
          <cell r="A4082" t="str">
            <v>00012819</v>
          </cell>
          <cell r="B4082" t="str">
            <v xml:space="preserve"> SERRA COPO P/ CANALETA ENTRADA P/ TIL PVC EB-644 DN 125/DE 125,0 MM </v>
          </cell>
          <cell r="C4082" t="str">
            <v xml:space="preserve"> UN </v>
          </cell>
          <cell r="D4082">
            <v>1394.88</v>
          </cell>
        </row>
        <row r="4083">
          <cell r="A4083" t="str">
            <v>00012820</v>
          </cell>
          <cell r="B4083" t="str">
            <v xml:space="preserve"> SERRA COPO P/ CANALETA ENTRADA P/ TIL PVC EB-644 DN 150/DE 160,0 MM </v>
          </cell>
          <cell r="C4083" t="str">
            <v xml:space="preserve"> UN </v>
          </cell>
          <cell r="D4083">
            <v>1403.46</v>
          </cell>
        </row>
        <row r="4084">
          <cell r="A4084" t="str">
            <v>00012821</v>
          </cell>
          <cell r="B4084" t="str">
            <v xml:space="preserve"> SERRA COPO P/ SELIM PVC EB-644 DN 100 </v>
          </cell>
          <cell r="C4084" t="str">
            <v xml:space="preserve"> UN </v>
          </cell>
          <cell r="D4084">
            <v>1381.16</v>
          </cell>
        </row>
        <row r="4085">
          <cell r="A4085" t="str">
            <v>00025985</v>
          </cell>
          <cell r="B4085" t="str">
            <v xml:space="preserve"> SERRA DE DISCO DIAMANTADO, 57 CV , Á DISSEL , MARCA EDCO , MODELO SS - 65 , CONSUMO 14,4 L/H, </v>
          </cell>
          <cell r="C4085" t="str">
            <v xml:space="preserve"> UN </v>
          </cell>
          <cell r="D4085">
            <v>64724.4</v>
          </cell>
        </row>
        <row r="4086">
          <cell r="A4086" t="str">
            <v>00013887</v>
          </cell>
          <cell r="B4086" t="str">
            <v xml:space="preserve"> SERRA DIAMANTADA 14" P/CONCRETO </v>
          </cell>
          <cell r="C4086" t="str">
            <v xml:space="preserve"> UN </v>
          </cell>
          <cell r="D4086">
            <v>279.14999999999998</v>
          </cell>
        </row>
        <row r="4087">
          <cell r="A4087" t="str">
            <v>00006110</v>
          </cell>
          <cell r="B4087" t="str">
            <v xml:space="preserve"> SERRALHEIRO </v>
          </cell>
          <cell r="C4087" t="str">
            <v xml:space="preserve"> H </v>
          </cell>
          <cell r="D4087">
            <v>12.9</v>
          </cell>
        </row>
        <row r="4088">
          <cell r="A4088" t="str">
            <v>00006111</v>
          </cell>
          <cell r="B4088" t="str">
            <v xml:space="preserve"> SERVENTE </v>
          </cell>
          <cell r="C4088" t="str">
            <v xml:space="preserve"> H </v>
          </cell>
          <cell r="D4088">
            <v>8.6300000000000008</v>
          </cell>
        </row>
        <row r="4089">
          <cell r="A4089" t="str">
            <v>00010513</v>
          </cell>
          <cell r="B4089" t="str">
            <v xml:space="preserve"> SERVENTE - PISO MENSAL (ENCARGO SOCIAL MENSALISTA) </v>
          </cell>
          <cell r="C4089" t="str">
            <v xml:space="preserve"> MES </v>
          </cell>
          <cell r="D4089">
            <v>1523.96</v>
          </cell>
        </row>
        <row r="4090">
          <cell r="A4090" t="str">
            <v>00025950</v>
          </cell>
          <cell r="B4090" t="str">
            <v xml:space="preserve"> SERVIÇO DE BOMBEAMENTO DE CONCRETO </v>
          </cell>
          <cell r="C4090" t="str">
            <v xml:space="preserve"> M3 </v>
          </cell>
          <cell r="D4090">
            <v>35.81</v>
          </cell>
        </row>
        <row r="4091">
          <cell r="A4091" t="str">
            <v>00006137</v>
          </cell>
          <cell r="B4091" t="str">
            <v xml:space="preserve"> SIFAO EM METAL CROMADO 1 X 1 1/2" </v>
          </cell>
          <cell r="C4091" t="str">
            <v xml:space="preserve"> UN </v>
          </cell>
          <cell r="D4091">
            <v>105.35</v>
          </cell>
        </row>
        <row r="4092">
          <cell r="A4092" t="str">
            <v>00011760</v>
          </cell>
          <cell r="B4092" t="str">
            <v xml:space="preserve"> SIFAO EM METAL CROMADO 1 X 1 1/4" </v>
          </cell>
          <cell r="C4092" t="str">
            <v xml:space="preserve"> UN </v>
          </cell>
          <cell r="D4092">
            <v>133.34</v>
          </cell>
        </row>
        <row r="4093">
          <cell r="A4093" t="str">
            <v>00006147</v>
          </cell>
          <cell r="B4093" t="str">
            <v xml:space="preserve"> SIFAO EM METAL CROMADO 1 X 1" </v>
          </cell>
          <cell r="C4093" t="str">
            <v xml:space="preserve"> UN </v>
          </cell>
          <cell r="D4093">
            <v>102.34</v>
          </cell>
        </row>
        <row r="4094">
          <cell r="A4094" t="str">
            <v>00006136</v>
          </cell>
          <cell r="B4094" t="str">
            <v xml:space="preserve"> SIFAO EM METAL CROMADO 1 1/2 X 1 1/2" </v>
          </cell>
          <cell r="C4094" t="str">
            <v xml:space="preserve"> UN </v>
          </cell>
          <cell r="D4094">
            <v>106.57</v>
          </cell>
        </row>
        <row r="4095">
          <cell r="A4095" t="str">
            <v>00006150</v>
          </cell>
          <cell r="B4095" t="str">
            <v xml:space="preserve"> SIFAO EM METAL CROMADO 1 1/2 X 2" </v>
          </cell>
          <cell r="C4095" t="str">
            <v xml:space="preserve"> UN </v>
          </cell>
          <cell r="D4095">
            <v>132.5</v>
          </cell>
        </row>
        <row r="4096">
          <cell r="A4096" t="str">
            <v>00020262</v>
          </cell>
          <cell r="B4096" t="str">
            <v xml:space="preserve"> SIFAO FLEXIVEL P/ PIA AMERICANA 1 1/2 X 2" </v>
          </cell>
          <cell r="C4096" t="str">
            <v xml:space="preserve"> UN </v>
          </cell>
          <cell r="D4096">
            <v>16.09</v>
          </cell>
        </row>
        <row r="4097">
          <cell r="A4097" t="str">
            <v>00020261</v>
          </cell>
          <cell r="B4097" t="str">
            <v xml:space="preserve"> SIFAO FLEXIVEL P/ PIA E LAVATORIO 3/4" X 1 1/2" </v>
          </cell>
          <cell r="C4097" t="str">
            <v xml:space="preserve"> UN </v>
          </cell>
          <cell r="D4097">
            <v>17.05</v>
          </cell>
        </row>
        <row r="4098">
          <cell r="A4098" t="str">
            <v>00006148</v>
          </cell>
          <cell r="B4098" t="str">
            <v xml:space="preserve"> SIFAO PLASTICO FLEXIVEL P/ COLUNA 1 1/2" </v>
          </cell>
          <cell r="C4098" t="str">
            <v xml:space="preserve"> UN </v>
          </cell>
          <cell r="D4098">
            <v>6.04</v>
          </cell>
        </row>
        <row r="4099">
          <cell r="A4099" t="str">
            <v>00006146</v>
          </cell>
          <cell r="B4099" t="str">
            <v xml:space="preserve"> SIFAO PLASTICO P/ LAVATORIO/PIA TIPO COPO 1 1/4" </v>
          </cell>
          <cell r="C4099" t="str">
            <v xml:space="preserve"> UN </v>
          </cell>
          <cell r="D4099">
            <v>6.79</v>
          </cell>
        </row>
        <row r="4100">
          <cell r="A4100" t="str">
            <v>00006149</v>
          </cell>
          <cell r="B4100" t="str">
            <v xml:space="preserve"> SIFAO PLASTICO P/ LAVATORIO/PIA TIPO COPO 1" </v>
          </cell>
          <cell r="C4100" t="str">
            <v xml:space="preserve"> UN </v>
          </cell>
          <cell r="D4100">
            <v>6.87</v>
          </cell>
        </row>
        <row r="4101">
          <cell r="A4101" t="str">
            <v>00006145</v>
          </cell>
          <cell r="B4101" t="str">
            <v xml:space="preserve"> SIFAO PLASTICO P/ LAVATORIO/PIA TIPO COPO 40 MM </v>
          </cell>
          <cell r="C4101" t="str">
            <v xml:space="preserve"> UN </v>
          </cell>
          <cell r="D4101">
            <v>6.47</v>
          </cell>
        </row>
        <row r="4102">
          <cell r="A4102" t="str">
            <v>00011626</v>
          </cell>
          <cell r="B4102" t="str">
            <v xml:space="preserve"> SIKAGARD 63 CL P/ REVESTIMENTO SUPERFICIES CONCRETO OU METALICAS </v>
          </cell>
          <cell r="C4102" t="str">
            <v xml:space="preserve"> GL </v>
          </cell>
          <cell r="D4102">
            <v>444.85</v>
          </cell>
        </row>
        <row r="4103">
          <cell r="A4103" t="str">
            <v>00026026</v>
          </cell>
          <cell r="B4103" t="str">
            <v xml:space="preserve"> SILICA ATIVA PARA ADIÇÃO EM ARGAMASSA E CONCRETO </v>
          </cell>
          <cell r="C4103" t="str">
            <v xml:space="preserve"> KG </v>
          </cell>
          <cell r="D4103">
            <v>1.33</v>
          </cell>
        </row>
        <row r="4104">
          <cell r="A4104" t="str">
            <v>00020250</v>
          </cell>
          <cell r="B4104" t="str">
            <v xml:space="preserve"> SISAL </v>
          </cell>
          <cell r="C4104" t="str">
            <v xml:space="preserve"> KG </v>
          </cell>
          <cell r="D4104">
            <v>5</v>
          </cell>
        </row>
        <row r="4105">
          <cell r="A4105" t="str">
            <v>00000007</v>
          </cell>
          <cell r="B4105" t="str">
            <v xml:space="preserve"> SODA CAUSTICA </v>
          </cell>
          <cell r="C4105" t="str">
            <v xml:space="preserve"> KG </v>
          </cell>
          <cell r="D4105">
            <v>3.56</v>
          </cell>
        </row>
        <row r="4106">
          <cell r="A4106" t="str">
            <v>00012732</v>
          </cell>
          <cell r="B4106" t="str">
            <v xml:space="preserve"> SOLDA P/ TUBO E CONEXOES DE COBRE 500 G </v>
          </cell>
          <cell r="C4106" t="str">
            <v xml:space="preserve"> UN </v>
          </cell>
          <cell r="D4106">
            <v>44.25</v>
          </cell>
        </row>
        <row r="4107">
          <cell r="A4107" t="str">
            <v>00013388</v>
          </cell>
          <cell r="B4107" t="str">
            <v xml:space="preserve"> SOLDA 50/50 </v>
          </cell>
          <cell r="C4107" t="str">
            <v xml:space="preserve"> KG </v>
          </cell>
          <cell r="D4107">
            <v>40.53</v>
          </cell>
        </row>
        <row r="4108">
          <cell r="A4108" t="str">
            <v>00006160</v>
          </cell>
          <cell r="B4108" t="str">
            <v xml:space="preserve"> SOLDADOR </v>
          </cell>
          <cell r="C4108" t="str">
            <v xml:space="preserve"> H </v>
          </cell>
          <cell r="D4108">
            <v>11.4</v>
          </cell>
        </row>
        <row r="4109">
          <cell r="A4109" t="str">
            <v>00006166</v>
          </cell>
          <cell r="B4109" t="str">
            <v xml:space="preserve"> SOLDADOR A (P/ SOLDA A SER TESTADA C/RAIOS X) </v>
          </cell>
          <cell r="C4109" t="str">
            <v xml:space="preserve"> H </v>
          </cell>
          <cell r="D4109">
            <v>11.4</v>
          </cell>
        </row>
        <row r="4110">
          <cell r="A4110" t="str">
            <v>00020232</v>
          </cell>
          <cell r="B4110" t="str">
            <v xml:space="preserve"> SOLEIRA GRANITO 15 X 3CM </v>
          </cell>
          <cell r="C4110" t="str">
            <v xml:space="preserve"> M </v>
          </cell>
          <cell r="D4110">
            <v>114.43</v>
          </cell>
        </row>
        <row r="4111">
          <cell r="A4111" t="str">
            <v>00020233</v>
          </cell>
          <cell r="B4111" t="str">
            <v xml:space="preserve"> SOLEIRA GRANITO 25 X 3CM </v>
          </cell>
          <cell r="C4111" t="str">
            <v xml:space="preserve"> M </v>
          </cell>
          <cell r="D4111">
            <v>184.36</v>
          </cell>
        </row>
        <row r="4112">
          <cell r="A4112" t="str">
            <v>00004828</v>
          </cell>
          <cell r="B4112" t="str">
            <v xml:space="preserve"> SOLEIRA MARMORE BRANCO L = 15CM E = 3CM, POLIDO </v>
          </cell>
          <cell r="C4112" t="str">
            <v xml:space="preserve"> M </v>
          </cell>
          <cell r="D4112">
            <v>40.5</v>
          </cell>
        </row>
        <row r="4113">
          <cell r="A4113" t="str">
            <v>00004827</v>
          </cell>
          <cell r="B4113" t="str">
            <v xml:space="preserve"> SOLEIRA MARMORE BRANCO L = 25CM E = 3CM, POLIDO </v>
          </cell>
          <cell r="C4113" t="str">
            <v xml:space="preserve"> M </v>
          </cell>
          <cell r="D4113">
            <v>135.09</v>
          </cell>
        </row>
        <row r="4114">
          <cell r="A4114" t="str">
            <v>00020248</v>
          </cell>
          <cell r="B4114" t="str">
            <v xml:space="preserve"> SOLEIRA MARMORE DE 3 X 5CM </v>
          </cell>
          <cell r="C4114" t="str">
            <v xml:space="preserve"> M </v>
          </cell>
          <cell r="D4114">
            <v>69.930000000000007</v>
          </cell>
        </row>
        <row r="4115">
          <cell r="A4115" t="str">
            <v>00010856</v>
          </cell>
          <cell r="B4115" t="str">
            <v xml:space="preserve"> SOLEIRA PREMOLDADA DE GRANILITE, MARMORITE OU GRANITINA - LARG = 15 CM </v>
          </cell>
          <cell r="C4115" t="str">
            <v xml:space="preserve"> M </v>
          </cell>
          <cell r="D4115">
            <v>35.83</v>
          </cell>
        </row>
        <row r="4116">
          <cell r="A4116" t="str">
            <v>00013282</v>
          </cell>
          <cell r="B4116" t="str">
            <v xml:space="preserve"> SOLEIRA PREMOLDADA DE GRANILITE, MARMORITE OU GRANITINA - LARG = 25 CM </v>
          </cell>
          <cell r="C4116" t="str">
            <v xml:space="preserve"> M </v>
          </cell>
          <cell r="D4116">
            <v>89.58</v>
          </cell>
        </row>
        <row r="4117">
          <cell r="A4117" t="str">
            <v>00011610</v>
          </cell>
          <cell r="B4117" t="str">
            <v xml:space="preserve"> SOLUÇÃO ASFÁLTICA ELASTOMÉRICA IMPERMEABILIZANTE, APLICAÇÃO A FRIO - VITLASTIC 70 VIAPOL OU </v>
          </cell>
          <cell r="C4117" t="str">
            <v xml:space="preserve"> KG </v>
          </cell>
          <cell r="D4117">
            <v>8.86</v>
          </cell>
        </row>
        <row r="4118">
          <cell r="A4118" t="str">
            <v>00011609</v>
          </cell>
          <cell r="B4118" t="str">
            <v xml:space="preserve"> SOLUÇÃO ASFÁLTICA ELASTOMÉRICA PARA IMPRIMAÇÃO, APLICAÇÃO À QUENTE OU FRIO - VITLASTIC 50 VIAPOL </v>
          </cell>
          <cell r="C4118" t="str">
            <v xml:space="preserve"> KG </v>
          </cell>
          <cell r="D4118">
            <v>7.92</v>
          </cell>
        </row>
        <row r="4119">
          <cell r="A4119" t="str">
            <v>00010483</v>
          </cell>
          <cell r="B4119" t="str">
            <v xml:space="preserve"> SOLUÇÃO DE SILICONE HIDRORREPELENE PARA APLICAÇÃO EM TIJOLOS E CONCRETOS APARENTES </v>
          </cell>
          <cell r="C4119" t="str">
            <v xml:space="preserve"> L </v>
          </cell>
          <cell r="D4119">
            <v>18.079999999999998</v>
          </cell>
        </row>
        <row r="4120">
          <cell r="A4120" t="str">
            <v>00010484</v>
          </cell>
          <cell r="B4120" t="str">
            <v xml:space="preserve"> SOLUÇÃO DE SILICONE HIDRORREPELENTE PARA SER APLICADO EM CONCRETOS E TIJOLOS APARENTES </v>
          </cell>
          <cell r="C4120" t="str">
            <v xml:space="preserve"> GL </v>
          </cell>
          <cell r="D4120">
            <v>65.099999999999994</v>
          </cell>
        </row>
        <row r="4121">
          <cell r="A4121" t="str">
            <v>00020083</v>
          </cell>
          <cell r="B4121" t="str">
            <v xml:space="preserve"> SOLUCAO LIMPADORA FRASCO PLASTICO C/ 1000CM3 </v>
          </cell>
          <cell r="C4121" t="str">
            <v xml:space="preserve"> UN </v>
          </cell>
          <cell r="D4121">
            <v>32.75</v>
          </cell>
        </row>
        <row r="4122">
          <cell r="A4122" t="str">
            <v>00020082</v>
          </cell>
          <cell r="B4122" t="str">
            <v xml:space="preserve"> SOLUCAO LIMPADORA FRASCO PLASTICO C/ 200CM3 </v>
          </cell>
          <cell r="C4122" t="str">
            <v xml:space="preserve"> UN </v>
          </cell>
          <cell r="D4122">
            <v>9.84</v>
          </cell>
        </row>
        <row r="4123">
          <cell r="A4123" t="str">
            <v>00005318</v>
          </cell>
          <cell r="B4123" t="str">
            <v xml:space="preserve"> SOLVENTE DILUENTE A BASE DE AGUARRAS </v>
          </cell>
          <cell r="C4123" t="str">
            <v xml:space="preserve"> L </v>
          </cell>
          <cell r="D4123">
            <v>7.02</v>
          </cell>
        </row>
        <row r="4124">
          <cell r="A4124" t="str">
            <v>00010691</v>
          </cell>
          <cell r="B4124" t="str">
            <v xml:space="preserve"> SOLVENTE P/ COLA FORMICA EMB 1/4 GL </v>
          </cell>
          <cell r="C4124" t="str">
            <v xml:space="preserve"> UN </v>
          </cell>
          <cell r="D4124">
            <v>6.35</v>
          </cell>
        </row>
        <row r="4125">
          <cell r="A4125" t="str">
            <v>00014020</v>
          </cell>
          <cell r="B4125" t="str">
            <v xml:space="preserve"> SONDA PERCUSSAO EQUIP P/ENSAIOS (D=3 A 10") </v>
          </cell>
          <cell r="C4125" t="str">
            <v xml:space="preserve"> UN </v>
          </cell>
          <cell r="D4125">
            <v>14566.31</v>
          </cell>
        </row>
        <row r="4126">
          <cell r="A4126" t="str">
            <v>00006173</v>
          </cell>
          <cell r="B4126" t="str">
            <v xml:space="preserve"> SONDADOR </v>
          </cell>
          <cell r="C4126" t="str">
            <v xml:space="preserve"> H </v>
          </cell>
          <cell r="D4126">
            <v>14.39</v>
          </cell>
        </row>
        <row r="4127">
          <cell r="A4127" t="str">
            <v>00011281</v>
          </cell>
          <cell r="B4127" t="str">
            <v xml:space="preserve"> SOQUETE COMPACTADOR DYNAPAC LC-71 3HP A GASOLINA, PESO 72KG </v>
          </cell>
          <cell r="C4127" t="str">
            <v xml:space="preserve"> UN </v>
          </cell>
          <cell r="D4127">
            <v>12365.19</v>
          </cell>
        </row>
        <row r="4128">
          <cell r="A4128" t="str">
            <v>00013329</v>
          </cell>
          <cell r="B4128" t="str">
            <v xml:space="preserve"> SOQUETE DE PVC PARA LÂMPADA INCANDESCENTE (BASE E-27) COM RABICHO, DE 10 A/250 V </v>
          </cell>
          <cell r="C4128" t="str">
            <v xml:space="preserve"> UN </v>
          </cell>
          <cell r="D4128">
            <v>2.73</v>
          </cell>
        </row>
        <row r="4129">
          <cell r="A4129" t="str">
            <v>00014543</v>
          </cell>
          <cell r="B4129" t="str">
            <v xml:space="preserve"> SOQUETE P/ LAMPADA INCANDESCENTE (E-27) EM PVC C/ CHAVE 10A, 250V </v>
          </cell>
          <cell r="C4129" t="str">
            <v xml:space="preserve"> UN </v>
          </cell>
          <cell r="D4129">
            <v>5.12</v>
          </cell>
        </row>
        <row r="4130">
          <cell r="A4130" t="str">
            <v>00021044</v>
          </cell>
          <cell r="B4130" t="str">
            <v xml:space="preserve"> SPRINKLER TIPO PENDENTE 68 GRAUS CELSIUS (BULBO VERMELHO) ACABAMENTO CROMADO 1/2"-15MM </v>
          </cell>
          <cell r="C4130" t="str">
            <v xml:space="preserve"> UN </v>
          </cell>
          <cell r="D4130">
            <v>36.46</v>
          </cell>
        </row>
        <row r="4131">
          <cell r="A4131" t="str">
            <v>00021045</v>
          </cell>
          <cell r="B4131" t="str">
            <v xml:space="preserve"> SPRINKLER TIPO PENDENTE 68 GRAUS CELSIUS (BULBO VERMELHO) ACABAMENTO CROMADO 3/4"-20MM </v>
          </cell>
          <cell r="C4131" t="str">
            <v xml:space="preserve"> UN </v>
          </cell>
          <cell r="D4131">
            <v>38.200000000000003</v>
          </cell>
        </row>
        <row r="4132">
          <cell r="A4132" t="str">
            <v>00021040</v>
          </cell>
          <cell r="B4132" t="str">
            <v xml:space="preserve"> SPRINKLER TIPO PENDENTE 68 GRAUS CELSIUS (BULBO VERMELHO) ACABAMENTO NATURAL 1/2"-15MM </v>
          </cell>
          <cell r="C4132" t="str">
            <v xml:space="preserve"> UN </v>
          </cell>
          <cell r="D4132">
            <v>32.99</v>
          </cell>
        </row>
        <row r="4133">
          <cell r="A4133" t="str">
            <v>00021041</v>
          </cell>
          <cell r="B4133" t="str">
            <v xml:space="preserve"> SPRINKLER TIPO PENDENTE 68 GRAUS CELSIUS (BULBO VERMELHO) ACABAMENTO NATURAL 3/4"-20MM </v>
          </cell>
          <cell r="C4133" t="str">
            <v xml:space="preserve"> UN </v>
          </cell>
          <cell r="D4133">
            <v>34.729999999999997</v>
          </cell>
        </row>
        <row r="4134">
          <cell r="A4134" t="str">
            <v>00021046</v>
          </cell>
          <cell r="B4134" t="str">
            <v xml:space="preserve"> SPRINKLER TIPO PENDENTE 79 GRAUS CELSIUS (BULBO AMARELO) ACABAMENTO CROMADO 1/2"-15MM </v>
          </cell>
          <cell r="C4134" t="str">
            <v xml:space="preserve"> UN </v>
          </cell>
          <cell r="D4134">
            <v>41.67</v>
          </cell>
        </row>
        <row r="4135">
          <cell r="A4135" t="str">
            <v>00021047</v>
          </cell>
          <cell r="B4135" t="str">
            <v xml:space="preserve"> SPRINKLER TIPO PENDENTE 79 GRAUS CELSIUS (BULBO AMARELO) ACABAMENTO CROMADO 3/4"-20MM </v>
          </cell>
          <cell r="C4135" t="str">
            <v xml:space="preserve"> UN </v>
          </cell>
          <cell r="D4135">
            <v>41.67</v>
          </cell>
        </row>
        <row r="4136">
          <cell r="A4136" t="str">
            <v>00021042</v>
          </cell>
          <cell r="B4136" t="str">
            <v xml:space="preserve"> SPRINKLER TIPO PENDENTE 79 GRAUS CELSIUS (BULBO AMARELO) ACABAMENTO NATURAL 1/2"-15MM </v>
          </cell>
          <cell r="C4136" t="str">
            <v xml:space="preserve"> UN </v>
          </cell>
          <cell r="D4136">
            <v>36.46</v>
          </cell>
        </row>
        <row r="4137">
          <cell r="A4137" t="str">
            <v>00021043</v>
          </cell>
          <cell r="B4137" t="str">
            <v xml:space="preserve"> SPRINKLER TIPO PENDENTE 79 GRAUS CELSIUS (BULBO AMARELO) ACABAMENTO NATURAL 3/4"-20MM </v>
          </cell>
          <cell r="C4137" t="str">
            <v xml:space="preserve"> UN </v>
          </cell>
          <cell r="D4137">
            <v>37.33</v>
          </cell>
        </row>
        <row r="4138">
          <cell r="A4138" t="str">
            <v>00001105</v>
          </cell>
          <cell r="B4138" t="str">
            <v xml:space="preserve"> STARTER S- 10 (P/ LAMPADA 30/40/65W) </v>
          </cell>
          <cell r="C4138" t="str">
            <v xml:space="preserve"> UN </v>
          </cell>
          <cell r="D4138">
            <v>1.1100000000000001</v>
          </cell>
        </row>
        <row r="4139">
          <cell r="A4139" t="str">
            <v>00001104</v>
          </cell>
          <cell r="B4139" t="str">
            <v xml:space="preserve"> STARTER S- 2 (P/ LAMPADA 15/20W) </v>
          </cell>
          <cell r="C4139" t="str">
            <v xml:space="preserve"> UN </v>
          </cell>
          <cell r="D4139">
            <v>1.01</v>
          </cell>
        </row>
        <row r="4140">
          <cell r="A4140" t="str">
            <v>00011895</v>
          </cell>
          <cell r="B4140" t="str">
            <v xml:space="preserve"> SUMIDOURO CONCRETO PRE MOLDADO COMPLETO PARA 10 CONTRIBUINTES </v>
          </cell>
          <cell r="C4140" t="str">
            <v xml:space="preserve"> UN </v>
          </cell>
          <cell r="D4140">
            <v>694.43</v>
          </cell>
        </row>
        <row r="4141">
          <cell r="A4141" t="str">
            <v>00011896</v>
          </cell>
          <cell r="B4141" t="str">
            <v xml:space="preserve"> SUMIDOURO CONCRETO PRE MOLDADO COMPLETO PARA 100 CONTRIBUINTES </v>
          </cell>
          <cell r="C4141" t="str">
            <v xml:space="preserve"> UN </v>
          </cell>
          <cell r="D4141">
            <v>4813.43</v>
          </cell>
        </row>
        <row r="4142">
          <cell r="A4142" t="str">
            <v>00011897</v>
          </cell>
          <cell r="B4142" t="str">
            <v xml:space="preserve"> SUMIDOURO CONCRETO PRE MOLDADO COMPLETO PARA 150 CONTRIBUINTES </v>
          </cell>
          <cell r="C4142" t="str">
            <v xml:space="preserve"> UN </v>
          </cell>
          <cell r="D4142">
            <v>5406.49</v>
          </cell>
        </row>
        <row r="4143">
          <cell r="A4143" t="str">
            <v>00011898</v>
          </cell>
          <cell r="B4143" t="str">
            <v xml:space="preserve"> SUMIDOURO CONCRETO PRE MOLDADO COMPLETO PARA 200 CONTRIBUINTES </v>
          </cell>
          <cell r="C4143" t="str">
            <v xml:space="preserve"> UN </v>
          </cell>
          <cell r="D4143">
            <v>6860.46</v>
          </cell>
        </row>
        <row r="4144">
          <cell r="A4144" t="str">
            <v>00003282</v>
          </cell>
          <cell r="B4144" t="str">
            <v xml:space="preserve"> SUMIDOURO CONCRETO PRE MOLDADO COMPLETO PARA 5 CONTRIBUINTES </v>
          </cell>
          <cell r="C4144" t="str">
            <v xml:space="preserve"> UN </v>
          </cell>
          <cell r="D4144">
            <v>498.61</v>
          </cell>
        </row>
        <row r="4145">
          <cell r="A4145" t="str">
            <v>00011899</v>
          </cell>
          <cell r="B4145" t="str">
            <v xml:space="preserve"> SUMIDOURO CONCRETO PRE MOLDADO COMPLETO PARA 50 CONTRIBUINTES </v>
          </cell>
          <cell r="C4145" t="str">
            <v xml:space="preserve"> UN </v>
          </cell>
          <cell r="D4145">
            <v>2561.83</v>
          </cell>
        </row>
        <row r="4146">
          <cell r="A4146" t="str">
            <v>00011900</v>
          </cell>
          <cell r="B4146" t="str">
            <v xml:space="preserve"> SUMIDOURO CONCRETO PRE MOLDADO COMPLETO PARA 75 CONTRIBUINTES </v>
          </cell>
          <cell r="C4146" t="str">
            <v xml:space="preserve"> UN </v>
          </cell>
          <cell r="D4146">
            <v>3121.92</v>
          </cell>
        </row>
        <row r="4147">
          <cell r="A4147" t="str">
            <v>00013408</v>
          </cell>
          <cell r="B4147" t="str">
            <v xml:space="preserve"> SUPER PLASTIFICANTE PARA CONCRETO - TAMBOR 200KG </v>
          </cell>
          <cell r="C4147" t="str">
            <v xml:space="preserve"> 200KG </v>
          </cell>
          <cell r="D4147">
            <v>1230.6400000000001</v>
          </cell>
        </row>
        <row r="4148">
          <cell r="A4148" t="str">
            <v>00014149</v>
          </cell>
          <cell r="B4148" t="str">
            <v xml:space="preserve"> SUPORTE "Y" P/ INST. APARENTE" CAIXA COM 100 UNIDADES </v>
          </cell>
          <cell r="C4148" t="str">
            <v xml:space="preserve"> CX </v>
          </cell>
          <cell r="D4148">
            <v>49.79</v>
          </cell>
        </row>
        <row r="4149">
          <cell r="A4149" t="str">
            <v>00020061</v>
          </cell>
          <cell r="B4149" t="str">
            <v xml:space="preserve"> SUPORTE DE PVC MR AQUAPLUV D = 125MM </v>
          </cell>
          <cell r="C4149" t="str">
            <v xml:space="preserve"> UN </v>
          </cell>
          <cell r="D4149">
            <v>14.88</v>
          </cell>
        </row>
        <row r="4150">
          <cell r="A4150" t="str">
            <v>00007576</v>
          </cell>
          <cell r="B4150" t="str">
            <v xml:space="preserve"> SUPORTE DT 185 X 95MM X 5/16" P/TRANSFORMADOR </v>
          </cell>
          <cell r="C4150" t="str">
            <v xml:space="preserve"> UN </v>
          </cell>
          <cell r="D4150">
            <v>58.07</v>
          </cell>
        </row>
        <row r="4151">
          <cell r="A4151" t="str">
            <v>00007572</v>
          </cell>
          <cell r="B4151" t="str">
            <v xml:space="preserve"> SUPORTE ISOLADOR REFORCADO ROSCA SOBERBA EM FG C/ ISOLADOR </v>
          </cell>
          <cell r="C4151" t="str">
            <v xml:space="preserve"> UN </v>
          </cell>
          <cell r="D4151">
            <v>6.33</v>
          </cell>
        </row>
        <row r="4152">
          <cell r="A4152" t="str">
            <v>00003396</v>
          </cell>
          <cell r="B4152" t="str">
            <v xml:space="preserve"> SUPORTE ISOLADOR SIMPLES ROSCA SOBERBA C/ ISOLADOR </v>
          </cell>
          <cell r="C4152" t="str">
            <v xml:space="preserve"> UN </v>
          </cell>
          <cell r="D4152">
            <v>2.67</v>
          </cell>
        </row>
        <row r="4153">
          <cell r="A4153" t="str">
            <v>00011033</v>
          </cell>
          <cell r="B4153" t="str">
            <v xml:space="preserve"> SUPORTE PARA CALHA DE 150 MM EM FG </v>
          </cell>
          <cell r="C4153" t="str">
            <v xml:space="preserve"> UN </v>
          </cell>
          <cell r="D4153">
            <v>10.62</v>
          </cell>
        </row>
        <row r="4154">
          <cell r="A4154" t="str">
            <v>00000390</v>
          </cell>
          <cell r="B4154" t="str">
            <v xml:space="preserve"> SUPORTE PARA TUBO DE PROTECAO DN 2'' C/ ROSCA MECANICA </v>
          </cell>
          <cell r="C4154" t="str">
            <v xml:space="preserve"> UN </v>
          </cell>
          <cell r="D4154">
            <v>5.76</v>
          </cell>
        </row>
        <row r="4155">
          <cell r="A4155" t="str">
            <v>00003384</v>
          </cell>
          <cell r="B4155" t="str">
            <v xml:space="preserve"> SUPORTE SIMPLES C/ROLDANA P/ CHUMBAR GT-P1 GAMATEC OU SIMILAR </v>
          </cell>
          <cell r="C4155" t="str">
            <v xml:space="preserve"> UN </v>
          </cell>
          <cell r="D4155">
            <v>6.87</v>
          </cell>
        </row>
        <row r="4156">
          <cell r="A4156" t="str">
            <v>00012626</v>
          </cell>
          <cell r="B4156" t="str">
            <v xml:space="preserve"> SUPORTE ZINCADO DOBRADO AQUAPLUV (PVC-TIGRE) </v>
          </cell>
          <cell r="C4156" t="str">
            <v xml:space="preserve"> UN </v>
          </cell>
          <cell r="D4156">
            <v>17.78</v>
          </cell>
        </row>
        <row r="4157">
          <cell r="A4157" t="str">
            <v>00010477</v>
          </cell>
          <cell r="B4157" t="str">
            <v xml:space="preserve"> SYNTEKO C/ CATALIZADOR </v>
          </cell>
          <cell r="C4157" t="str">
            <v xml:space="preserve"> L </v>
          </cell>
          <cell r="D4157">
            <v>18.260000000000002</v>
          </cell>
        </row>
        <row r="4158">
          <cell r="A4158" t="str">
            <v>00020249</v>
          </cell>
          <cell r="B4158" t="str">
            <v xml:space="preserve"> TABEIRA EM MARMORE 2 X 5CM </v>
          </cell>
          <cell r="C4158" t="str">
            <v xml:space="preserve"> M </v>
          </cell>
          <cell r="D4158">
            <v>38.14</v>
          </cell>
        </row>
        <row r="4159">
          <cell r="A4159" t="str">
            <v>00025400</v>
          </cell>
          <cell r="B4159" t="str">
            <v xml:space="preserve"> TABELA BASQUETE LAM NAVAL 180X120 ARO METAL E REDE - CONJUNTO COM 02 TABELAS </v>
          </cell>
          <cell r="C4159" t="str">
            <v xml:space="preserve"> UN </v>
          </cell>
          <cell r="D4159">
            <v>874.21</v>
          </cell>
        </row>
        <row r="4160">
          <cell r="A4160" t="str">
            <v>00010717</v>
          </cell>
          <cell r="B4160" t="str">
            <v xml:space="preserve"> TABUA DE PINUS 1A QUALIDADE 10 X 300CM </v>
          </cell>
          <cell r="C4160" t="str">
            <v xml:space="preserve"> UN </v>
          </cell>
          <cell r="D4160">
            <v>4.04</v>
          </cell>
        </row>
        <row r="4161">
          <cell r="A4161" t="str">
            <v>00010718</v>
          </cell>
          <cell r="B4161" t="str">
            <v xml:space="preserve"> TABUA DE PINUS 1A QUALIDADE 20 X 300CM </v>
          </cell>
          <cell r="C4161" t="str">
            <v xml:space="preserve"> UN </v>
          </cell>
          <cell r="D4161">
            <v>8.07</v>
          </cell>
        </row>
        <row r="4162">
          <cell r="A4162" t="str">
            <v>00010719</v>
          </cell>
          <cell r="B4162" t="str">
            <v xml:space="preserve"> TABUA DE PINUS 1A QUALIDADE 30 X 300CM </v>
          </cell>
          <cell r="C4162" t="str">
            <v xml:space="preserve"> UN </v>
          </cell>
          <cell r="D4162">
            <v>14.31</v>
          </cell>
        </row>
        <row r="4163">
          <cell r="A4163" t="str">
            <v>00020195</v>
          </cell>
          <cell r="B4163" t="str">
            <v xml:space="preserve"> TABUA EM MADEIRA DE LEI 2A QUALIDADE MACHO/FEMEA 10 X 2,0CM P/ PISO </v>
          </cell>
          <cell r="C4163" t="str">
            <v xml:space="preserve"> M2 </v>
          </cell>
          <cell r="D4163">
            <v>49.96</v>
          </cell>
        </row>
        <row r="4164">
          <cell r="A4164" t="str">
            <v>00003993</v>
          </cell>
          <cell r="B4164" t="str">
            <v xml:space="preserve"> TABUA MADEIRA LEI E = 2,5CM (1") APARELHADA </v>
          </cell>
          <cell r="C4164" t="str">
            <v xml:space="preserve"> M2 </v>
          </cell>
          <cell r="D4164">
            <v>50.63</v>
          </cell>
        </row>
        <row r="4165">
          <cell r="A4165" t="str">
            <v>00003992</v>
          </cell>
          <cell r="B4165" t="str">
            <v xml:space="preserve"> TABUA MADEIRA LEI 2,5 X 30,0CM (1 X 12") APARELHADA </v>
          </cell>
          <cell r="C4165" t="str">
            <v xml:space="preserve"> M </v>
          </cell>
          <cell r="D4165">
            <v>15.21</v>
          </cell>
        </row>
        <row r="4166">
          <cell r="A4166" t="str">
            <v>00010720</v>
          </cell>
          <cell r="B4166" t="str">
            <v xml:space="preserve"> TABUA MADEIRA LEI 1,5 X 20,0CM (1/2 X 8") APARELHADA </v>
          </cell>
          <cell r="C4166" t="str">
            <v xml:space="preserve"> M </v>
          </cell>
          <cell r="D4166">
            <v>6.08</v>
          </cell>
        </row>
        <row r="4167">
          <cell r="A4167" t="str">
            <v>00006178</v>
          </cell>
          <cell r="B4167" t="str">
            <v xml:space="preserve"> TABUA MADEIRA LEI 1A QUALIDADE MACHO/FEMEA 10 X 2,0CM P/ PISO </v>
          </cell>
          <cell r="C4167" t="str">
            <v xml:space="preserve"> M2 </v>
          </cell>
          <cell r="D4167">
            <v>74.16</v>
          </cell>
        </row>
        <row r="4168">
          <cell r="A4168" t="str">
            <v>00006180</v>
          </cell>
          <cell r="B4168" t="str">
            <v xml:space="preserve"> TABUA MADEIRA LEI 1A QUALIDADE MACHO/FEMEA 15 X 2,0CM P/ PISO </v>
          </cell>
          <cell r="C4168" t="str">
            <v xml:space="preserve"> M2 </v>
          </cell>
          <cell r="D4168">
            <v>68</v>
          </cell>
        </row>
        <row r="4169">
          <cell r="A4169" t="str">
            <v>00006182</v>
          </cell>
          <cell r="B4169" t="str">
            <v xml:space="preserve"> TABUA MADEIRA LEI 1A QUALIDADE MACHO/FEMEA 20 X 2,0CM P/ PISO </v>
          </cell>
          <cell r="C4169" t="str">
            <v xml:space="preserve"> M2 </v>
          </cell>
          <cell r="D4169">
            <v>74.55</v>
          </cell>
        </row>
        <row r="4170">
          <cell r="A4170" t="str">
            <v>00003990</v>
          </cell>
          <cell r="B4170" t="str">
            <v xml:space="preserve"> TABUA MADEIRA LEI 2,5 X 25,0CM (1 X 10") APARELHADA </v>
          </cell>
          <cell r="C4170" t="str">
            <v xml:space="preserve"> M </v>
          </cell>
          <cell r="D4170">
            <v>12.68</v>
          </cell>
        </row>
        <row r="4171">
          <cell r="A4171" t="str">
            <v>00004436</v>
          </cell>
          <cell r="B4171" t="str">
            <v xml:space="preserve"> TABUA MADEIRA NATIVA/REGIONAL 3,5 X 20 CM (1.1/2" X 9") NAO APARELHADA (P/FORMA) </v>
          </cell>
          <cell r="C4171" t="str">
            <v xml:space="preserve"> M </v>
          </cell>
          <cell r="D4171">
            <v>6.64</v>
          </cell>
        </row>
        <row r="4172">
          <cell r="A4172" t="str">
            <v>00004435</v>
          </cell>
          <cell r="B4172" t="str">
            <v xml:space="preserve"> TABUA MADEIRA NATIVA/REGIONAL 3,5 X 20,0 CM NAO APARELHADA (P/FORMA) </v>
          </cell>
          <cell r="C4172" t="str">
            <v xml:space="preserve"> M </v>
          </cell>
          <cell r="D4172">
            <v>4.9800000000000004</v>
          </cell>
        </row>
        <row r="4173">
          <cell r="A4173" t="str">
            <v>00006207</v>
          </cell>
          <cell r="B4173" t="str">
            <v xml:space="preserve"> TABUA MADEIRA 1A QUALIDADE 2,5 X 20,0CM (1 X 8") NAO APARELHADA </v>
          </cell>
          <cell r="C4173" t="str">
            <v xml:space="preserve"> M </v>
          </cell>
          <cell r="D4173">
            <v>4.8899999999999997</v>
          </cell>
        </row>
        <row r="4174">
          <cell r="A4174" t="str">
            <v>00010566</v>
          </cell>
          <cell r="B4174" t="str">
            <v xml:space="preserve"> TABUA MADEIRA 1A QUALIDADE 2,5 X 23,0CM (1 X 9") NAO APARELHADA </v>
          </cell>
          <cell r="C4174" t="str">
            <v xml:space="preserve"> M </v>
          </cell>
          <cell r="D4174">
            <v>5.85</v>
          </cell>
        </row>
        <row r="4175">
          <cell r="A4175" t="str">
            <v>00006193</v>
          </cell>
          <cell r="B4175" t="str">
            <v xml:space="preserve"> TABUA MADEIRA 2A QUALIDADE 2,5 X 20,0CM (1 X 8") NAO APARELHADA </v>
          </cell>
          <cell r="C4175" t="str">
            <v xml:space="preserve"> M </v>
          </cell>
          <cell r="D4175">
            <v>4.04</v>
          </cell>
        </row>
        <row r="4176">
          <cell r="A4176" t="str">
            <v>00006189</v>
          </cell>
          <cell r="B4176" t="str">
            <v xml:space="preserve"> TABUA MADEIRA 2A QUALIDADE 2,5 X 30,0CM (1 X 12") NAO APARELHADA </v>
          </cell>
          <cell r="C4176" t="str">
            <v xml:space="preserve"> M </v>
          </cell>
          <cell r="D4176">
            <v>6.05</v>
          </cell>
        </row>
        <row r="4177">
          <cell r="A4177" t="str">
            <v>00010567</v>
          </cell>
          <cell r="B4177" t="str">
            <v xml:space="preserve"> TABUA MADEIRA 3A QUALIDADE 2,5 X 23,0CM (1 X 9") NAO APARELHADA </v>
          </cell>
          <cell r="C4177" t="str">
            <v xml:space="preserve"> M </v>
          </cell>
          <cell r="D4177">
            <v>4.1100000000000003</v>
          </cell>
        </row>
        <row r="4178">
          <cell r="A4178" t="str">
            <v>00006214</v>
          </cell>
          <cell r="B4178" t="str">
            <v xml:space="preserve"> TACO DE IPE 7 X 21CM </v>
          </cell>
          <cell r="C4178" t="str">
            <v xml:space="preserve"> M2 </v>
          </cell>
          <cell r="D4178">
            <v>35</v>
          </cell>
        </row>
        <row r="4179">
          <cell r="A4179" t="str">
            <v>00006215</v>
          </cell>
          <cell r="B4179" t="str">
            <v xml:space="preserve"> TACO DE PEROBA 7 X 21CM </v>
          </cell>
          <cell r="C4179" t="str">
            <v xml:space="preserve"> M2 </v>
          </cell>
          <cell r="D4179">
            <v>40.130000000000003</v>
          </cell>
        </row>
        <row r="4180">
          <cell r="A4180" t="str">
            <v>00006216</v>
          </cell>
          <cell r="B4180" t="str">
            <v xml:space="preserve"> TACO PARQUET IPE CERNE </v>
          </cell>
          <cell r="C4180" t="str">
            <v xml:space="preserve"> UN </v>
          </cell>
          <cell r="D4180">
            <v>33.44</v>
          </cell>
        </row>
        <row r="4181">
          <cell r="A4181" t="str">
            <v>00010809</v>
          </cell>
          <cell r="B4181" t="str">
            <v xml:space="preserve"> TALHA ELETRICA 3 T </v>
          </cell>
          <cell r="C4181" t="str">
            <v xml:space="preserve"> H </v>
          </cell>
          <cell r="D4181">
            <v>1.33</v>
          </cell>
        </row>
        <row r="4182">
          <cell r="A4182" t="str">
            <v>00010740</v>
          </cell>
          <cell r="B4182" t="str">
            <v xml:space="preserve"> TALHA ELETRICA 3T </v>
          </cell>
          <cell r="C4182" t="str">
            <v xml:space="preserve"> UN </v>
          </cell>
          <cell r="D4182">
            <v>11120.38</v>
          </cell>
        </row>
        <row r="4183">
          <cell r="A4183" t="str">
            <v>00013914</v>
          </cell>
          <cell r="B4183" t="str">
            <v xml:space="preserve"> TALHA GUINCHO MANUAL 1.5T </v>
          </cell>
          <cell r="C4183" t="str">
            <v xml:space="preserve"> UN </v>
          </cell>
          <cell r="D4183">
            <v>1379.34</v>
          </cell>
        </row>
        <row r="4184">
          <cell r="A4184" t="str">
            <v>00010811</v>
          </cell>
          <cell r="B4184" t="str">
            <v xml:space="preserve"> TALHA MANUAL PARA ELEVAÇÃO DE CARGAS DE 2 T - (LOCAÇÃO) </v>
          </cell>
          <cell r="C4184" t="str">
            <v xml:space="preserve"> H </v>
          </cell>
          <cell r="D4184">
            <v>1.76</v>
          </cell>
        </row>
        <row r="4185">
          <cell r="A4185" t="str">
            <v>00010742</v>
          </cell>
          <cell r="B4185" t="str">
            <v xml:space="preserve"> TALHA MANUAL 2T </v>
          </cell>
          <cell r="C4185" t="str">
            <v xml:space="preserve"> UN </v>
          </cell>
          <cell r="D4185">
            <v>988.16</v>
          </cell>
        </row>
        <row r="4186">
          <cell r="A4186" t="str">
            <v>00011730</v>
          </cell>
          <cell r="B4186" t="str">
            <v xml:space="preserve"> TAMPA CEGA EM ACO INOX P/ RALO SIFONADO 20 X 20CM </v>
          </cell>
          <cell r="C4186" t="str">
            <v xml:space="preserve"> UN </v>
          </cell>
          <cell r="D4186">
            <v>34.89</v>
          </cell>
        </row>
        <row r="4187">
          <cell r="A4187" t="str">
            <v>00007552</v>
          </cell>
          <cell r="B4187" t="str">
            <v xml:space="preserve"> TAMPA CEGA EM LATAO POLIDO PARA CONDULETE EM LIGA DE ALUMINIO 4 X 4" </v>
          </cell>
          <cell r="C4187" t="str">
            <v xml:space="preserve"> UN </v>
          </cell>
          <cell r="D4187">
            <v>14.3</v>
          </cell>
        </row>
        <row r="4188">
          <cell r="A4188" t="str">
            <v>00007543</v>
          </cell>
          <cell r="B4188" t="str">
            <v xml:space="preserve"> TAMPA CEGA EM PVC P/CONDULETE 4 X 2" </v>
          </cell>
          <cell r="C4188" t="str">
            <v xml:space="preserve"> UN </v>
          </cell>
          <cell r="D4188">
            <v>2.19</v>
          </cell>
        </row>
        <row r="4189">
          <cell r="A4189" t="str">
            <v>00013255</v>
          </cell>
          <cell r="B4189" t="str">
            <v xml:space="preserve"> TAMPA CONCRETO P/PV E/OU CX. INSPECAO 60 X 60 X 8CM </v>
          </cell>
          <cell r="C4189" t="str">
            <v xml:space="preserve"> UN </v>
          </cell>
          <cell r="D4189">
            <v>36.46</v>
          </cell>
        </row>
        <row r="4190">
          <cell r="A4190" t="str">
            <v>00011299</v>
          </cell>
          <cell r="B4190" t="str">
            <v xml:space="preserve"> TAMPA FOFO TIPO R2 PADRAO TELEBRAS 545 X 1104MM 75KG CARGA MAX 2000KG P/ CAIXA TELEFONE </v>
          </cell>
          <cell r="C4190" t="str">
            <v xml:space="preserve"> UN </v>
          </cell>
          <cell r="D4190">
            <v>339.73</v>
          </cell>
        </row>
        <row r="4191">
          <cell r="A4191" t="str">
            <v>00014112</v>
          </cell>
          <cell r="B4191" t="str">
            <v xml:space="preserve"> TAMPA FOFO TP R1 PADRAO TELEBRAS 385 X 630MM 25KG CARGA MAX 1500KG P/ CAIXA TELEFONE </v>
          </cell>
          <cell r="C4191" t="str">
            <v xml:space="preserve"> UN </v>
          </cell>
          <cell r="D4191">
            <v>203.38</v>
          </cell>
        </row>
        <row r="4192">
          <cell r="A4192" t="str">
            <v>00021069</v>
          </cell>
          <cell r="B4192" t="str">
            <v xml:space="preserve"> TAMPA FOFO 9KG CARGA MAX 12500KG D = 100MM P/ CAIXA REGISTRO DE AGUA </v>
          </cell>
          <cell r="C4192" t="str">
            <v xml:space="preserve"> UN </v>
          </cell>
          <cell r="D4192">
            <v>62.4</v>
          </cell>
        </row>
        <row r="4193">
          <cell r="A4193" t="str">
            <v>00021070</v>
          </cell>
          <cell r="B4193" t="str">
            <v xml:space="preserve"> TAMPA QUADRADA FOFO C/ BASE 300 X 300MM CARGA MAX 2000KG P/ CAIXA INSPECAO, ESGOTO, AGUA, </v>
          </cell>
          <cell r="C4193" t="str">
            <v xml:space="preserve"> UN </v>
          </cell>
          <cell r="D4193">
            <v>136.36000000000001</v>
          </cell>
        </row>
        <row r="4194">
          <cell r="A4194" t="str">
            <v>00021071</v>
          </cell>
          <cell r="B4194" t="str">
            <v xml:space="preserve"> TAMPA QUADRADA FOFO C/ BASE 400 X 400MM CARGA MAX 2000KG P/ CAIXA INSPECAO, ESGOTO, AGUA, </v>
          </cell>
          <cell r="C4194" t="str">
            <v xml:space="preserve"> UN </v>
          </cell>
          <cell r="D4194">
            <v>166.86</v>
          </cell>
        </row>
        <row r="4195">
          <cell r="A4195" t="str">
            <v>00021072</v>
          </cell>
          <cell r="B4195" t="str">
            <v xml:space="preserve"> TAMPA QUADRADA FOFO C/ BASE 600 X 600MM CARGA MAX 2000KG P/ CAIXA INSPECAO, ESGOTO, AGUA, </v>
          </cell>
          <cell r="C4195" t="str">
            <v xml:space="preserve"> UN </v>
          </cell>
          <cell r="D4195">
            <v>316.62</v>
          </cell>
        </row>
        <row r="4196">
          <cell r="A4196" t="str">
            <v>00021073</v>
          </cell>
          <cell r="B4196" t="str">
            <v xml:space="preserve"> TAMPA QUADRADA FOFO C/ BASE 800 X 800MM CARGA MAX 2000KG P/ CAIXA INSPECAO, ESGOTO, AGUA, </v>
          </cell>
          <cell r="C4196" t="str">
            <v xml:space="preserve"> UN </v>
          </cell>
          <cell r="D4196">
            <v>501.51</v>
          </cell>
        </row>
        <row r="4197">
          <cell r="A4197" t="str">
            <v>00007539</v>
          </cell>
          <cell r="B4197" t="str">
            <v xml:space="preserve"> TAMPA S/ EQUIPAMENTO 2 TECLAS P/ CONDUTORES 1/2'' OU 3/4'', TIPO C11 MOFERCO OU EQUVALENTE </v>
          </cell>
          <cell r="C4197" t="str">
            <v xml:space="preserve"> UN </v>
          </cell>
          <cell r="D4197">
            <v>1.57</v>
          </cell>
        </row>
        <row r="4198">
          <cell r="A4198" t="str">
            <v>00021087</v>
          </cell>
          <cell r="B4198" t="str">
            <v xml:space="preserve"> TAMPAO FOFO ARTICULADO 37KG CARGA MAX 12500KG DIAM ABERT 500MM P/ POCO VISITA DE REDE AGUA </v>
          </cell>
          <cell r="C4198" t="str">
            <v xml:space="preserve"> UN </v>
          </cell>
          <cell r="D4198">
            <v>291.2</v>
          </cell>
        </row>
        <row r="4199">
          <cell r="A4199" t="str">
            <v>00021088</v>
          </cell>
          <cell r="B4199" t="str">
            <v xml:space="preserve"> TAMPAO FOFO ARTICULADO 57KG DIAM ABERT 600MM P/ POCO VISITA DE REDE AGUA PLUVIAL, ESGOTO ETC </v>
          </cell>
          <cell r="C4199" t="str">
            <v xml:space="preserve"> UN </v>
          </cell>
          <cell r="D4199">
            <v>378.79</v>
          </cell>
        </row>
        <row r="4200">
          <cell r="A4200" t="str">
            <v>00021089</v>
          </cell>
          <cell r="B4200" t="str">
            <v xml:space="preserve"> TAMPAO FOFO ARTICULADO 72KG CARGA MAX 30000KG DIAM ABERT 610MM P/ POCO VISITA DE REDE AGUA </v>
          </cell>
          <cell r="C4200" t="str">
            <v xml:space="preserve"> UN </v>
          </cell>
          <cell r="D4200">
            <v>474.24</v>
          </cell>
        </row>
        <row r="4201">
          <cell r="A4201" t="str">
            <v>00021090</v>
          </cell>
          <cell r="B4201" t="str">
            <v xml:space="preserve"> TAMPAO FOFO ARTICULADO 83KG CARGA MAX 30000KG DIAM ABERT 600MM P/ POCO VISITA DE REDE AGUA </v>
          </cell>
          <cell r="C4201" t="str">
            <v xml:space="preserve"> UN </v>
          </cell>
          <cell r="D4201">
            <v>517.91999999999996</v>
          </cell>
        </row>
        <row r="4202">
          <cell r="A4202" t="str">
            <v>00021091</v>
          </cell>
          <cell r="B4202" t="str">
            <v xml:space="preserve"> TAMPAO FOFO ARTICULADO 88KG DIAM ABERT 610MM P/ POCO VISITA DE REDE AGUA PLUVIAL, ESGOTO ETC </v>
          </cell>
          <cell r="C4202" t="str">
            <v xml:space="preserve"> UN </v>
          </cell>
          <cell r="D4202">
            <v>439.11</v>
          </cell>
        </row>
        <row r="4203">
          <cell r="A4203" t="str">
            <v>00011301</v>
          </cell>
          <cell r="B4203" t="str">
            <v xml:space="preserve"> TAMPAO FOFO ARTICULADO83KG CARGA MAX 12500KG DIAM ABERT 600MM P/ POCO VISITA DE REDE AGUA </v>
          </cell>
          <cell r="C4203" t="str">
            <v xml:space="preserve"> UN </v>
          </cell>
          <cell r="D4203">
            <v>998.4</v>
          </cell>
        </row>
        <row r="4204">
          <cell r="A4204" t="str">
            <v>00011298</v>
          </cell>
          <cell r="B4204" t="str">
            <v xml:space="preserve"> TAMPAO FOFO P/ CAIXA REGISTRO T-34 (34 KG) </v>
          </cell>
          <cell r="C4204" t="str">
            <v xml:space="preserve"> UN </v>
          </cell>
          <cell r="D4204">
            <v>144.66999999999999</v>
          </cell>
        </row>
        <row r="4205">
          <cell r="A4205" t="str">
            <v>00014113</v>
          </cell>
          <cell r="B4205" t="str">
            <v xml:space="preserve"> TAMPAO FOFO P/ CX R3 PADRAO TELEBRAS </v>
          </cell>
          <cell r="C4205" t="str">
            <v xml:space="preserve"> UN </v>
          </cell>
          <cell r="D4205">
            <v>540.79999999999995</v>
          </cell>
        </row>
        <row r="4206">
          <cell r="A4206" t="str">
            <v>00011303</v>
          </cell>
          <cell r="B4206" t="str">
            <v xml:space="preserve"> TAMPAO FOFO T-100 D=745MM 79,5KG </v>
          </cell>
          <cell r="C4206" t="str">
            <v xml:space="preserve"> UN </v>
          </cell>
          <cell r="D4206">
            <v>248.33</v>
          </cell>
        </row>
        <row r="4207">
          <cell r="A4207" t="str">
            <v>00011315</v>
          </cell>
          <cell r="B4207" t="str">
            <v xml:space="preserve"> TAMPAO FOFO T-16 (7KG) - 30x30CM (P/ CAIXA DE INSPECAO) </v>
          </cell>
          <cell r="C4207" t="str">
            <v xml:space="preserve"> UN </v>
          </cell>
          <cell r="D4207">
            <v>57.31</v>
          </cell>
        </row>
        <row r="4208">
          <cell r="A4208" t="str">
            <v>00021086</v>
          </cell>
          <cell r="B4208" t="str">
            <v xml:space="preserve"> TAMPAO FOFO TIPO R3 PADRAO TELEBRAS 155KG CARGA MAX 30000KG DIAM ABERT 664MM P/ POCO VISITA DE </v>
          </cell>
          <cell r="C4208" t="str">
            <v xml:space="preserve"> UN </v>
          </cell>
          <cell r="D4208">
            <v>573.16</v>
          </cell>
        </row>
        <row r="4209">
          <cell r="A4209" t="str">
            <v>00011290</v>
          </cell>
          <cell r="B4209" t="str">
            <v xml:space="preserve"> TAMPAO FOFO 125 KG P/ POCO VISITA </v>
          </cell>
          <cell r="C4209" t="str">
            <v xml:space="preserve"> UN </v>
          </cell>
          <cell r="D4209">
            <v>392.89</v>
          </cell>
        </row>
        <row r="4210">
          <cell r="A4210" t="str">
            <v>00021074</v>
          </cell>
          <cell r="B4210" t="str">
            <v xml:space="preserve"> TAMPAO FOFO 137KG CARGA MAX 9000KG DIAM ABERT 542MM P/ POCO VISITA DE REDE AGUA PLUVIAL, ESGOTO </v>
          </cell>
          <cell r="C4210" t="str">
            <v xml:space="preserve"> UN </v>
          </cell>
          <cell r="D4210">
            <v>439.11</v>
          </cell>
        </row>
        <row r="4211">
          <cell r="A4211" t="str">
            <v>00021075</v>
          </cell>
          <cell r="B4211" t="str">
            <v xml:space="preserve"> TAMPAO FOFO 139KG CARGA MAX 30000KG DIAM ABERT 900MM P/ POCO VISITA DE REDE AGUA PLUVIAL, ESGOTO </v>
          </cell>
          <cell r="C4211" t="str">
            <v xml:space="preserve"> UN </v>
          </cell>
          <cell r="D4211">
            <v>963.73</v>
          </cell>
        </row>
        <row r="4212">
          <cell r="A4212" t="str">
            <v>00011296</v>
          </cell>
          <cell r="B4212" t="str">
            <v xml:space="preserve"> TAMPAO FOFO 170KG CARGA MAX 30000KG DIAM ABERT 900MM P/ POCO VISITA DE REDE DE AGUA PLUVIAL, </v>
          </cell>
          <cell r="C4212" t="str">
            <v xml:space="preserve"> UN </v>
          </cell>
          <cell r="D4212">
            <v>2639.29</v>
          </cell>
        </row>
        <row r="4213">
          <cell r="A4213" t="str">
            <v>00011291</v>
          </cell>
          <cell r="B4213" t="str">
            <v xml:space="preserve"> TAMPAO FOFO 175 KG P/ POCO VISITA T-175 </v>
          </cell>
          <cell r="C4213" t="str">
            <v xml:space="preserve"> UN </v>
          </cell>
          <cell r="D4213">
            <v>508.44</v>
          </cell>
        </row>
        <row r="4214">
          <cell r="A4214" t="str">
            <v>00021076</v>
          </cell>
          <cell r="B4214" t="str">
            <v xml:space="preserve"> TAMPAO FOFO 240KG CARGA MAX 13000KG DIAM ABERT 600MM P/ POCO VISITA DE REDE AGUA PLUVIAL, ESGOTO </v>
          </cell>
          <cell r="C4214" t="str">
            <v xml:space="preserve"> UN </v>
          </cell>
          <cell r="D4214">
            <v>1155.55</v>
          </cell>
        </row>
        <row r="4215">
          <cell r="A4215" t="str">
            <v>00011292</v>
          </cell>
          <cell r="B4215" t="str">
            <v xml:space="preserve"> TAMPAO FOFO 30 X 40 CM S/INSCRICAO </v>
          </cell>
          <cell r="C4215" t="str">
            <v xml:space="preserve"> UN </v>
          </cell>
          <cell r="D4215">
            <v>124.8</v>
          </cell>
        </row>
        <row r="4216">
          <cell r="A4216" t="str">
            <v>00011316</v>
          </cell>
          <cell r="B4216" t="str">
            <v xml:space="preserve"> TAMPAO FOFO 33KG CARGA MAX 12500KG DIAM ABERT 500MM P/ POCO VISITA DE REDE DE AGUA PLUVIAL, </v>
          </cell>
          <cell r="C4216" t="str">
            <v xml:space="preserve"> UN </v>
          </cell>
          <cell r="D4216">
            <v>268.08999999999997</v>
          </cell>
        </row>
        <row r="4217">
          <cell r="A4217" t="str">
            <v>00011293</v>
          </cell>
          <cell r="B4217" t="str">
            <v xml:space="preserve"> TAMPAO FOFO 40X50CM C/INSCRICAO "INCENDIO" </v>
          </cell>
          <cell r="C4217" t="str">
            <v xml:space="preserve"> UN </v>
          </cell>
          <cell r="D4217">
            <v>191.82</v>
          </cell>
        </row>
        <row r="4218">
          <cell r="A4218" t="str">
            <v>00021077</v>
          </cell>
          <cell r="B4218" t="str">
            <v xml:space="preserve"> TAMPAO FOFO 43KG DIAM ABERT 576MM P/ POCO VISITA DE REDE AGUA PLUVIAL, ESGOTO ETC </v>
          </cell>
          <cell r="C4218" t="str">
            <v xml:space="preserve"> UN </v>
          </cell>
          <cell r="D4218">
            <v>254.22</v>
          </cell>
        </row>
        <row r="4219">
          <cell r="A4219" t="str">
            <v>00021078</v>
          </cell>
          <cell r="B4219" t="str">
            <v xml:space="preserve"> TAMPAO FOFO 51KG CARGA MAX 30000KG DIAM ABERT 500MM P/ POCO VISITA DE REDE AGUA PLUVIAL, ESGOTO </v>
          </cell>
          <cell r="C4219" t="str">
            <v xml:space="preserve"> UN </v>
          </cell>
          <cell r="D4219">
            <v>318.24</v>
          </cell>
        </row>
        <row r="4220">
          <cell r="A4220" t="str">
            <v>00021079</v>
          </cell>
          <cell r="B4220" t="str">
            <v xml:space="preserve"> TAMPAO FOFO 55KG CARGA MAX 2600KG DIAM ABERT 476MM P/ POCO VISITA DE REDE AGUA PLUVIAL, ESGOTO </v>
          </cell>
          <cell r="C4220" t="str">
            <v xml:space="preserve"> UN </v>
          </cell>
          <cell r="D4220">
            <v>254.22</v>
          </cell>
        </row>
        <row r="4221">
          <cell r="A4221" t="str">
            <v>00021080</v>
          </cell>
          <cell r="B4221" t="str">
            <v xml:space="preserve"> TAMPAO FOFO 57KG CARGA MAX 12500KG DIAM ABERT 600MM P/ POCO VISITA DE REDE AGUA PLUVIAL, ESGOTO </v>
          </cell>
          <cell r="C4221" t="str">
            <v xml:space="preserve"> UN </v>
          </cell>
          <cell r="D4221">
            <v>300.44</v>
          </cell>
        </row>
        <row r="4222">
          <cell r="A4222" t="str">
            <v>00021081</v>
          </cell>
          <cell r="B4222" t="str">
            <v xml:space="preserve"> TAMPAO FOFO 65KG CARGA MAX 12500KG DIAM ABERT 500MM P/ POCO VISITA, REDE AGUA PLUVIAL, ESGOTO </v>
          </cell>
          <cell r="C4222" t="str">
            <v xml:space="preserve"> UN </v>
          </cell>
          <cell r="D4222">
            <v>271.56</v>
          </cell>
        </row>
        <row r="4223">
          <cell r="A4223" t="str">
            <v>00021082</v>
          </cell>
          <cell r="B4223" t="str">
            <v xml:space="preserve"> TAMPAO FOFO 65KG CARGA MAX 30000KG DIAM ABERT 500MM P/ POCO VISITA DE REDE AGUA PLUVIAL, ESGOTO </v>
          </cell>
          <cell r="C4223" t="str">
            <v xml:space="preserve"> UN </v>
          </cell>
          <cell r="D4223">
            <v>392.89</v>
          </cell>
        </row>
        <row r="4224">
          <cell r="A4224" t="str">
            <v>00021083</v>
          </cell>
          <cell r="B4224" t="str">
            <v xml:space="preserve"> TAMPAO FOFO 70KG CARGA MAX 3100KG DIAM ABERT 556MM P/ POCO VISITA DE REDE AGUA PLUVIAL, ESGOTO </v>
          </cell>
          <cell r="C4224" t="str">
            <v xml:space="preserve"> UN </v>
          </cell>
          <cell r="D4224">
            <v>268.08999999999997</v>
          </cell>
        </row>
        <row r="4225">
          <cell r="A4225" t="str">
            <v>00021084</v>
          </cell>
          <cell r="B4225" t="str">
            <v xml:space="preserve"> TAMPAO FOFO 73KG CARGA MAX 30000KG DIAM ABERT 555MM P/ POCO VISITA DE REDE AGUA PLUVIAL, ESGOTO </v>
          </cell>
          <cell r="C4225" t="str">
            <v xml:space="preserve"> UN </v>
          </cell>
          <cell r="D4225">
            <v>416</v>
          </cell>
        </row>
        <row r="4226">
          <cell r="A4226" t="str">
            <v>00006236</v>
          </cell>
          <cell r="B4226" t="str">
            <v xml:space="preserve"> TAMPAO FOFO 80KG CARGA MAX 3900KG DIAM ABERT 528MM P/ POCO VISITA DE REDE AGUA PLUVIAL, ESGOTO </v>
          </cell>
          <cell r="C4226" t="str">
            <v xml:space="preserve"> UN </v>
          </cell>
          <cell r="D4226">
            <v>300.44</v>
          </cell>
        </row>
        <row r="4227">
          <cell r="A4227" t="str">
            <v>00006243</v>
          </cell>
          <cell r="B4227" t="str">
            <v xml:space="preserve"> TAMPAO FOFO 83KG CARGA MAX 12500KG DIAM ABERT 600MM P/ POCO VISITA DE REDE DE AGUA PLUVIAL, </v>
          </cell>
          <cell r="C4227" t="str">
            <v xml:space="preserve"> UN </v>
          </cell>
          <cell r="D4227">
            <v>942.93</v>
          </cell>
        </row>
        <row r="4228">
          <cell r="A4228" t="str">
            <v>00006240</v>
          </cell>
          <cell r="B4228" t="str">
            <v xml:space="preserve"> TAMPAO FOFO 83KG CARGA MAX 30000KG DIAM ABERT 600MM P/ POCO VISITA DE REDE DE AGUA PLUVIAL, </v>
          </cell>
          <cell r="C4228" t="str">
            <v xml:space="preserve"> UN </v>
          </cell>
          <cell r="D4228">
            <v>543.11</v>
          </cell>
        </row>
        <row r="4229">
          <cell r="A4229" t="str">
            <v>00021085</v>
          </cell>
          <cell r="B4229" t="str">
            <v xml:space="preserve"> TAMPAO FOFO 88KG CARGA MAX 30000KG DIAM ABERT 610MM P/ POCO VISITA DE REDE AGUA PLUVIAL, ESGOTO </v>
          </cell>
          <cell r="C4229" t="str">
            <v xml:space="preserve"> UN </v>
          </cell>
          <cell r="D4229">
            <v>540.34</v>
          </cell>
        </row>
        <row r="4230">
          <cell r="A4230" t="str">
            <v>00020964</v>
          </cell>
          <cell r="B4230" t="str">
            <v xml:space="preserve"> TAMPAO LATAO C/ CORRENTE P/ INSTALACAO PREDIAL COMBATE A INCENDIO ENGATE RAPIDO 1 1/2" </v>
          </cell>
          <cell r="C4230" t="str">
            <v xml:space="preserve"> UN </v>
          </cell>
          <cell r="D4230">
            <v>21.45</v>
          </cell>
        </row>
        <row r="4231">
          <cell r="A4231" t="str">
            <v>00010905</v>
          </cell>
          <cell r="B4231" t="str">
            <v xml:space="preserve"> TAMPAO LATAO C/ CORRENTE P/ INSTALACAO PREDIAL COMBATE A INCENDIO ENGATE RAPIDO 2 1/2" </v>
          </cell>
          <cell r="C4231" t="str">
            <v xml:space="preserve"> UN </v>
          </cell>
          <cell r="D4231">
            <v>34.19</v>
          </cell>
        </row>
        <row r="4232">
          <cell r="A4232" t="str">
            <v>00011066</v>
          </cell>
          <cell r="B4232" t="str">
            <v xml:space="preserve"> TAMPAO P/ TELHA FIBROCIMENTO CANALETE 49 OU KATELHA </v>
          </cell>
          <cell r="C4232" t="str">
            <v xml:space="preserve"> UN </v>
          </cell>
          <cell r="D4232">
            <v>5.88</v>
          </cell>
        </row>
        <row r="4233">
          <cell r="A4233" t="str">
            <v>00011065</v>
          </cell>
          <cell r="B4233" t="str">
            <v xml:space="preserve"> TAMPAO P/ TELHA FIBROCIMENTO CANALETE 90 </v>
          </cell>
          <cell r="C4233" t="str">
            <v xml:space="preserve"> UN </v>
          </cell>
          <cell r="D4233">
            <v>8.58</v>
          </cell>
        </row>
        <row r="4234">
          <cell r="A4234" t="str">
            <v>00006249</v>
          </cell>
          <cell r="B4234" t="str">
            <v xml:space="preserve"> TAMPAO PVC P/ TIL EB-644 P/ REDE COLET ESG DN 100MM </v>
          </cell>
          <cell r="C4234" t="str">
            <v xml:space="preserve"> UN </v>
          </cell>
          <cell r="D4234">
            <v>118.1</v>
          </cell>
        </row>
        <row r="4235">
          <cell r="A4235" t="str">
            <v>00006250</v>
          </cell>
          <cell r="B4235" t="str">
            <v xml:space="preserve"> TAMPAO PVC P/ TIL EB-644 P/ REDE COLET ESG DN 125MM </v>
          </cell>
          <cell r="C4235" t="str">
            <v xml:space="preserve"> UN </v>
          </cell>
          <cell r="D4235">
            <v>157.18</v>
          </cell>
        </row>
        <row r="4236">
          <cell r="A4236" t="str">
            <v>00006251</v>
          </cell>
          <cell r="B4236" t="str">
            <v xml:space="preserve"> TAMPAO PVC P/ TIL EB-644 P/ REDE COLET ESG DN 150MM </v>
          </cell>
          <cell r="C4236" t="str">
            <v xml:space="preserve"> UN </v>
          </cell>
          <cell r="D4236">
            <v>181.22</v>
          </cell>
        </row>
        <row r="4237">
          <cell r="A4237" t="str">
            <v>00006252</v>
          </cell>
          <cell r="B4237" t="str">
            <v xml:space="preserve"> TAMPAO PVC P/ TIL EB-644 P/ REDE COLET ESG DN 200MM </v>
          </cell>
          <cell r="C4237" t="str">
            <v xml:space="preserve"> UN </v>
          </cell>
          <cell r="D4237">
            <v>231.25</v>
          </cell>
        </row>
        <row r="4238">
          <cell r="A4238" t="str">
            <v>00011289</v>
          </cell>
          <cell r="B4238" t="str">
            <v xml:space="preserve"> TAMPAO T-5 AR (5,0Kg) 20 X 20CM P/ CAIXA DE REGISTRO </v>
          </cell>
          <cell r="C4238" t="str">
            <v xml:space="preserve"> UN </v>
          </cell>
          <cell r="D4238">
            <v>28.65</v>
          </cell>
        </row>
        <row r="4239">
          <cell r="A4239" t="str">
            <v>00002666</v>
          </cell>
          <cell r="B4239" t="str">
            <v xml:space="preserve"> TAMPAO/TERMINAL 1 1/4" P/ DUTOS TP KANAFLEX </v>
          </cell>
          <cell r="C4239" t="str">
            <v xml:space="preserve"> UN </v>
          </cell>
          <cell r="D4239">
            <v>1.76</v>
          </cell>
        </row>
        <row r="4240">
          <cell r="A4240" t="str">
            <v>00002668</v>
          </cell>
          <cell r="B4240" t="str">
            <v xml:space="preserve"> TAMPAO/TERMINAL 2" P/ DUTOS TP KANAFLEX </v>
          </cell>
          <cell r="C4240" t="str">
            <v xml:space="preserve"> UN </v>
          </cell>
          <cell r="D4240">
            <v>2.44</v>
          </cell>
        </row>
        <row r="4241">
          <cell r="A4241" t="str">
            <v>00002664</v>
          </cell>
          <cell r="B4241" t="str">
            <v xml:space="preserve"> TAMPAO/TERMINAL 3" P/ DUTOS TP KANAFLEX </v>
          </cell>
          <cell r="C4241" t="str">
            <v xml:space="preserve"> UN </v>
          </cell>
          <cell r="D4241">
            <v>3.4</v>
          </cell>
        </row>
        <row r="4242">
          <cell r="A4242" t="str">
            <v>00002662</v>
          </cell>
          <cell r="B4242" t="str">
            <v xml:space="preserve"> TAMPAO/TERMINAL 4" P/ DUTOS TP KANAFLEX </v>
          </cell>
          <cell r="C4242" t="str">
            <v xml:space="preserve"> UN </v>
          </cell>
          <cell r="D4242">
            <v>6.75</v>
          </cell>
        </row>
        <row r="4243">
          <cell r="A4243" t="str">
            <v>00002663</v>
          </cell>
          <cell r="B4243" t="str">
            <v xml:space="preserve"> TAMPAO/TERMINAL 5" P/ DUTOS TP KANAFLEX </v>
          </cell>
          <cell r="C4243" t="str">
            <v xml:space="preserve"> UN </v>
          </cell>
          <cell r="D4243">
            <v>10.17</v>
          </cell>
        </row>
        <row r="4244">
          <cell r="A4244" t="str">
            <v>00002665</v>
          </cell>
          <cell r="B4244" t="str">
            <v xml:space="preserve"> TAMPAO/TERMINAL 6" P/ DUTOS TP KANAFLEX </v>
          </cell>
          <cell r="C4244" t="str">
            <v xml:space="preserve"> UN </v>
          </cell>
          <cell r="D4244">
            <v>12.47</v>
          </cell>
        </row>
        <row r="4245">
          <cell r="A4245" t="str">
            <v>00000377</v>
          </cell>
          <cell r="B4245" t="str">
            <v xml:space="preserve"> TAMPO PLASTICO STANDARD P/ VASO SANITARIO </v>
          </cell>
          <cell r="C4245" t="str">
            <v xml:space="preserve"> UN </v>
          </cell>
          <cell r="D4245">
            <v>15.33</v>
          </cell>
        </row>
        <row r="4246">
          <cell r="A4246" t="str">
            <v>00011688</v>
          </cell>
          <cell r="B4246" t="str">
            <v xml:space="preserve"> TANQUE ACO INOX CHAPA 22/304 52X54X30CM </v>
          </cell>
          <cell r="C4246" t="str">
            <v xml:space="preserve"> UN </v>
          </cell>
          <cell r="D4246">
            <v>143.07</v>
          </cell>
        </row>
        <row r="4247">
          <cell r="A4247" t="str">
            <v>00025014</v>
          </cell>
          <cell r="B4247" t="str">
            <v xml:space="preserve"> TANQUE ESTACIONARIO FERLEX TAA -MACARICO CAP 20 000 LCAIXA </v>
          </cell>
          <cell r="C4247" t="str">
            <v xml:space="preserve"> UN </v>
          </cell>
          <cell r="D4247">
            <v>67316.679999999993</v>
          </cell>
        </row>
        <row r="4248">
          <cell r="A4248" t="str">
            <v>00025013</v>
          </cell>
          <cell r="B4248" t="str">
            <v xml:space="preserve"> TANQUE ESTACIONARIO FERLEX TAA -SERPENTINA CAP 20 000 LCAIXA </v>
          </cell>
          <cell r="C4248" t="str">
            <v xml:space="preserve"> UN </v>
          </cell>
          <cell r="D4248">
            <v>62584.12</v>
          </cell>
        </row>
        <row r="4249">
          <cell r="A4249" t="str">
            <v>00014405</v>
          </cell>
          <cell r="B4249" t="str">
            <v xml:space="preserve"> TANQUE ESTACIONARIO FERLEX TAA -SERPENTINA CAP 30 000 L </v>
          </cell>
          <cell r="C4249" t="str">
            <v xml:space="preserve"> UN </v>
          </cell>
          <cell r="D4249">
            <v>73110</v>
          </cell>
        </row>
        <row r="4250">
          <cell r="A4250" t="str">
            <v>00010424</v>
          </cell>
          <cell r="B4250" t="str">
            <v xml:space="preserve"> TANQUE LOUCA BRANCA C/COLUNA - 22L OU EQUIV </v>
          </cell>
          <cell r="C4250" t="str">
            <v xml:space="preserve"> UN </v>
          </cell>
          <cell r="D4250">
            <v>150.83000000000001</v>
          </cell>
        </row>
        <row r="4251">
          <cell r="A4251" t="str">
            <v>00010423</v>
          </cell>
          <cell r="B4251" t="str">
            <v xml:space="preserve"> TANQUE LOUCA BRANCA SUSPENSO - 18L OU EQUIV </v>
          </cell>
          <cell r="C4251" t="str">
            <v xml:space="preserve"> UN </v>
          </cell>
          <cell r="D4251">
            <v>128.05000000000001</v>
          </cell>
        </row>
        <row r="4252">
          <cell r="A4252" t="str">
            <v>00020271</v>
          </cell>
          <cell r="B4252" t="str">
            <v xml:space="preserve"> TANQUE LOUCA EM COR C/COLUNA - 30L OU EQUIV </v>
          </cell>
          <cell r="C4252" t="str">
            <v xml:space="preserve"> UN </v>
          </cell>
          <cell r="D4252">
            <v>147.44999999999999</v>
          </cell>
        </row>
        <row r="4253">
          <cell r="A4253" t="str">
            <v>00011690</v>
          </cell>
          <cell r="B4253" t="str">
            <v xml:space="preserve"> TANQUE MARMORE SINTETICO 22L </v>
          </cell>
          <cell r="C4253" t="str">
            <v xml:space="preserve"> UN </v>
          </cell>
          <cell r="D4253">
            <v>110.83</v>
          </cell>
        </row>
        <row r="4254">
          <cell r="A4254" t="str">
            <v>00020234</v>
          </cell>
          <cell r="B4254" t="str">
            <v xml:space="preserve"> TANQUE MONOBLOCO DE GRANITINA OU MARMORITE, MODELO POPULAR (1 ESFREGADOR), PARA LAVAR </v>
          </cell>
          <cell r="C4254" t="str">
            <v xml:space="preserve"> UN </v>
          </cell>
          <cell r="D4254">
            <v>130.5</v>
          </cell>
        </row>
        <row r="4255">
          <cell r="A4255" t="str">
            <v>00006253</v>
          </cell>
          <cell r="B4255" t="str">
            <v xml:space="preserve"> TANQUE SIMPLES PRE-MOLDADO DE CONCRETO </v>
          </cell>
          <cell r="C4255" t="str">
            <v xml:space="preserve"> UN </v>
          </cell>
          <cell r="D4255">
            <v>135</v>
          </cell>
        </row>
        <row r="4256">
          <cell r="A4256" t="str">
            <v>00004763</v>
          </cell>
          <cell r="B4256" t="str">
            <v xml:space="preserve"> TAQUEADOR OU TAQUEIRO </v>
          </cell>
          <cell r="C4256" t="str">
            <v xml:space="preserve"> H </v>
          </cell>
          <cell r="D4256">
            <v>11.4</v>
          </cell>
        </row>
        <row r="4257">
          <cell r="A4257" t="str">
            <v>00014583</v>
          </cell>
          <cell r="B4257" t="str">
            <v xml:space="preserve"> TARIFA "A" ENTRE 0 E 20M3 FORNECIMENTO D'AGUA </v>
          </cell>
          <cell r="C4257" t="str">
            <v xml:space="preserve"> M3 </v>
          </cell>
          <cell r="D4257">
            <v>7.57</v>
          </cell>
        </row>
        <row r="4258">
          <cell r="A4258" t="str">
            <v>00014250</v>
          </cell>
          <cell r="B4258" t="str">
            <v xml:space="preserve"> TARIFA DE CONSUMO DE ENERGIA ELETRICA COMERCIAL, BAIXA TENSAO </v>
          </cell>
          <cell r="C4258" t="str">
            <v xml:space="preserve">KW/H </v>
          </cell>
          <cell r="D4258" t="str">
            <v xml:space="preserve"> 0,40</v>
          </cell>
        </row>
        <row r="4259">
          <cell r="A4259" t="str">
            <v>00011457</v>
          </cell>
          <cell r="B4259" t="str">
            <v xml:space="preserve"> TARJETA TIPO LIVRE/OCUPADO P/ PORTA BANHEIRO </v>
          </cell>
          <cell r="C4259" t="str">
            <v xml:space="preserve"> UN </v>
          </cell>
          <cell r="D4259">
            <v>20.260000000000002</v>
          </cell>
        </row>
        <row r="4260">
          <cell r="A4260" t="str">
            <v>00013304</v>
          </cell>
          <cell r="B4260" t="str">
            <v xml:space="preserve"> TAXA DE LIGACAO DE ENERGIA COMERCIAL MONOFASICA, BAIXA TENSAO </v>
          </cell>
          <cell r="C4260" t="str">
            <v xml:space="preserve"> UN </v>
          </cell>
          <cell r="D4260">
            <v>5.38</v>
          </cell>
        </row>
        <row r="4261">
          <cell r="A4261" t="str">
            <v>00006254</v>
          </cell>
          <cell r="B4261" t="str">
            <v xml:space="preserve"> TE CERAMICO 90G ESG BBP DN 100 X 100 </v>
          </cell>
          <cell r="C4261" t="str">
            <v xml:space="preserve"> UN </v>
          </cell>
          <cell r="D4261">
            <v>15.17</v>
          </cell>
        </row>
        <row r="4262">
          <cell r="A4262" t="str">
            <v>00006255</v>
          </cell>
          <cell r="B4262" t="str">
            <v xml:space="preserve"> TE CERAMICO 90G ESG BBP DN 150 X 100 </v>
          </cell>
          <cell r="C4262" t="str">
            <v xml:space="preserve"> UN </v>
          </cell>
          <cell r="D4262">
            <v>15.17</v>
          </cell>
        </row>
        <row r="4263">
          <cell r="A4263" t="str">
            <v>00006281</v>
          </cell>
          <cell r="B4263" t="str">
            <v xml:space="preserve"> TE CERAMICO 90G ESG BBP DN 150 X 150 </v>
          </cell>
          <cell r="C4263" t="str">
            <v xml:space="preserve"> UN </v>
          </cell>
          <cell r="D4263">
            <v>18.329999999999998</v>
          </cell>
        </row>
        <row r="4264">
          <cell r="A4264" t="str">
            <v>00006256</v>
          </cell>
          <cell r="B4264" t="str">
            <v xml:space="preserve"> TE CERAMICO 90G ESG BBP DN 200 X 100 </v>
          </cell>
          <cell r="C4264" t="str">
            <v xml:space="preserve"> UN </v>
          </cell>
          <cell r="D4264">
            <v>24.91</v>
          </cell>
        </row>
        <row r="4265">
          <cell r="A4265" t="str">
            <v>00006257</v>
          </cell>
          <cell r="B4265" t="str">
            <v xml:space="preserve"> TE CERAMICO 90G ESG BBP DN 200 X 150 </v>
          </cell>
          <cell r="C4265" t="str">
            <v xml:space="preserve"> UN </v>
          </cell>
          <cell r="D4265">
            <v>32.729999999999997</v>
          </cell>
        </row>
        <row r="4266">
          <cell r="A4266" t="str">
            <v>00006258</v>
          </cell>
          <cell r="B4266" t="str">
            <v xml:space="preserve"> TE CERAMICO 90G ESG BBP DN 200 X 200 </v>
          </cell>
          <cell r="C4266" t="str">
            <v xml:space="preserve"> UN </v>
          </cell>
          <cell r="D4266">
            <v>42.5</v>
          </cell>
        </row>
        <row r="4267">
          <cell r="A4267" t="str">
            <v>00006259</v>
          </cell>
          <cell r="B4267" t="str">
            <v xml:space="preserve"> TE CERAMICO 90G ESG BBP DN 250 X 100 </v>
          </cell>
          <cell r="C4267" t="str">
            <v xml:space="preserve"> UN </v>
          </cell>
          <cell r="D4267">
            <v>40.380000000000003</v>
          </cell>
        </row>
        <row r="4268">
          <cell r="A4268" t="str">
            <v>00006280</v>
          </cell>
          <cell r="B4268" t="str">
            <v xml:space="preserve"> TE CERAMICO 90G ESG BBP DN 250 X 150 </v>
          </cell>
          <cell r="C4268" t="str">
            <v xml:space="preserve"> UN </v>
          </cell>
          <cell r="D4268">
            <v>49.76</v>
          </cell>
        </row>
        <row r="4269">
          <cell r="A4269" t="str">
            <v>00006260</v>
          </cell>
          <cell r="B4269" t="str">
            <v xml:space="preserve"> TE CERAMICO 90G ESG BBP DN 250 X 200 </v>
          </cell>
          <cell r="C4269" t="str">
            <v xml:space="preserve"> UN </v>
          </cell>
          <cell r="D4269">
            <v>68.180000000000007</v>
          </cell>
        </row>
        <row r="4270">
          <cell r="A4270" t="str">
            <v>00006285</v>
          </cell>
          <cell r="B4270" t="str">
            <v xml:space="preserve"> TE CERAMICO 90G ESG BBP DN 250 X 250 </v>
          </cell>
          <cell r="C4270" t="str">
            <v xml:space="preserve"> UN </v>
          </cell>
          <cell r="D4270">
            <v>88.16</v>
          </cell>
        </row>
        <row r="4271">
          <cell r="A4271" t="str">
            <v>00006261</v>
          </cell>
          <cell r="B4271" t="str">
            <v xml:space="preserve"> TE CERAMICO 90G ESG BBP DN 300 X 100 </v>
          </cell>
          <cell r="C4271" t="str">
            <v xml:space="preserve"> UN </v>
          </cell>
          <cell r="D4271">
            <v>62.78</v>
          </cell>
        </row>
        <row r="4272">
          <cell r="A4272" t="str">
            <v>00006262</v>
          </cell>
          <cell r="B4272" t="str">
            <v xml:space="preserve"> TE CERAMICO 90G ESG BBP DN 300 X 150 </v>
          </cell>
          <cell r="C4272" t="str">
            <v xml:space="preserve"> UN </v>
          </cell>
          <cell r="D4272">
            <v>73.52</v>
          </cell>
        </row>
        <row r="4273">
          <cell r="A4273" t="str">
            <v>00006284</v>
          </cell>
          <cell r="B4273" t="str">
            <v xml:space="preserve"> TE CERAMICO 90G ESG BBP DN 300 X 200 </v>
          </cell>
          <cell r="C4273" t="str">
            <v xml:space="preserve"> UN </v>
          </cell>
          <cell r="D4273">
            <v>102.72</v>
          </cell>
        </row>
        <row r="4274">
          <cell r="A4274" t="str">
            <v>00006263</v>
          </cell>
          <cell r="B4274" t="str">
            <v xml:space="preserve"> TE CERAMICO 90G ESG BBP DN 300 X 250 </v>
          </cell>
          <cell r="C4274" t="str">
            <v xml:space="preserve"> UN </v>
          </cell>
          <cell r="D4274">
            <v>120.43</v>
          </cell>
        </row>
        <row r="4275">
          <cell r="A4275" t="str">
            <v>00006264</v>
          </cell>
          <cell r="B4275" t="str">
            <v xml:space="preserve"> TE CERAMICO 90G ESG BBP DN 300 X 300 </v>
          </cell>
          <cell r="C4275" t="str">
            <v xml:space="preserve"> UN </v>
          </cell>
          <cell r="D4275">
            <v>130.25</v>
          </cell>
        </row>
        <row r="4276">
          <cell r="A4276" t="str">
            <v>00006265</v>
          </cell>
          <cell r="B4276" t="str">
            <v xml:space="preserve"> TE CERAMICO 90G ESG BBP DN 350 X 100 </v>
          </cell>
          <cell r="C4276" t="str">
            <v xml:space="preserve"> UN </v>
          </cell>
          <cell r="D4276">
            <v>109.83</v>
          </cell>
        </row>
        <row r="4277">
          <cell r="A4277" t="str">
            <v>00006266</v>
          </cell>
          <cell r="B4277" t="str">
            <v xml:space="preserve"> TE CERAMICO 90G ESG BBP DN 350 X 150 </v>
          </cell>
          <cell r="C4277" t="str">
            <v xml:space="preserve"> UN </v>
          </cell>
          <cell r="D4277">
            <v>135.38999999999999</v>
          </cell>
        </row>
        <row r="4278">
          <cell r="A4278" t="str">
            <v>00006267</v>
          </cell>
          <cell r="B4278" t="str">
            <v xml:space="preserve"> TE CERAMICO 90G ESG BBP DN 350 X 200 </v>
          </cell>
          <cell r="C4278" t="str">
            <v xml:space="preserve"> UN </v>
          </cell>
          <cell r="D4278">
            <v>192.92</v>
          </cell>
        </row>
        <row r="4279">
          <cell r="A4279" t="str">
            <v>00006268</v>
          </cell>
          <cell r="B4279" t="str">
            <v xml:space="preserve"> TE CERAMICO 90G ESG BBP DN 350 X 250 </v>
          </cell>
          <cell r="C4279" t="str">
            <v xml:space="preserve"> UN </v>
          </cell>
          <cell r="D4279">
            <v>225.8</v>
          </cell>
        </row>
        <row r="4280">
          <cell r="A4280" t="str">
            <v>00006269</v>
          </cell>
          <cell r="B4280" t="str">
            <v xml:space="preserve"> TE CERAMICO 90G ESG BBP DN 350 X 300 </v>
          </cell>
          <cell r="C4280" t="str">
            <v xml:space="preserve"> UN </v>
          </cell>
          <cell r="D4280">
            <v>234.83</v>
          </cell>
        </row>
        <row r="4281">
          <cell r="A4281" t="str">
            <v>00006270</v>
          </cell>
          <cell r="B4281" t="str">
            <v xml:space="preserve"> TE CERAMICO 90G ESG BBP DN 350 X 350 </v>
          </cell>
          <cell r="C4281" t="str">
            <v xml:space="preserve"> UN </v>
          </cell>
          <cell r="D4281">
            <v>244.54</v>
          </cell>
        </row>
        <row r="4282">
          <cell r="A4282" t="str">
            <v>00006283</v>
          </cell>
          <cell r="B4282" t="str">
            <v xml:space="preserve"> TE CERAMICO 90G ESG BBP DN 375 X 100 </v>
          </cell>
          <cell r="C4282" t="str">
            <v xml:space="preserve"> UN </v>
          </cell>
          <cell r="D4282">
            <v>114.91</v>
          </cell>
        </row>
        <row r="4283">
          <cell r="A4283" t="str">
            <v>00006271</v>
          </cell>
          <cell r="B4283" t="str">
            <v xml:space="preserve"> TE CERAMICO 90G ESG BBP DN 375 X 150 </v>
          </cell>
          <cell r="C4283" t="str">
            <v xml:space="preserve"> UN </v>
          </cell>
          <cell r="D4283">
            <v>141.65</v>
          </cell>
        </row>
        <row r="4284">
          <cell r="A4284" t="str">
            <v>00006272</v>
          </cell>
          <cell r="B4284" t="str">
            <v xml:space="preserve"> TE CERAMICO 90G ESG BBP DN 375 X 200 </v>
          </cell>
          <cell r="C4284" t="str">
            <v xml:space="preserve"> UN </v>
          </cell>
          <cell r="D4284">
            <v>201.8</v>
          </cell>
        </row>
        <row r="4285">
          <cell r="A4285" t="str">
            <v>00006282</v>
          </cell>
          <cell r="B4285" t="str">
            <v xml:space="preserve"> TE CERAMICO 90G ESG BBP DN 375 X 250 </v>
          </cell>
          <cell r="C4285" t="str">
            <v xml:space="preserve"> UN </v>
          </cell>
          <cell r="D4285">
            <v>228.81</v>
          </cell>
        </row>
        <row r="4286">
          <cell r="A4286" t="str">
            <v>00006273</v>
          </cell>
          <cell r="B4286" t="str">
            <v xml:space="preserve"> TE CERAMICO 90G ESG BBP DN 375 X 300 </v>
          </cell>
          <cell r="C4286" t="str">
            <v xml:space="preserve"> UN </v>
          </cell>
          <cell r="D4286">
            <v>240.85</v>
          </cell>
        </row>
        <row r="4287">
          <cell r="A4287" t="str">
            <v>00006274</v>
          </cell>
          <cell r="B4287" t="str">
            <v xml:space="preserve"> TE CERAMICO 90G ESG BBP DN 375 X 350 </v>
          </cell>
          <cell r="C4287" t="str">
            <v xml:space="preserve"> UN </v>
          </cell>
          <cell r="D4287">
            <v>249.88</v>
          </cell>
        </row>
        <row r="4288">
          <cell r="A4288" t="str">
            <v>00006275</v>
          </cell>
          <cell r="B4288" t="str">
            <v xml:space="preserve"> TE CERAMICO 90G ESG BBP DN 375 X 375 </v>
          </cell>
          <cell r="C4288" t="str">
            <v xml:space="preserve"> UN </v>
          </cell>
          <cell r="D4288">
            <v>255.79</v>
          </cell>
        </row>
        <row r="4289">
          <cell r="A4289" t="str">
            <v>00006276</v>
          </cell>
          <cell r="B4289" t="str">
            <v xml:space="preserve"> TE CERAMICO 90G ESG BBP DN 400 X 150 </v>
          </cell>
          <cell r="C4289" t="str">
            <v xml:space="preserve"> UN </v>
          </cell>
          <cell r="D4289">
            <v>178.19</v>
          </cell>
        </row>
        <row r="4290">
          <cell r="A4290" t="str">
            <v>00006292</v>
          </cell>
          <cell r="B4290" t="str">
            <v xml:space="preserve"> TE CERAMICO 90G ESG BBP DN 400 X 200 </v>
          </cell>
          <cell r="C4290" t="str">
            <v xml:space="preserve"> UN </v>
          </cell>
          <cell r="D4290">
            <v>253.84</v>
          </cell>
        </row>
        <row r="4291">
          <cell r="A4291" t="str">
            <v>00006291</v>
          </cell>
          <cell r="B4291" t="str">
            <v xml:space="preserve"> TE CERAMICO 90G ESG BBP DN 400 X 250 </v>
          </cell>
          <cell r="C4291" t="str">
            <v xml:space="preserve"> UN </v>
          </cell>
          <cell r="D4291">
            <v>286.01</v>
          </cell>
        </row>
        <row r="4292">
          <cell r="A4292" t="str">
            <v>00006277</v>
          </cell>
          <cell r="B4292" t="str">
            <v xml:space="preserve"> TE CERAMICO 90G ESG BBP DN 400 X 300 </v>
          </cell>
          <cell r="C4292" t="str">
            <v xml:space="preserve"> UN </v>
          </cell>
          <cell r="D4292">
            <v>301.06</v>
          </cell>
        </row>
        <row r="4293">
          <cell r="A4293" t="str">
            <v>00006278</v>
          </cell>
          <cell r="B4293" t="str">
            <v xml:space="preserve"> TE CERAMICO 90G ESG BBP DN 400 X 350 </v>
          </cell>
          <cell r="C4293" t="str">
            <v xml:space="preserve"> UN </v>
          </cell>
          <cell r="D4293">
            <v>313.11</v>
          </cell>
        </row>
        <row r="4294">
          <cell r="A4294" t="str">
            <v>00006290</v>
          </cell>
          <cell r="B4294" t="str">
            <v xml:space="preserve"> TE CERAMICO 90G ESG BBP DN 400 X 375 </v>
          </cell>
          <cell r="C4294" t="str">
            <v xml:space="preserve"> UN </v>
          </cell>
          <cell r="D4294">
            <v>316.12</v>
          </cell>
        </row>
        <row r="4295">
          <cell r="A4295" t="str">
            <v>00006279</v>
          </cell>
          <cell r="B4295" t="str">
            <v xml:space="preserve"> TE CERAMICO 90G ESG BBP DN 400 X 400 </v>
          </cell>
          <cell r="C4295" t="str">
            <v xml:space="preserve"> UN </v>
          </cell>
          <cell r="D4295">
            <v>321.77999999999997</v>
          </cell>
        </row>
        <row r="4296">
          <cell r="A4296" t="str">
            <v>00006289</v>
          </cell>
          <cell r="B4296" t="str">
            <v xml:space="preserve"> TE CERAMICO 90G ESG BBP DN 450 X 100 </v>
          </cell>
          <cell r="C4296" t="str">
            <v xml:space="preserve"> UN </v>
          </cell>
          <cell r="D4296">
            <v>213.17</v>
          </cell>
        </row>
        <row r="4297">
          <cell r="A4297" t="str">
            <v>00006286</v>
          </cell>
          <cell r="B4297" t="str">
            <v xml:space="preserve"> TE CERAMICO 90G ESG BBP DN 450 X 150 </v>
          </cell>
          <cell r="C4297" t="str">
            <v xml:space="preserve"> UN </v>
          </cell>
          <cell r="D4297">
            <v>262.83999999999997</v>
          </cell>
        </row>
        <row r="4298">
          <cell r="A4298" t="str">
            <v>00006287</v>
          </cell>
          <cell r="B4298" t="str">
            <v xml:space="preserve"> TE CERAMICO 90G ESG BBP DN 450 X 200 </v>
          </cell>
          <cell r="C4298" t="str">
            <v xml:space="preserve"> UN </v>
          </cell>
          <cell r="D4298">
            <v>374.41</v>
          </cell>
        </row>
        <row r="4299">
          <cell r="A4299" t="str">
            <v>00006288</v>
          </cell>
          <cell r="B4299" t="str">
            <v xml:space="preserve"> TE CERAMICO 90G ESG BBP DN 450 X 250 </v>
          </cell>
          <cell r="C4299" t="str">
            <v xml:space="preserve"> UN </v>
          </cell>
          <cell r="D4299">
            <v>406.44</v>
          </cell>
        </row>
        <row r="4300">
          <cell r="A4300" t="str">
            <v>00012740</v>
          </cell>
          <cell r="B4300" t="str">
            <v xml:space="preserve"> TE COBRE S/ ANEL DE SOLDA REF. 611 079MM </v>
          </cell>
          <cell r="C4300" t="str">
            <v xml:space="preserve"> UN </v>
          </cell>
          <cell r="D4300">
            <v>305.49</v>
          </cell>
        </row>
        <row r="4301">
          <cell r="A4301" t="str">
            <v>00012733</v>
          </cell>
          <cell r="B4301" t="str">
            <v xml:space="preserve"> TE COBRE S/ANEL DE SOLDA REF. 611 015MM </v>
          </cell>
          <cell r="C4301" t="str">
            <v xml:space="preserve"> UN </v>
          </cell>
          <cell r="D4301">
            <v>2.91</v>
          </cell>
        </row>
        <row r="4302">
          <cell r="A4302" t="str">
            <v>00012734</v>
          </cell>
          <cell r="B4302" t="str">
            <v xml:space="preserve"> TE COBRE S/ANEL DE SOLDA REF. 611 022MM </v>
          </cell>
          <cell r="C4302" t="str">
            <v xml:space="preserve"> UN </v>
          </cell>
          <cell r="D4302">
            <v>6.87</v>
          </cell>
        </row>
        <row r="4303">
          <cell r="A4303" t="str">
            <v>00012735</v>
          </cell>
          <cell r="B4303" t="str">
            <v xml:space="preserve"> TE COBRE S/ANEL DE SOLDA REF. 611 028MM </v>
          </cell>
          <cell r="C4303" t="str">
            <v xml:space="preserve"> UN </v>
          </cell>
          <cell r="D4303">
            <v>12.46</v>
          </cell>
        </row>
        <row r="4304">
          <cell r="A4304" t="str">
            <v>00012736</v>
          </cell>
          <cell r="B4304" t="str">
            <v xml:space="preserve"> TE COBRE S/ANEL DE SOLDA REF. 611 035MM </v>
          </cell>
          <cell r="C4304" t="str">
            <v xml:space="preserve"> UN </v>
          </cell>
          <cell r="D4304">
            <v>29.59</v>
          </cell>
        </row>
        <row r="4305">
          <cell r="A4305" t="str">
            <v>00012737</v>
          </cell>
          <cell r="B4305" t="str">
            <v xml:space="preserve"> TE COBRE S/ANEL DE SOLDA REF. 611 042MM </v>
          </cell>
          <cell r="C4305" t="str">
            <v xml:space="preserve"> UN </v>
          </cell>
          <cell r="D4305">
            <v>39.57</v>
          </cell>
        </row>
        <row r="4306">
          <cell r="A4306" t="str">
            <v>00012738</v>
          </cell>
          <cell r="B4306" t="str">
            <v xml:space="preserve"> TE COBRE S/ANEL DE SOLDA REF. 611 054MM </v>
          </cell>
          <cell r="C4306" t="str">
            <v xml:space="preserve"> UN </v>
          </cell>
          <cell r="D4306">
            <v>83.06</v>
          </cell>
        </row>
        <row r="4307">
          <cell r="A4307" t="str">
            <v>00012739</v>
          </cell>
          <cell r="B4307" t="str">
            <v xml:space="preserve"> TE COBRE S/ANEL DE SOLDA REF. 611 066MM </v>
          </cell>
          <cell r="C4307" t="str">
            <v xml:space="preserve"> UN </v>
          </cell>
          <cell r="D4307">
            <v>188.93</v>
          </cell>
        </row>
        <row r="4308">
          <cell r="A4308" t="str">
            <v>00012741</v>
          </cell>
          <cell r="B4308" t="str">
            <v xml:space="preserve"> TE COBRE S/ANEL DE SOLDA REF. 611 104MM </v>
          </cell>
          <cell r="C4308" t="str">
            <v xml:space="preserve"> UN </v>
          </cell>
          <cell r="D4308">
            <v>498.52</v>
          </cell>
        </row>
        <row r="4309">
          <cell r="A4309" t="str">
            <v>00021121</v>
          </cell>
          <cell r="B4309" t="str">
            <v xml:space="preserve"> TE CPVC (AQUATHERM) 90G SOLD 15MM </v>
          </cell>
          <cell r="C4309" t="str">
            <v xml:space="preserve"> UN </v>
          </cell>
          <cell r="D4309">
            <v>1.64</v>
          </cell>
        </row>
        <row r="4310">
          <cell r="A4310" t="str">
            <v>00012414</v>
          </cell>
          <cell r="B4310" t="str">
            <v xml:space="preserve"> TE FERRO GALVANIZADO 45G 1.1/2" </v>
          </cell>
          <cell r="C4310" t="str">
            <v xml:space="preserve"> UN </v>
          </cell>
          <cell r="D4310">
            <v>30.66</v>
          </cell>
        </row>
        <row r="4311">
          <cell r="A4311" t="str">
            <v>00012415</v>
          </cell>
          <cell r="B4311" t="str">
            <v xml:space="preserve"> TE FERRO GALVANIZADO 45G 1.1/4" </v>
          </cell>
          <cell r="C4311" t="str">
            <v xml:space="preserve"> UN </v>
          </cell>
          <cell r="D4311">
            <v>22.55</v>
          </cell>
        </row>
        <row r="4312">
          <cell r="A4312" t="str">
            <v>00012417</v>
          </cell>
          <cell r="B4312" t="str">
            <v xml:space="preserve"> TE FERRO GALVANIZADO 45G 1/2" </v>
          </cell>
          <cell r="C4312" t="str">
            <v xml:space="preserve"> UN </v>
          </cell>
          <cell r="D4312">
            <v>5.81</v>
          </cell>
        </row>
        <row r="4313">
          <cell r="A4313" t="str">
            <v>00012416</v>
          </cell>
          <cell r="B4313" t="str">
            <v xml:space="preserve"> TE FERRO GALVANIZADO 45G 1" </v>
          </cell>
          <cell r="C4313" t="str">
            <v xml:space="preserve"> UN </v>
          </cell>
          <cell r="D4313">
            <v>15.39</v>
          </cell>
        </row>
        <row r="4314">
          <cell r="A4314" t="str">
            <v>00012418</v>
          </cell>
          <cell r="B4314" t="str">
            <v xml:space="preserve"> TE FERRO GALVANIZADO 45G 2.1/2" </v>
          </cell>
          <cell r="C4314" t="str">
            <v xml:space="preserve"> UN </v>
          </cell>
          <cell r="D4314">
            <v>71.959999999999994</v>
          </cell>
        </row>
        <row r="4315">
          <cell r="A4315" t="str">
            <v>00012419</v>
          </cell>
          <cell r="B4315" t="str">
            <v xml:space="preserve"> TE FERRO GALVANIZADO 45G 2" </v>
          </cell>
          <cell r="C4315" t="str">
            <v xml:space="preserve"> UN </v>
          </cell>
          <cell r="D4315">
            <v>48.58</v>
          </cell>
        </row>
        <row r="4316">
          <cell r="A4316" t="str">
            <v>00012421</v>
          </cell>
          <cell r="B4316" t="str">
            <v xml:space="preserve"> TE FERRO GALVANIZADO 45G 3/4" </v>
          </cell>
          <cell r="C4316" t="str">
            <v xml:space="preserve"> UN </v>
          </cell>
          <cell r="D4316">
            <v>9.2899999999999991</v>
          </cell>
        </row>
        <row r="4317">
          <cell r="A4317" t="str">
            <v>00012420</v>
          </cell>
          <cell r="B4317" t="str">
            <v xml:space="preserve"> TE FERRO GALVANIZADO 45G 3" </v>
          </cell>
          <cell r="C4317" t="str">
            <v xml:space="preserve"> UN </v>
          </cell>
          <cell r="D4317">
            <v>114.2</v>
          </cell>
        </row>
        <row r="4318">
          <cell r="A4318" t="str">
            <v>00012422</v>
          </cell>
          <cell r="B4318" t="str">
            <v xml:space="preserve"> TE FERRO GALVANIZADO 45G 4" </v>
          </cell>
          <cell r="C4318" t="str">
            <v xml:space="preserve"> UN </v>
          </cell>
          <cell r="D4318">
            <v>200.19</v>
          </cell>
        </row>
        <row r="4319">
          <cell r="A4319" t="str">
            <v>00006297</v>
          </cell>
          <cell r="B4319" t="str">
            <v xml:space="preserve"> TE FERRO GALVANIZADO 90G 1.1/2" </v>
          </cell>
          <cell r="C4319" t="str">
            <v xml:space="preserve"> UN </v>
          </cell>
          <cell r="D4319">
            <v>13.91</v>
          </cell>
        </row>
        <row r="4320">
          <cell r="A4320" t="str">
            <v>00006296</v>
          </cell>
          <cell r="B4320" t="str">
            <v xml:space="preserve"> TE FERRO GALVANIZADO 90G 1.1/4" </v>
          </cell>
          <cell r="C4320" t="str">
            <v xml:space="preserve"> UN </v>
          </cell>
          <cell r="D4320">
            <v>12.2</v>
          </cell>
        </row>
        <row r="4321">
          <cell r="A4321" t="str">
            <v>00006294</v>
          </cell>
          <cell r="B4321" t="str">
            <v xml:space="preserve"> TE FERRO GALVANIZADO 90G 1/2" </v>
          </cell>
          <cell r="C4321" t="str">
            <v xml:space="preserve"> UN </v>
          </cell>
          <cell r="D4321">
            <v>3.1</v>
          </cell>
        </row>
        <row r="4322">
          <cell r="A4322" t="str">
            <v>00006323</v>
          </cell>
          <cell r="B4322" t="str">
            <v xml:space="preserve"> TE FERRO GALVANIZADO 90G 1" </v>
          </cell>
          <cell r="C4322" t="str">
            <v xml:space="preserve"> UN </v>
          </cell>
          <cell r="D4322">
            <v>7.9</v>
          </cell>
        </row>
        <row r="4323">
          <cell r="A4323" t="str">
            <v>00006299</v>
          </cell>
          <cell r="B4323" t="str">
            <v xml:space="preserve"> TE FERRO GALVANIZADO 90G 2.1/2" </v>
          </cell>
          <cell r="C4323" t="str">
            <v xml:space="preserve"> UN </v>
          </cell>
          <cell r="D4323">
            <v>44.48</v>
          </cell>
        </row>
        <row r="4324">
          <cell r="A4324" t="str">
            <v>00006298</v>
          </cell>
          <cell r="B4324" t="str">
            <v xml:space="preserve"> TE FERRO GALVANIZADO 90G 2" </v>
          </cell>
          <cell r="C4324" t="str">
            <v xml:space="preserve"> UN </v>
          </cell>
          <cell r="D4324">
            <v>25.26</v>
          </cell>
        </row>
        <row r="4325">
          <cell r="A4325" t="str">
            <v>00006295</v>
          </cell>
          <cell r="B4325" t="str">
            <v xml:space="preserve"> TE FERRO GALVANIZADO 90G 3/4" </v>
          </cell>
          <cell r="C4325" t="str">
            <v xml:space="preserve"> UN </v>
          </cell>
          <cell r="D4325">
            <v>4.6900000000000004</v>
          </cell>
        </row>
        <row r="4326">
          <cell r="A4326" t="str">
            <v>00006322</v>
          </cell>
          <cell r="B4326" t="str">
            <v xml:space="preserve"> TE FERRO GALVANIZADO 90G 3" </v>
          </cell>
          <cell r="C4326" t="str">
            <v xml:space="preserve"> UN </v>
          </cell>
          <cell r="D4326">
            <v>57.72</v>
          </cell>
        </row>
        <row r="4327">
          <cell r="A4327" t="str">
            <v>00006300</v>
          </cell>
          <cell r="B4327" t="str">
            <v xml:space="preserve"> TE FERRO GALVANIZADO 90G 4" </v>
          </cell>
          <cell r="C4327" t="str">
            <v xml:space="preserve"> UN </v>
          </cell>
          <cell r="D4327">
            <v>109.92</v>
          </cell>
        </row>
        <row r="4328">
          <cell r="A4328" t="str">
            <v>00006321</v>
          </cell>
          <cell r="B4328" t="str">
            <v xml:space="preserve"> TE FERRO GALVANIZADO 90G 5" </v>
          </cell>
          <cell r="C4328" t="str">
            <v xml:space="preserve"> UN </v>
          </cell>
          <cell r="D4328">
            <v>206.67</v>
          </cell>
        </row>
        <row r="4329">
          <cell r="A4329" t="str">
            <v>00006301</v>
          </cell>
          <cell r="B4329" t="str">
            <v xml:space="preserve"> TE FERRO GALVANIZADO 90G 6" </v>
          </cell>
          <cell r="C4329" t="str">
            <v xml:space="preserve"> UN </v>
          </cell>
          <cell r="D4329">
            <v>295.99</v>
          </cell>
        </row>
        <row r="4330">
          <cell r="A4330" t="str">
            <v>00007105</v>
          </cell>
          <cell r="B4330" t="str">
            <v xml:space="preserve"> TE INSPECAO PVC P/ ESG PREDIAL 100 X 75MM </v>
          </cell>
          <cell r="C4330" t="str">
            <v xml:space="preserve"> UN </v>
          </cell>
          <cell r="D4330">
            <v>24.94</v>
          </cell>
        </row>
        <row r="4331">
          <cell r="A4331" t="str">
            <v>00020183</v>
          </cell>
          <cell r="B4331" t="str">
            <v xml:space="preserve"> TE INSPECAO PVC SERIE R P/ESG PREDIAL 100 X 75MM </v>
          </cell>
          <cell r="C4331" t="str">
            <v xml:space="preserve"> UN </v>
          </cell>
          <cell r="D4331">
            <v>30.02</v>
          </cell>
        </row>
        <row r="4332">
          <cell r="A4332" t="str">
            <v>00020182</v>
          </cell>
          <cell r="B4332" t="str">
            <v xml:space="preserve"> TE INSPECAO PVC SERIE R P/ESG PREDIAL 75 X 75MM </v>
          </cell>
          <cell r="C4332" t="str">
            <v xml:space="preserve"> UN </v>
          </cell>
          <cell r="D4332">
            <v>24.34</v>
          </cell>
        </row>
        <row r="4333">
          <cell r="A4333" t="str">
            <v>00007118</v>
          </cell>
          <cell r="B4333" t="str">
            <v xml:space="preserve"> TE PVC C/ROSCA 90G P/ AGUA FRIA PREDIAL 1.1/2" </v>
          </cell>
          <cell r="C4333" t="str">
            <v xml:space="preserve"> UN </v>
          </cell>
          <cell r="D4333">
            <v>11.56</v>
          </cell>
        </row>
        <row r="4334">
          <cell r="A4334" t="str">
            <v>00007117</v>
          </cell>
          <cell r="B4334" t="str">
            <v xml:space="preserve"> TE PVC C/ROSCA 90G P/ AGUA FRIA PREDIAL 1.1/4" </v>
          </cell>
          <cell r="C4334" t="str">
            <v xml:space="preserve"> UN </v>
          </cell>
          <cell r="D4334">
            <v>10.78</v>
          </cell>
        </row>
        <row r="4335">
          <cell r="A4335" t="str">
            <v>00007098</v>
          </cell>
          <cell r="B4335" t="str">
            <v xml:space="preserve"> TE PVC C/ROSCA 90G P/ AGUA FRIA PREDIAL 1/2" </v>
          </cell>
          <cell r="C4335" t="str">
            <v xml:space="preserve"> UN </v>
          </cell>
          <cell r="D4335">
            <v>1.47</v>
          </cell>
        </row>
        <row r="4336">
          <cell r="A4336" t="str">
            <v>00007094</v>
          </cell>
          <cell r="B4336" t="str">
            <v xml:space="preserve"> TE PVC C/ROSCA 90G P/ AGUA FRIA PREDIAL 1" </v>
          </cell>
          <cell r="C4336" t="str">
            <v xml:space="preserve"> UN </v>
          </cell>
          <cell r="D4336">
            <v>4.7</v>
          </cell>
        </row>
        <row r="4337">
          <cell r="A4337" t="str">
            <v>00007110</v>
          </cell>
          <cell r="B4337" t="str">
            <v xml:space="preserve"> TE PVC C/ROSCA 90G P/ AGUA FRIA PREDIAL 2" </v>
          </cell>
          <cell r="C4337" t="str">
            <v xml:space="preserve"> UN </v>
          </cell>
          <cell r="D4337">
            <v>21.25</v>
          </cell>
        </row>
        <row r="4338">
          <cell r="A4338" t="str">
            <v>00007123</v>
          </cell>
          <cell r="B4338" t="str">
            <v xml:space="preserve"> TE PVC C/ROSCA 90G P/ AGUA FRIA PREDIAL 3/4" </v>
          </cell>
          <cell r="C4338" t="str">
            <v xml:space="preserve"> UN </v>
          </cell>
          <cell r="D4338">
            <v>1.69</v>
          </cell>
        </row>
        <row r="4339">
          <cell r="A4339" t="str">
            <v>00020173</v>
          </cell>
          <cell r="B4339" t="str">
            <v xml:space="preserve"> TE PVC LEVE 90G CURTO 125MM </v>
          </cell>
          <cell r="C4339" t="str">
            <v xml:space="preserve"> UN </v>
          </cell>
          <cell r="D4339">
            <v>65.69</v>
          </cell>
        </row>
        <row r="4340">
          <cell r="A4340" t="str">
            <v>00020174</v>
          </cell>
          <cell r="B4340" t="str">
            <v xml:space="preserve"> TE PVC LEVE 90G CURTO 150MM </v>
          </cell>
          <cell r="C4340" t="str">
            <v xml:space="preserve"> UN </v>
          </cell>
          <cell r="D4340">
            <v>39.76</v>
          </cell>
        </row>
        <row r="4341">
          <cell r="A4341" t="str">
            <v>00020175</v>
          </cell>
          <cell r="B4341" t="str">
            <v xml:space="preserve"> TE PVC LEVE 90G CURTO 200MM </v>
          </cell>
          <cell r="C4341" t="str">
            <v xml:space="preserve"> UN </v>
          </cell>
          <cell r="D4341">
            <v>143.91999999999999</v>
          </cell>
        </row>
        <row r="4342">
          <cell r="A4342" t="str">
            <v>00007049</v>
          </cell>
          <cell r="B4342" t="str">
            <v xml:space="preserve"> TE PVC PBA NBR 10351 P/ REDE AGUA 90G BBB DN 100/ DE 110MM </v>
          </cell>
          <cell r="C4342" t="str">
            <v xml:space="preserve"> UN </v>
          </cell>
          <cell r="D4342">
            <v>100.73</v>
          </cell>
        </row>
        <row r="4343">
          <cell r="A4343" t="str">
            <v>00007048</v>
          </cell>
          <cell r="B4343" t="str">
            <v xml:space="preserve"> TE PVC PBA NBR 10351 P/ REDE AGUA 90G BBB DN 50/ DE 60MM </v>
          </cell>
          <cell r="C4343" t="str">
            <v xml:space="preserve"> UN </v>
          </cell>
          <cell r="D4343">
            <v>21.64</v>
          </cell>
        </row>
        <row r="4344">
          <cell r="A4344" t="str">
            <v>00007088</v>
          </cell>
          <cell r="B4344" t="str">
            <v xml:space="preserve"> TE PVC PBA NBR 10351 P/ REDE AGUA 90G BBB DN 75/ DE 85MM </v>
          </cell>
          <cell r="C4344" t="str">
            <v xml:space="preserve"> UN </v>
          </cell>
          <cell r="D4344">
            <v>54.24</v>
          </cell>
        </row>
        <row r="4345">
          <cell r="A4345" t="str">
            <v>00020179</v>
          </cell>
          <cell r="B4345" t="str">
            <v xml:space="preserve"> TE PVC SERIE R P/ ESG PREDIAL 100 X 100MM </v>
          </cell>
          <cell r="C4345" t="str">
            <v xml:space="preserve"> UN </v>
          </cell>
          <cell r="D4345">
            <v>30.89</v>
          </cell>
        </row>
        <row r="4346">
          <cell r="A4346" t="str">
            <v>00020178</v>
          </cell>
          <cell r="B4346" t="str">
            <v xml:space="preserve"> TE PVC SERIE R P/ ESG PREDIAL 100 X 75MM </v>
          </cell>
          <cell r="C4346" t="str">
            <v xml:space="preserve"> UN </v>
          </cell>
          <cell r="D4346">
            <v>22.74</v>
          </cell>
        </row>
        <row r="4347">
          <cell r="A4347" t="str">
            <v>00020180</v>
          </cell>
          <cell r="B4347" t="str">
            <v xml:space="preserve"> TE PVC SERIE R P/ ESG PREDIAL 150 X 100MM </v>
          </cell>
          <cell r="C4347" t="str">
            <v xml:space="preserve"> UN </v>
          </cell>
          <cell r="D4347">
            <v>54.97</v>
          </cell>
        </row>
        <row r="4348">
          <cell r="A4348" t="str">
            <v>00020181</v>
          </cell>
          <cell r="B4348" t="str">
            <v xml:space="preserve"> TE PVC SERIE R P/ ESG PREDIAL 150 X 150MM </v>
          </cell>
          <cell r="C4348" t="str">
            <v xml:space="preserve"> UN </v>
          </cell>
          <cell r="D4348">
            <v>69.53</v>
          </cell>
        </row>
        <row r="4349">
          <cell r="A4349" t="str">
            <v>00020177</v>
          </cell>
          <cell r="B4349" t="str">
            <v xml:space="preserve"> TE PVC SERIE R P/ ESG PREDIAL 75 X 75MM </v>
          </cell>
          <cell r="C4349" t="str">
            <v xml:space="preserve"> UN </v>
          </cell>
          <cell r="D4349">
            <v>17.7</v>
          </cell>
        </row>
        <row r="4350">
          <cell r="A4350" t="str">
            <v>00007121</v>
          </cell>
          <cell r="B4350" t="str">
            <v xml:space="preserve"> TE PVC SOLD 90G C/ BUCHA LATAO NA BOLSA CENTRAL 20MM X 1/2" </v>
          </cell>
          <cell r="C4350" t="str">
            <v xml:space="preserve"> UN </v>
          </cell>
          <cell r="D4350">
            <v>5.56</v>
          </cell>
        </row>
        <row r="4351">
          <cell r="A4351" t="str">
            <v>00007137</v>
          </cell>
          <cell r="B4351" t="str">
            <v xml:space="preserve"> TE PVC SOLD 90G C/ BUCHA LATAO NA BOLSA CENTRAL 25MM X 1/2" </v>
          </cell>
          <cell r="C4351" t="str">
            <v xml:space="preserve"> UN </v>
          </cell>
          <cell r="D4351">
            <v>6.16</v>
          </cell>
        </row>
        <row r="4352">
          <cell r="A4352" t="str">
            <v>00007122</v>
          </cell>
          <cell r="B4352" t="str">
            <v xml:space="preserve"> TE PVC SOLD 90G C/ BUCHA LATAO NA BOLSA CENTRAL 25MM X 3/4" </v>
          </cell>
          <cell r="C4352" t="str">
            <v xml:space="preserve"> UN </v>
          </cell>
          <cell r="D4352">
            <v>6.29</v>
          </cell>
        </row>
        <row r="4353">
          <cell r="A4353" t="str">
            <v>00007114</v>
          </cell>
          <cell r="B4353" t="str">
            <v xml:space="preserve"> TE PVC SOLD 90G C/ BUCHA LATAO NA BOLSA CENTRAL 32MM X 3/4" </v>
          </cell>
          <cell r="C4353" t="str">
            <v xml:space="preserve"> UN </v>
          </cell>
          <cell r="D4353">
            <v>10.42</v>
          </cell>
        </row>
        <row r="4354">
          <cell r="A4354" t="str">
            <v>00007109</v>
          </cell>
          <cell r="B4354" t="str">
            <v xml:space="preserve"> TE PVC SOLD 90G C/ ROSCA NA BOLSA CENTRAL 20MM X 1/2" </v>
          </cell>
          <cell r="C4354" t="str">
            <v xml:space="preserve"> UN </v>
          </cell>
          <cell r="D4354">
            <v>1.42</v>
          </cell>
        </row>
        <row r="4355">
          <cell r="A4355" t="str">
            <v>00007135</v>
          </cell>
          <cell r="B4355" t="str">
            <v xml:space="preserve"> TE PVC SOLD 90G C/ ROSCA NA BOLSA CENTRAL 25MM X 1/2" </v>
          </cell>
          <cell r="C4355" t="str">
            <v xml:space="preserve"> UN </v>
          </cell>
          <cell r="D4355">
            <v>2.2400000000000002</v>
          </cell>
        </row>
        <row r="4356">
          <cell r="A4356" t="str">
            <v>00007103</v>
          </cell>
          <cell r="B4356" t="str">
            <v xml:space="preserve"> TE PVC SOLD 90G C/ ROSCA NA BOLSA CENTRAL 32MM X 3/4" </v>
          </cell>
          <cell r="C4356" t="str">
            <v xml:space="preserve"> UN </v>
          </cell>
          <cell r="D4356">
            <v>5.82</v>
          </cell>
        </row>
        <row r="4357">
          <cell r="A4357" t="str">
            <v>00007146</v>
          </cell>
          <cell r="B4357" t="str">
            <v xml:space="preserve"> TE PVC SOLD 90G P/ AGUA FRIA PREDIAL 110MM </v>
          </cell>
          <cell r="C4357" t="str">
            <v xml:space="preserve"> UN </v>
          </cell>
          <cell r="D4357">
            <v>93.3</v>
          </cell>
        </row>
        <row r="4358">
          <cell r="A4358" t="str">
            <v>00007138</v>
          </cell>
          <cell r="B4358" t="str">
            <v xml:space="preserve"> TE PVC SOLD 90G P/ AGUA FRIA PREDIAL 20MM </v>
          </cell>
          <cell r="C4358" t="str">
            <v xml:space="preserve"> UN </v>
          </cell>
          <cell r="D4358">
            <v>0.56000000000000005</v>
          </cell>
        </row>
        <row r="4359">
          <cell r="A4359" t="str">
            <v>00007139</v>
          </cell>
          <cell r="B4359" t="str">
            <v xml:space="preserve"> TE PVC SOLD 90G P/ AGUA FRIA PREDIAL 25MM </v>
          </cell>
          <cell r="C4359" t="str">
            <v xml:space="preserve"> UN </v>
          </cell>
          <cell r="D4359">
            <v>0.65</v>
          </cell>
        </row>
        <row r="4360">
          <cell r="A4360" t="str">
            <v>00007140</v>
          </cell>
          <cell r="B4360" t="str">
            <v xml:space="preserve"> TE PVC SOLD 90G P/ AGUA FRIA PREDIAL 32MM </v>
          </cell>
          <cell r="C4360" t="str">
            <v xml:space="preserve"> UN </v>
          </cell>
          <cell r="D4360">
            <v>1.94</v>
          </cell>
        </row>
        <row r="4361">
          <cell r="A4361" t="str">
            <v>00007141</v>
          </cell>
          <cell r="B4361" t="str">
            <v xml:space="preserve"> TE PVC SOLD 90G P/ AGUA FRIA PREDIAL 40MM </v>
          </cell>
          <cell r="C4361" t="str">
            <v xml:space="preserve"> UN </v>
          </cell>
          <cell r="D4361">
            <v>4.95</v>
          </cell>
        </row>
        <row r="4362">
          <cell r="A4362" t="str">
            <v>00007142</v>
          </cell>
          <cell r="B4362" t="str">
            <v xml:space="preserve"> TE PVC SOLD 90G P/ AGUA FRIA PREDIAL 50MM </v>
          </cell>
          <cell r="C4362" t="str">
            <v xml:space="preserve"> UN </v>
          </cell>
          <cell r="D4362">
            <v>5.17</v>
          </cell>
        </row>
        <row r="4363">
          <cell r="A4363" t="str">
            <v>00007143</v>
          </cell>
          <cell r="B4363" t="str">
            <v xml:space="preserve"> TE PVC SOLD 90G P/ AGUA FRIA PREDIAL 60MM </v>
          </cell>
          <cell r="C4363" t="str">
            <v xml:space="preserve"> UN </v>
          </cell>
          <cell r="D4363">
            <v>19.82</v>
          </cell>
        </row>
        <row r="4364">
          <cell r="A4364" t="str">
            <v>00007144</v>
          </cell>
          <cell r="B4364" t="str">
            <v xml:space="preserve"> TE PVC SOLD 90G P/ AGUA FRIA PREDIAL 75MM </v>
          </cell>
          <cell r="C4364" t="str">
            <v xml:space="preserve"> UN </v>
          </cell>
          <cell r="D4364">
            <v>32.74</v>
          </cell>
        </row>
        <row r="4365">
          <cell r="A4365" t="str">
            <v>00007145</v>
          </cell>
          <cell r="B4365" t="str">
            <v xml:space="preserve"> TE PVC SOLD 90G P/ AGUA FRIA PREDIAL 85MM </v>
          </cell>
          <cell r="C4365" t="str">
            <v xml:space="preserve"> UN </v>
          </cell>
          <cell r="D4365">
            <v>45.14</v>
          </cell>
        </row>
        <row r="4366">
          <cell r="A4366" t="str">
            <v>00007116</v>
          </cell>
          <cell r="B4366" t="str">
            <v xml:space="preserve"> TE PVC SOLD 90G P/ ESG PREDIAL BBB DN 40MM </v>
          </cell>
          <cell r="C4366" t="str">
            <v xml:space="preserve"> UN </v>
          </cell>
          <cell r="D4366">
            <v>1.81</v>
          </cell>
        </row>
        <row r="4367">
          <cell r="A4367" t="str">
            <v>00007082</v>
          </cell>
          <cell r="B4367" t="str">
            <v xml:space="preserve"> TE PVC 90G NBR 10569 P/ REDE COLET ESG JE BBB DN 100MM </v>
          </cell>
          <cell r="C4367" t="str">
            <v xml:space="preserve"> UN </v>
          </cell>
          <cell r="D4367">
            <v>75.42</v>
          </cell>
        </row>
        <row r="4368">
          <cell r="A4368" t="str">
            <v>00007083</v>
          </cell>
          <cell r="B4368" t="str">
            <v xml:space="preserve"> TE PVC 90G NBR 10569 P/ REDE COLET ESG JE BBB DN 125MM </v>
          </cell>
          <cell r="C4368" t="str">
            <v xml:space="preserve"> UN </v>
          </cell>
          <cell r="D4368">
            <v>131.49</v>
          </cell>
        </row>
        <row r="4369">
          <cell r="A4369" t="str">
            <v>00007069</v>
          </cell>
          <cell r="B4369" t="str">
            <v xml:space="preserve"> TE PVC 90G NBR 10569 P/ REDE COLET ESG JE BBB DN 150MM </v>
          </cell>
          <cell r="C4369" t="str">
            <v xml:space="preserve"> UN </v>
          </cell>
          <cell r="D4369">
            <v>124.29</v>
          </cell>
        </row>
        <row r="4370">
          <cell r="A4370" t="str">
            <v>00007070</v>
          </cell>
          <cell r="B4370" t="str">
            <v xml:space="preserve"> TE PVC 90G NBR 10569 P/ REDE COLET ESG JE BBB DN 200MM </v>
          </cell>
          <cell r="C4370" t="str">
            <v xml:space="preserve"> UN </v>
          </cell>
          <cell r="D4370">
            <v>211.31</v>
          </cell>
        </row>
        <row r="4371">
          <cell r="A4371" t="str">
            <v>00007060</v>
          </cell>
          <cell r="B4371" t="str">
            <v xml:space="preserve"> TE PVC 90G NBR 10569 P/ REDE COLET ESG JE BBB DN 250MM </v>
          </cell>
          <cell r="C4371" t="str">
            <v xml:space="preserve"> UN </v>
          </cell>
          <cell r="D4371">
            <v>806.32</v>
          </cell>
        </row>
        <row r="4372">
          <cell r="A4372" t="str">
            <v>00007061</v>
          </cell>
          <cell r="B4372" t="str">
            <v xml:space="preserve"> TE PVC 90G NBR 10569 P/ REDE COLET ESG JE BBB DN 300MM </v>
          </cell>
          <cell r="C4372" t="str">
            <v xml:space="preserve"> UN </v>
          </cell>
          <cell r="D4372">
            <v>1237.33</v>
          </cell>
        </row>
        <row r="4373">
          <cell r="A4373" t="str">
            <v>00007065</v>
          </cell>
          <cell r="B4373" t="str">
            <v xml:space="preserve"> TE PVC 90G NBR 10569 P/ REDE COLET ESG JE BBB DN 400MM </v>
          </cell>
          <cell r="C4373" t="str">
            <v xml:space="preserve"> UN </v>
          </cell>
          <cell r="D4373">
            <v>1368.18</v>
          </cell>
        </row>
        <row r="4374">
          <cell r="A4374" t="str">
            <v>00020172</v>
          </cell>
          <cell r="B4374" t="str">
            <v xml:space="preserve"> TE PVC 90G NBR 10569 P/ REDE COLET ESG JE BBP DN 100MM </v>
          </cell>
          <cell r="C4374" t="str">
            <v xml:space="preserve"> UN </v>
          </cell>
          <cell r="D4374">
            <v>30.17</v>
          </cell>
        </row>
        <row r="4375">
          <cell r="A4375" t="str">
            <v>00006314</v>
          </cell>
          <cell r="B4375" t="str">
            <v xml:space="preserve"> TE REDUCAO FERRO GALV 90G C/ ROSCA 3" X 2.1/2" </v>
          </cell>
          <cell r="C4375" t="str">
            <v xml:space="preserve"> UN </v>
          </cell>
          <cell r="D4375">
            <v>58.19</v>
          </cell>
        </row>
        <row r="4376">
          <cell r="A4376" t="str">
            <v>00006313</v>
          </cell>
          <cell r="B4376" t="str">
            <v xml:space="preserve"> TE REDUCAO FERRO GALV 90G C/ ROSCA 3" X 2" </v>
          </cell>
          <cell r="C4376" t="str">
            <v xml:space="preserve"> UN </v>
          </cell>
          <cell r="D4376">
            <v>57.72</v>
          </cell>
        </row>
        <row r="4377">
          <cell r="A4377" t="str">
            <v>00006315</v>
          </cell>
          <cell r="B4377" t="str">
            <v xml:space="preserve"> TE REDUCAO FERRO GALV 90G C/ ROSCA 4" X 2" </v>
          </cell>
          <cell r="C4377" t="str">
            <v xml:space="preserve"> UN </v>
          </cell>
          <cell r="D4377">
            <v>108.16</v>
          </cell>
        </row>
        <row r="4378">
          <cell r="A4378" t="str">
            <v>00006316</v>
          </cell>
          <cell r="B4378" t="str">
            <v xml:space="preserve"> TE REDUCAO FERRO GALV 90G C/ ROSCA 4" X 3" </v>
          </cell>
          <cell r="C4378" t="str">
            <v xml:space="preserve"> UN </v>
          </cell>
          <cell r="D4378">
            <v>108.16</v>
          </cell>
        </row>
        <row r="4379">
          <cell r="A4379" t="str">
            <v>00006319</v>
          </cell>
          <cell r="B4379" t="str">
            <v xml:space="preserve"> TE REDUCAO FERRO GALV 90G ROSCA 1.1/2" X 1" </v>
          </cell>
          <cell r="C4379" t="str">
            <v xml:space="preserve"> UN </v>
          </cell>
          <cell r="D4379">
            <v>13.85</v>
          </cell>
        </row>
        <row r="4380">
          <cell r="A4380" t="str">
            <v>00006304</v>
          </cell>
          <cell r="B4380" t="str">
            <v xml:space="preserve"> TE REDUCAO FERRO GALV 90G ROSCA 1.1/2" X 3/4" </v>
          </cell>
          <cell r="C4380" t="str">
            <v xml:space="preserve"> UN </v>
          </cell>
          <cell r="D4380">
            <v>13.53</v>
          </cell>
        </row>
        <row r="4381">
          <cell r="A4381" t="str">
            <v>00021116</v>
          </cell>
          <cell r="B4381" t="str">
            <v xml:space="preserve"> TE REDUCAO FERRO GALV 90G ROSCA 1.1/4" X 3/4" </v>
          </cell>
          <cell r="C4381" t="str">
            <v xml:space="preserve"> UN </v>
          </cell>
          <cell r="D4381">
            <v>12.85</v>
          </cell>
        </row>
        <row r="4382">
          <cell r="A4382" t="str">
            <v>00006320</v>
          </cell>
          <cell r="B4382" t="str">
            <v xml:space="preserve"> TE REDUCAO FERRO GALV 90G ROSCA 1" X 1/2" </v>
          </cell>
          <cell r="C4382" t="str">
            <v xml:space="preserve"> UN </v>
          </cell>
          <cell r="D4382">
            <v>7.69</v>
          </cell>
        </row>
        <row r="4383">
          <cell r="A4383" t="str">
            <v>00006303</v>
          </cell>
          <cell r="B4383" t="str">
            <v xml:space="preserve"> TE REDUCAO FERRO GALV 90G ROSCA 1" X 3/4" </v>
          </cell>
          <cell r="C4383" t="str">
            <v xml:space="preserve"> UN </v>
          </cell>
          <cell r="D4383">
            <v>7.87</v>
          </cell>
        </row>
        <row r="4384">
          <cell r="A4384" t="str">
            <v>00006308</v>
          </cell>
          <cell r="B4384" t="str">
            <v xml:space="preserve"> TE REDUCAO FERRO GALV 90G ROSCA 2.1/2" X 1.1/2" </v>
          </cell>
          <cell r="C4384" t="str">
            <v xml:space="preserve"> UN </v>
          </cell>
          <cell r="D4384">
            <v>44.66</v>
          </cell>
        </row>
        <row r="4385">
          <cell r="A4385" t="str">
            <v>00006317</v>
          </cell>
          <cell r="B4385" t="str">
            <v xml:space="preserve"> TE REDUCAO FERRO GALV 90G ROSCA 2.1/2" X 1.1/4" </v>
          </cell>
          <cell r="C4385" t="str">
            <v xml:space="preserve"> UN </v>
          </cell>
          <cell r="D4385">
            <v>44.13</v>
          </cell>
        </row>
        <row r="4386">
          <cell r="A4386" t="str">
            <v>00006307</v>
          </cell>
          <cell r="B4386" t="str">
            <v xml:space="preserve"> TE REDUCAO FERRO GALV 90G ROSCA 2.1/2" X 1" </v>
          </cell>
          <cell r="C4386" t="str">
            <v xml:space="preserve"> UN </v>
          </cell>
          <cell r="D4386">
            <v>44.48</v>
          </cell>
        </row>
        <row r="4387">
          <cell r="A4387" t="str">
            <v>00006309</v>
          </cell>
          <cell r="B4387" t="str">
            <v xml:space="preserve"> TE REDUCAO FERRO GALV 90G ROSCA 2.1/2" X 2" </v>
          </cell>
          <cell r="C4387" t="str">
            <v xml:space="preserve"> UN </v>
          </cell>
          <cell r="D4387">
            <v>44.48</v>
          </cell>
        </row>
        <row r="4388">
          <cell r="A4388" t="str">
            <v>00006318</v>
          </cell>
          <cell r="B4388" t="str">
            <v xml:space="preserve"> TE REDUCAO FERRO GALV 90G ROSCA 2" X 1.1/2" </v>
          </cell>
          <cell r="C4388" t="str">
            <v xml:space="preserve"> UN </v>
          </cell>
          <cell r="D4388">
            <v>25.14</v>
          </cell>
        </row>
        <row r="4389">
          <cell r="A4389" t="str">
            <v>00006306</v>
          </cell>
          <cell r="B4389" t="str">
            <v xml:space="preserve"> TE REDUCAO FERRO GALV 90G ROSCA 2" X 1.1/4" </v>
          </cell>
          <cell r="C4389" t="str">
            <v xml:space="preserve"> UN </v>
          </cell>
          <cell r="D4389">
            <v>24.73</v>
          </cell>
        </row>
        <row r="4390">
          <cell r="A4390" t="str">
            <v>00006305</v>
          </cell>
          <cell r="B4390" t="str">
            <v xml:space="preserve"> TE REDUCAO FERRO GALV 90G ROSCA 2" X 1" </v>
          </cell>
          <cell r="C4390" t="str">
            <v xml:space="preserve"> UN </v>
          </cell>
          <cell r="D4390">
            <v>24.44</v>
          </cell>
        </row>
        <row r="4391">
          <cell r="A4391" t="str">
            <v>00006302</v>
          </cell>
          <cell r="B4391" t="str">
            <v xml:space="preserve"> TE REDUCAO FERRO GALV 90G ROSCA 3/4" X 1/2" </v>
          </cell>
          <cell r="C4391" t="str">
            <v xml:space="preserve"> UN </v>
          </cell>
          <cell r="D4391">
            <v>4.72</v>
          </cell>
        </row>
        <row r="4392">
          <cell r="A4392" t="str">
            <v>00006312</v>
          </cell>
          <cell r="B4392" t="str">
            <v xml:space="preserve"> TE REDUCAO FERRO GALV 90G ROSCA 3" X 1.1/2" </v>
          </cell>
          <cell r="C4392" t="str">
            <v xml:space="preserve"> UN </v>
          </cell>
          <cell r="D4392">
            <v>57.72</v>
          </cell>
        </row>
        <row r="4393">
          <cell r="A4393" t="str">
            <v>00006311</v>
          </cell>
          <cell r="B4393" t="str">
            <v xml:space="preserve"> TE REDUCAO FERRO GALV 90G ROSCA 3" X 1.1/4" </v>
          </cell>
          <cell r="C4393" t="str">
            <v xml:space="preserve"> UN </v>
          </cell>
          <cell r="D4393">
            <v>57.01</v>
          </cell>
        </row>
        <row r="4394">
          <cell r="A4394" t="str">
            <v>00006310</v>
          </cell>
          <cell r="B4394" t="str">
            <v xml:space="preserve"> TE REDUCAO FERRO GALV 90G ROSCA 3" X 1" </v>
          </cell>
          <cell r="C4394" t="str">
            <v xml:space="preserve"> UN </v>
          </cell>
          <cell r="D4394">
            <v>56.3</v>
          </cell>
        </row>
        <row r="4395">
          <cell r="A4395" t="str">
            <v>00007119</v>
          </cell>
          <cell r="B4395" t="str">
            <v xml:space="preserve"> TE REDUCAO PVC C/ ROSCA 90G P/ AGUA FRIA PREDIAL 1 X 3/4" </v>
          </cell>
          <cell r="C4395" t="str">
            <v xml:space="preserve"> UN </v>
          </cell>
          <cell r="D4395">
            <v>3.88</v>
          </cell>
        </row>
        <row r="4396">
          <cell r="A4396" t="str">
            <v>00007126</v>
          </cell>
          <cell r="B4396" t="str">
            <v xml:space="preserve"> TE REDUCAO PVC C/ ROSCA 90G P/ AGUA FRIA PREDIAL 1.1/2" X 3/4" </v>
          </cell>
          <cell r="C4396" t="str">
            <v xml:space="preserve"> UN </v>
          </cell>
          <cell r="D4396">
            <v>9.52</v>
          </cell>
        </row>
        <row r="4397">
          <cell r="A4397" t="str">
            <v>00007120</v>
          </cell>
          <cell r="B4397" t="str">
            <v xml:space="preserve"> TE REDUCAO PVC C/ ROSCA 90G P/ AGUA FRIA PREDIAL 3/4 X 1/2" </v>
          </cell>
          <cell r="C4397" t="str">
            <v xml:space="preserve"> UN </v>
          </cell>
          <cell r="D4397">
            <v>2.63</v>
          </cell>
        </row>
        <row r="4398">
          <cell r="A4398" t="str">
            <v>00020176</v>
          </cell>
          <cell r="B4398" t="str">
            <v xml:space="preserve"> TE REDUCAO PVC LEVE 90G CURTO C/ BOLSA P/ ANEL 150 X 100MM </v>
          </cell>
          <cell r="C4398" t="str">
            <v xml:space="preserve"> UN </v>
          </cell>
          <cell r="D4398">
            <v>43.25</v>
          </cell>
        </row>
        <row r="4399">
          <cell r="A4399" t="str">
            <v>00011378</v>
          </cell>
          <cell r="B4399" t="str">
            <v xml:space="preserve"> TE REDUCAO PVC PBA NBR 10351 P/ REDE AGUA BBB JE DN 100 X 50 /DE 110 X 60MM </v>
          </cell>
          <cell r="C4399" t="str">
            <v xml:space="preserve"> UN </v>
          </cell>
          <cell r="D4399">
            <v>81.61</v>
          </cell>
        </row>
        <row r="4400">
          <cell r="A4400" t="str">
            <v>00011379</v>
          </cell>
          <cell r="B4400" t="str">
            <v xml:space="preserve"> TE REDUCAO PVC PBA NBR 10351 P/ REDE AGUA BBB JE DN 100 X 75 /DE 110 X 85MM </v>
          </cell>
          <cell r="C4400" t="str">
            <v xml:space="preserve"> UN </v>
          </cell>
          <cell r="D4400">
            <v>89.13</v>
          </cell>
        </row>
        <row r="4401">
          <cell r="A4401" t="str">
            <v>00011493</v>
          </cell>
          <cell r="B4401" t="str">
            <v xml:space="preserve"> TE REDUCAO PVC PBA NBR 10351 P/ REDE AGUA BBB JE DN 75 X 50 /DE 85 X 60MM </v>
          </cell>
          <cell r="C4401" t="str">
            <v xml:space="preserve"> UN </v>
          </cell>
          <cell r="D4401">
            <v>45.11</v>
          </cell>
        </row>
        <row r="4402">
          <cell r="A4402" t="str">
            <v>00007106</v>
          </cell>
          <cell r="B4402" t="str">
            <v xml:space="preserve"> TE REDUCAO PVC SOLD 90G P/ AGUA FRIA PREDIAL 110 MM X 60 MM </v>
          </cell>
          <cell r="C4402" t="str">
            <v xml:space="preserve"> UN </v>
          </cell>
          <cell r="D4402">
            <v>60.44</v>
          </cell>
        </row>
        <row r="4403">
          <cell r="A4403" t="str">
            <v>00007104</v>
          </cell>
          <cell r="B4403" t="str">
            <v xml:space="preserve"> TE REDUCAO PVC SOLD 90G P/ AGUA FRIA PREDIAL 25 MM X 20 MM </v>
          </cell>
          <cell r="C4403" t="str">
            <v xml:space="preserve"> UN </v>
          </cell>
          <cell r="D4403">
            <v>1.72</v>
          </cell>
        </row>
        <row r="4404">
          <cell r="A4404" t="str">
            <v>00007136</v>
          </cell>
          <cell r="B4404" t="str">
            <v xml:space="preserve"> TE REDUCAO PVC SOLD 90G P/ AGUA FRIA PREDIAL 32 MM X 25 MM </v>
          </cell>
          <cell r="C4404" t="str">
            <v xml:space="preserve"> UN </v>
          </cell>
          <cell r="D4404">
            <v>3.32</v>
          </cell>
        </row>
        <row r="4405">
          <cell r="A4405" t="str">
            <v>00007128</v>
          </cell>
          <cell r="B4405" t="str">
            <v xml:space="preserve"> TE REDUCAO PVC SOLD 90G P/ AGUA FRIA PREDIAL 40 MM X 32 MM </v>
          </cell>
          <cell r="C4405" t="str">
            <v xml:space="preserve"> UN </v>
          </cell>
          <cell r="D4405">
            <v>4.6100000000000003</v>
          </cell>
        </row>
        <row r="4406">
          <cell r="A4406" t="str">
            <v>00007108</v>
          </cell>
          <cell r="B4406" t="str">
            <v xml:space="preserve"> TE REDUCAO PVC SOLD 90G P/ AGUA FRIA PREDIAL 50 MM X 20 MM </v>
          </cell>
          <cell r="C4406" t="str">
            <v xml:space="preserve"> UN </v>
          </cell>
          <cell r="D4406">
            <v>6.25</v>
          </cell>
        </row>
        <row r="4407">
          <cell r="A4407" t="str">
            <v>00007129</v>
          </cell>
          <cell r="B4407" t="str">
            <v xml:space="preserve"> TE REDUCAO PVC SOLD 90G P/ AGUA FRIA PREDIAL 50 MM X 25 MM </v>
          </cell>
          <cell r="C4407" t="str">
            <v xml:space="preserve"> UN </v>
          </cell>
          <cell r="D4407">
            <v>5.26</v>
          </cell>
        </row>
        <row r="4408">
          <cell r="A4408" t="str">
            <v>00007130</v>
          </cell>
          <cell r="B4408" t="str">
            <v xml:space="preserve"> TE REDUCAO PVC SOLD 90G P/ AGUA FRIA PREDIAL 50 MM X 32 MM </v>
          </cell>
          <cell r="C4408" t="str">
            <v xml:space="preserve"> UN </v>
          </cell>
          <cell r="D4408">
            <v>8.23</v>
          </cell>
        </row>
        <row r="4409">
          <cell r="A4409" t="str">
            <v>00007131</v>
          </cell>
          <cell r="B4409" t="str">
            <v xml:space="preserve"> TE REDUCAO PVC SOLD 90G P/ AGUA FRIA PREDIAL 50 MM X 40 MM </v>
          </cell>
          <cell r="C4409" t="str">
            <v xml:space="preserve"> UN </v>
          </cell>
          <cell r="D4409">
            <v>10.25</v>
          </cell>
        </row>
        <row r="4410">
          <cell r="A4410" t="str">
            <v>00007132</v>
          </cell>
          <cell r="B4410" t="str">
            <v xml:space="preserve"> TE REDUCAO PVC SOLD 90G P/ AGUA FRIA PREDIAL 75 MM X 50 MM </v>
          </cell>
          <cell r="C4410" t="str">
            <v xml:space="preserve"> UN </v>
          </cell>
          <cell r="D4410">
            <v>22.74</v>
          </cell>
        </row>
        <row r="4411">
          <cell r="A4411" t="str">
            <v>00007133</v>
          </cell>
          <cell r="B4411" t="str">
            <v xml:space="preserve"> TE REDUCAO PVC SOLD 90G P/ AGUA FRIA PREDIAL 85 MM X 60 MM </v>
          </cell>
          <cell r="C4411" t="str">
            <v xml:space="preserve"> UN </v>
          </cell>
          <cell r="D4411">
            <v>48.81</v>
          </cell>
        </row>
        <row r="4412">
          <cell r="A4412" t="str">
            <v>00007066</v>
          </cell>
          <cell r="B4412" t="str">
            <v xml:space="preserve"> TE REDUCAO PVC 90G NBR 10569 P/ REDE COLET ESG JE BBB DN 200 X 150MM </v>
          </cell>
          <cell r="C4412" t="str">
            <v xml:space="preserve"> UN </v>
          </cell>
          <cell r="D4412">
            <v>247.67</v>
          </cell>
        </row>
        <row r="4413">
          <cell r="A4413" t="str">
            <v>00007068</v>
          </cell>
          <cell r="B4413" t="str">
            <v xml:space="preserve"> TE REDUCAO PVC 90G NBR 10569 P/ REDE COLET ESG JE BBB DN 250 X 150MM </v>
          </cell>
          <cell r="C4413" t="str">
            <v xml:space="preserve"> UN </v>
          </cell>
          <cell r="D4413">
            <v>437.8</v>
          </cell>
        </row>
        <row r="4414">
          <cell r="A4414" t="str">
            <v>00007091</v>
          </cell>
          <cell r="B4414" t="str">
            <v xml:space="preserve"> TE SANITARIO PVC P/ ESG PREDIAL DN 100 X 100MM </v>
          </cell>
          <cell r="C4414" t="str">
            <v xml:space="preserve"> UN </v>
          </cell>
          <cell r="D4414">
            <v>9.52</v>
          </cell>
        </row>
        <row r="4415">
          <cell r="A4415" t="str">
            <v>00011655</v>
          </cell>
          <cell r="B4415" t="str">
            <v xml:space="preserve"> TE SANITARIO PVC P/ ESG PREDIAL DN 100X50MM </v>
          </cell>
          <cell r="C4415" t="str">
            <v xml:space="preserve"> UN </v>
          </cell>
          <cell r="D4415">
            <v>8.74</v>
          </cell>
        </row>
        <row r="4416">
          <cell r="A4416" t="str">
            <v>00011656</v>
          </cell>
          <cell r="B4416" t="str">
            <v xml:space="preserve"> TE SANITARIO PVC P/ ESG PREDIAL DN 100X75MM </v>
          </cell>
          <cell r="C4416" t="str">
            <v xml:space="preserve"> UN </v>
          </cell>
          <cell r="D4416">
            <v>8.31</v>
          </cell>
        </row>
        <row r="4417">
          <cell r="A4417" t="str">
            <v>00007097</v>
          </cell>
          <cell r="B4417" t="str">
            <v xml:space="preserve"> TE SANITARIO PVC P/ ESG PREDIAL DN 50 X 50MM </v>
          </cell>
          <cell r="C4417" t="str">
            <v xml:space="preserve"> UN </v>
          </cell>
          <cell r="D4417">
            <v>3.75</v>
          </cell>
        </row>
        <row r="4418">
          <cell r="A4418" t="str">
            <v>00011657</v>
          </cell>
          <cell r="B4418" t="str">
            <v xml:space="preserve"> TE SANITARIO PVC P/ ESG PREDIAL DN 75X50 MM </v>
          </cell>
          <cell r="C4418" t="str">
            <v xml:space="preserve"> UN </v>
          </cell>
          <cell r="D4418">
            <v>7.02</v>
          </cell>
        </row>
        <row r="4419">
          <cell r="A4419" t="str">
            <v>00011658</v>
          </cell>
          <cell r="B4419" t="str">
            <v xml:space="preserve"> TE SANITARIO PVC P/ ESG PREDIAL DN 75X75 MM </v>
          </cell>
          <cell r="C4419" t="str">
            <v xml:space="preserve"> UN </v>
          </cell>
          <cell r="D4419">
            <v>9.69</v>
          </cell>
        </row>
        <row r="4420">
          <cell r="A4420" t="str">
            <v>00007153</v>
          </cell>
          <cell r="B4420" t="str">
            <v xml:space="preserve"> TECNICO DE LABORATORIO </v>
          </cell>
          <cell r="C4420" t="str">
            <v xml:space="preserve"> H </v>
          </cell>
          <cell r="D4420">
            <v>18.739999999999998</v>
          </cell>
        </row>
        <row r="4421">
          <cell r="A4421" t="str">
            <v>00006175</v>
          </cell>
          <cell r="B4421" t="str">
            <v xml:space="preserve"> TECNICO DE SONDAGEM </v>
          </cell>
          <cell r="C4421" t="str">
            <v xml:space="preserve"> H </v>
          </cell>
          <cell r="D4421">
            <v>22.51</v>
          </cell>
        </row>
        <row r="4422">
          <cell r="A4422" t="str">
            <v>00010914</v>
          </cell>
          <cell r="B4422" t="str">
            <v xml:space="preserve"> TELA ACO SOLDADA L-92 15X30CM CA-60 FIO 4,2X3,4MM 0,99KG/M2 LARG=2,45M </v>
          </cell>
          <cell r="C4422" t="str">
            <v xml:space="preserve"> KG </v>
          </cell>
          <cell r="D4422">
            <v>12.8</v>
          </cell>
        </row>
        <row r="4423">
          <cell r="A4423" t="str">
            <v>00010915</v>
          </cell>
          <cell r="B4423" t="str">
            <v xml:space="preserve"> TELA ACO SOLDADA NERVURADA CA - 60, Q-61, (0,97 KG/M2), DIÂMETRO DO FIO = 3,4 MM, LARGURA = 2,45 X 120 </v>
          </cell>
          <cell r="C4423" t="str">
            <v xml:space="preserve"> KG </v>
          </cell>
          <cell r="D4423">
            <v>4.84</v>
          </cell>
        </row>
        <row r="4424">
          <cell r="A4424" t="str">
            <v>00010916</v>
          </cell>
          <cell r="B4424" t="str">
            <v xml:space="preserve"> TELA ACO SOLDADA NERVURADA CA - 60, Q-92 (1,48 KG/M2), DIÂMETRO DO FIO = 4,2 MM, LARGURA = 2,45 X 60 </v>
          </cell>
          <cell r="C4424" t="str">
            <v xml:space="preserve"> KG </v>
          </cell>
          <cell r="D4424">
            <v>4.8</v>
          </cell>
        </row>
        <row r="4425">
          <cell r="A4425" t="str">
            <v>00021141</v>
          </cell>
          <cell r="B4425" t="str">
            <v xml:space="preserve"> TELA ACO SOLDADA NERVURADA CA - 60, Q-92 (1,48 KG/M2), DIÂMETRO DO FIO = 4,2 MM, LARGURA =2,45 X 60 </v>
          </cell>
          <cell r="C4425" t="str">
            <v xml:space="preserve"> M2 </v>
          </cell>
          <cell r="D4425">
            <v>7.43</v>
          </cell>
        </row>
        <row r="4426">
          <cell r="A4426" t="str">
            <v>00007154</v>
          </cell>
          <cell r="B4426" t="str">
            <v xml:space="preserve"> TELA ACO SOLDADA NERVURADA CA-60, Q-138, (2,20 KG/M2), DIÂMETRO DO FIO=4,2MM, LARGURA=2,45 X 120 </v>
          </cell>
          <cell r="C4426" t="str">
            <v xml:space="preserve"> KG </v>
          </cell>
          <cell r="D4426">
            <v>4.87</v>
          </cell>
        </row>
        <row r="4427">
          <cell r="A4427" t="str">
            <v>00007155</v>
          </cell>
          <cell r="B4427" t="str">
            <v xml:space="preserve"> TELA ACO SOLDADA NERVURADA CA-60, Q-138, (2,20KG/M2), DIÂMETRO DO FIO =4,2MM, LARGURA=2,45 X 120 </v>
          </cell>
          <cell r="C4427" t="str">
            <v xml:space="preserve"> M2 </v>
          </cell>
          <cell r="D4427">
            <v>10.83</v>
          </cell>
        </row>
        <row r="4428">
          <cell r="A4428" t="str">
            <v>00007156</v>
          </cell>
          <cell r="B4428" t="str">
            <v xml:space="preserve"> TELA ACO SOLDADA NERVURADA CA-60, Q-196, (3,11 KG/M2), DIÂMETRO DO FIO = 5,0 MM, LARGURA = 2,45 x 6,0 </v>
          </cell>
          <cell r="C4428" t="str">
            <v xml:space="preserve"> M2 </v>
          </cell>
          <cell r="D4428">
            <v>13.97</v>
          </cell>
        </row>
        <row r="4429">
          <cell r="A4429" t="str">
            <v>00010917</v>
          </cell>
          <cell r="B4429" t="str">
            <v xml:space="preserve"> TELA ACO SOLDADA NERVURADA CA-60, Q-61, (0,97 KG/M2), DIÂMETRO DO FIO = 3,4 MM, LARGURA = 2,45 X 120 </v>
          </cell>
          <cell r="C4429" t="str">
            <v xml:space="preserve"> M2 </v>
          </cell>
          <cell r="D4429">
            <v>4.7</v>
          </cell>
        </row>
        <row r="4430">
          <cell r="A4430" t="str">
            <v>00010919</v>
          </cell>
          <cell r="B4430" t="str">
            <v xml:space="preserve"> TELA ACO SOLDADA Q-47 15X15CM FIO 3,0 X 3,0MM 0,75KG/M2 </v>
          </cell>
          <cell r="C4430" t="str">
            <v xml:space="preserve"> M2 </v>
          </cell>
          <cell r="D4430">
            <v>14.51</v>
          </cell>
        </row>
        <row r="4431">
          <cell r="A4431" t="str">
            <v>00010932</v>
          </cell>
          <cell r="B4431" t="str">
            <v xml:space="preserve"> TELA ARAME GALV FIO 8 BWG (4,19MM) MALHA 2" (5X5CM) QUADRADA OU LOSANGO H=2,0M </v>
          </cell>
          <cell r="C4431" t="str">
            <v xml:space="preserve"> M2 </v>
          </cell>
          <cell r="D4431">
            <v>27.22</v>
          </cell>
        </row>
        <row r="4432">
          <cell r="A4432" t="str">
            <v>00007162</v>
          </cell>
          <cell r="B4432" t="str">
            <v xml:space="preserve"> TELA ARAME GALV FIO 10 BWG (3,4MM) MALHA 2" (5 X 5CM) QUADRADA OU LOSANGO H= 2,0M </v>
          </cell>
          <cell r="C4432" t="str">
            <v xml:space="preserve"> M2 </v>
          </cell>
          <cell r="D4432">
            <v>14.52</v>
          </cell>
        </row>
        <row r="4433">
          <cell r="A4433" t="str">
            <v>00010925</v>
          </cell>
          <cell r="B4433" t="str">
            <v xml:space="preserve"> TELA ARAME GALV FIO 10 BWG (3,4MM) MALHA 8 X 8CM QUADRADA OU LOSANGO H=2,0M </v>
          </cell>
          <cell r="C4433" t="str">
            <v xml:space="preserve"> M2 </v>
          </cell>
          <cell r="D4433">
            <v>10.210000000000001</v>
          </cell>
        </row>
        <row r="4434">
          <cell r="A4434" t="str">
            <v>00010926</v>
          </cell>
          <cell r="B4434" t="str">
            <v xml:space="preserve"> TELA ARAME GALV FIO 12 BWG (2,77MM) MALHA 1.1/2" (4 X 4CM) QUADRADA OU LOSANGO H=2,0M </v>
          </cell>
          <cell r="C4434" t="str">
            <v xml:space="preserve"> M2 </v>
          </cell>
          <cell r="D4434">
            <v>12.48</v>
          </cell>
        </row>
        <row r="4435">
          <cell r="A4435" t="str">
            <v>00010933</v>
          </cell>
          <cell r="B4435" t="str">
            <v xml:space="preserve"> TELA ARAME GALV FIO 12 BWG (2,77MM) MALHA 4" (10 X 10CM) QUADRADA OU LOSANGO H=2,0M </v>
          </cell>
          <cell r="C4435" t="str">
            <v xml:space="preserve"> M2 </v>
          </cell>
          <cell r="D4435">
            <v>7.73</v>
          </cell>
        </row>
        <row r="4436">
          <cell r="A4436" t="str">
            <v>00010927</v>
          </cell>
          <cell r="B4436" t="str">
            <v xml:space="preserve"> TELA ARAME GALV FIO 12 BWG (2,77MM) MALHA 8 X 8CM QUADRADA OU LOSANGO H = 2,0M </v>
          </cell>
          <cell r="C4436" t="str">
            <v xml:space="preserve"> M2 </v>
          </cell>
          <cell r="D4436">
            <v>6.58</v>
          </cell>
        </row>
        <row r="4437">
          <cell r="A4437" t="str">
            <v>00007167</v>
          </cell>
          <cell r="B4437" t="str">
            <v xml:space="preserve"> TELA ARAME GALV FIO 14 BWG (2,11MM) MALHA 2" (5x5cm) QUADRADA OU LOSANGO H = 2,0M </v>
          </cell>
          <cell r="C4437" t="str">
            <v xml:space="preserve"> M2 </v>
          </cell>
          <cell r="D4437">
            <v>6.51</v>
          </cell>
        </row>
        <row r="4438">
          <cell r="A4438" t="str">
            <v>00010928</v>
          </cell>
          <cell r="B4438" t="str">
            <v xml:space="preserve"> TELA ARAME GALV FIO 14 BWG (2,11MM) MALHA 8 X 8CM QUADRADA OU LOSANGO H=2,0M </v>
          </cell>
          <cell r="C4438" t="str">
            <v xml:space="preserve"> M2 </v>
          </cell>
          <cell r="D4438">
            <v>5.63</v>
          </cell>
        </row>
        <row r="4439">
          <cell r="A4439" t="str">
            <v>00010929</v>
          </cell>
          <cell r="B4439" t="str">
            <v xml:space="preserve"> TELA ARAME GALV FIO 18 BWG (1,24MM) MALHA 2 X 2CM QUADRADA OU LOSANGO </v>
          </cell>
          <cell r="C4439" t="str">
            <v xml:space="preserve"> M2 </v>
          </cell>
          <cell r="D4439">
            <v>10.89</v>
          </cell>
        </row>
        <row r="4440">
          <cell r="A4440" t="str">
            <v>00010931</v>
          </cell>
          <cell r="B4440" t="str">
            <v xml:space="preserve"> TELA ARAME GALV FIO 24 BWG MALHA 1/2" P/ VIVEIROS </v>
          </cell>
          <cell r="C4440" t="str">
            <v xml:space="preserve"> M2 </v>
          </cell>
          <cell r="D4440">
            <v>5.6</v>
          </cell>
        </row>
        <row r="4441">
          <cell r="A4441" t="str">
            <v>00007164</v>
          </cell>
          <cell r="B4441" t="str">
            <v xml:space="preserve"> TELA ARAME GALV PRENSADO FIO 12 (2,77MM) MALHA 2" (5 X 5CM) </v>
          </cell>
          <cell r="C4441" t="str">
            <v xml:space="preserve"> M2 </v>
          </cell>
          <cell r="D4441">
            <v>13.61</v>
          </cell>
        </row>
        <row r="4442">
          <cell r="A4442" t="str">
            <v>00011589</v>
          </cell>
          <cell r="B4442" t="str">
            <v xml:space="preserve"> TELA ARAME GALV REVEST C/ PVC FIO 14 BWG (2,11MM) MALHA 6 X 8CM P/GABIAO MANTA 4 X 2 X 0,3M </v>
          </cell>
          <cell r="C4442" t="str">
            <v xml:space="preserve"> UN </v>
          </cell>
          <cell r="D4442">
            <v>468.95</v>
          </cell>
        </row>
        <row r="4443">
          <cell r="A4443" t="str">
            <v>00010935</v>
          </cell>
          <cell r="B4443" t="str">
            <v xml:space="preserve"> TELA ARAME GALV REVESTIDO C/ PVC FIO 12 BWG (2,77MM) MALHA 3" (7,5 X 7,5CM) </v>
          </cell>
          <cell r="C4443" t="str">
            <v xml:space="preserve"> M2 </v>
          </cell>
          <cell r="D4443">
            <v>11.07</v>
          </cell>
        </row>
        <row r="4444">
          <cell r="A4444" t="str">
            <v>00010937</v>
          </cell>
          <cell r="B4444" t="str">
            <v xml:space="preserve"> TELA ARAME GALV REVESTIDO C/ PVC FIO 14 BWG (2,11MM) MALHA 2" (5 X 5CM) </v>
          </cell>
          <cell r="C4444" t="str">
            <v xml:space="preserve"> M2 </v>
          </cell>
          <cell r="D4444">
            <v>10.3</v>
          </cell>
        </row>
        <row r="4445">
          <cell r="A4445" t="str">
            <v>00007158</v>
          </cell>
          <cell r="B4445" t="str">
            <v xml:space="preserve"> TELA DE ARAME GALVANIZADO, DIÂMETRO DO FIO = 2,77 MM (12 BWG), ESPAÇAMENTO DA MALHA 5 X 5 CM, H=2M </v>
          </cell>
          <cell r="C4445" t="str">
            <v xml:space="preserve"> M2 </v>
          </cell>
          <cell r="D4445">
            <v>9.98</v>
          </cell>
        </row>
        <row r="4446">
          <cell r="A4446" t="str">
            <v>00007169</v>
          </cell>
          <cell r="B4446" t="str">
            <v xml:space="preserve"> TELA DE ESTUQUE - TIPO STANDARD </v>
          </cell>
          <cell r="C4446" t="str">
            <v xml:space="preserve"> M2 </v>
          </cell>
          <cell r="D4446">
            <v>1.34</v>
          </cell>
        </row>
        <row r="4447">
          <cell r="A4447" t="str">
            <v>00007170</v>
          </cell>
          <cell r="B4447" t="str">
            <v xml:space="preserve"> TELA DE NYLON OU PLÁSTICA COM MALHA DE 5 MM, TIPO FACHADEIRA, PARA PROTEÇÃO DE OBRAS EM </v>
          </cell>
          <cell r="C4447" t="str">
            <v xml:space="preserve"> M2 </v>
          </cell>
          <cell r="D4447">
            <v>1.74</v>
          </cell>
        </row>
        <row r="4448">
          <cell r="A4448" t="str">
            <v>00007161</v>
          </cell>
          <cell r="B4448" t="str">
            <v xml:space="preserve"> TELA METAL EXPANDIDO DEPLOYE MALHA LOSANGO 3/4" CORDAO 0,9MM ESP 0,6MM </v>
          </cell>
          <cell r="C4448" t="str">
            <v xml:space="preserve"> M2 </v>
          </cell>
          <cell r="D4448">
            <v>1.04</v>
          </cell>
        </row>
        <row r="4449">
          <cell r="A4449" t="str">
            <v>00010936</v>
          </cell>
          <cell r="B4449" t="str">
            <v xml:space="preserve"> TELA METAL REFORCADA FIO 12 BWG (2,77MM) MALHA QUADRADA 3 X 3CM </v>
          </cell>
          <cell r="C4449" t="str">
            <v xml:space="preserve"> M2 </v>
          </cell>
          <cell r="D4449">
            <v>21.53</v>
          </cell>
        </row>
        <row r="4450">
          <cell r="A4450" t="str">
            <v>00025069</v>
          </cell>
          <cell r="B4450" t="str">
            <v xml:space="preserve"> TELA NYLON P/REVESTIMENTO POCO FILTRANTE </v>
          </cell>
          <cell r="C4450" t="str">
            <v xml:space="preserve"> M2 </v>
          </cell>
          <cell r="D4450">
            <v>6.4</v>
          </cell>
        </row>
        <row r="4451">
          <cell r="A4451" t="str">
            <v>00010920</v>
          </cell>
          <cell r="B4451" t="str">
            <v xml:space="preserve"> TELA SOLDADA ARAME GALVANIZADO 12 BWG (2,77MM) MALHA 15 X 5CM </v>
          </cell>
          <cell r="C4451" t="str">
            <v xml:space="preserve"> M2 </v>
          </cell>
          <cell r="D4451">
            <v>8.49</v>
          </cell>
        </row>
        <row r="4452">
          <cell r="A4452" t="str">
            <v>00007243</v>
          </cell>
          <cell r="B4452" t="str">
            <v xml:space="preserve"> TELHA ACO ZINCADO TRAPEZOIDAL ESP=0,5MM </v>
          </cell>
          <cell r="C4452" t="str">
            <v xml:space="preserve"> M2 </v>
          </cell>
          <cell r="D4452">
            <v>24.57</v>
          </cell>
        </row>
        <row r="4453">
          <cell r="A4453" t="str">
            <v>00007238</v>
          </cell>
          <cell r="B4453" t="str">
            <v xml:space="preserve"> TELHA ALUMINIO ONDULADA E = 0,5MM </v>
          </cell>
          <cell r="C4453" t="str">
            <v xml:space="preserve"> M2 </v>
          </cell>
          <cell r="D4453">
            <v>24.68</v>
          </cell>
        </row>
        <row r="4454">
          <cell r="A4454" t="str">
            <v>00007239</v>
          </cell>
          <cell r="B4454" t="str">
            <v xml:space="preserve"> TELHA ALUMINIO ONDULADA E = 0,6MM </v>
          </cell>
          <cell r="C4454" t="str">
            <v xml:space="preserve"> M2 </v>
          </cell>
          <cell r="D4454">
            <v>28.14</v>
          </cell>
        </row>
        <row r="4455">
          <cell r="A4455" t="str">
            <v>00007240</v>
          </cell>
          <cell r="B4455" t="str">
            <v xml:space="preserve"> TELHA ALUMINIO ONDULADA E = 0,7MM </v>
          </cell>
          <cell r="C4455" t="str">
            <v xml:space="preserve"> M2 </v>
          </cell>
          <cell r="D4455">
            <v>34.61</v>
          </cell>
        </row>
        <row r="4456">
          <cell r="A4456" t="str">
            <v>00011067</v>
          </cell>
          <cell r="B4456" t="str">
            <v xml:space="preserve"> TELHA ALUMINIO TRAPEZOIDAL E = 0,5 MM </v>
          </cell>
          <cell r="C4456" t="str">
            <v xml:space="preserve"> KG </v>
          </cell>
          <cell r="D4456">
            <v>17.3</v>
          </cell>
        </row>
        <row r="4457">
          <cell r="A4457" t="str">
            <v>00011068</v>
          </cell>
          <cell r="B4457" t="str">
            <v xml:space="preserve"> TELHA ALUMINIO TRAPEZOIDAL E = 0,7 MM </v>
          </cell>
          <cell r="C4457" t="str">
            <v xml:space="preserve"> KG </v>
          </cell>
          <cell r="D4457">
            <v>19.54</v>
          </cell>
        </row>
        <row r="4458">
          <cell r="A4458" t="str">
            <v>00014171</v>
          </cell>
          <cell r="B4458" t="str">
            <v xml:space="preserve"> TELHA AUTO-PORTANTE ACO ZINCADO A-120 C/ PRE-PINTURA E=0,95MM </v>
          </cell>
          <cell r="C4458" t="str">
            <v xml:space="preserve"> M2 </v>
          </cell>
          <cell r="D4458">
            <v>116.44</v>
          </cell>
        </row>
        <row r="4459">
          <cell r="A4459" t="str">
            <v>00014170</v>
          </cell>
          <cell r="B4459" t="str">
            <v xml:space="preserve"> TELHA AUTO-PORTANTE ACO ZINCADO A-120 SEM PINTURA E=0,95MM </v>
          </cell>
          <cell r="C4459" t="str">
            <v xml:space="preserve"> M2 </v>
          </cell>
          <cell r="D4459">
            <v>83.71</v>
          </cell>
        </row>
        <row r="4460">
          <cell r="A4460" t="str">
            <v>00014173</v>
          </cell>
          <cell r="B4460" t="str">
            <v xml:space="preserve"> TELHA AUTO-PORTANTE ACO ZINCADO A-259 C/ PRE-PINTURA E= 0,95MM </v>
          </cell>
          <cell r="C4460" t="str">
            <v xml:space="preserve"> M2 </v>
          </cell>
          <cell r="D4460">
            <v>82.27</v>
          </cell>
        </row>
        <row r="4461">
          <cell r="A4461" t="str">
            <v>00014172</v>
          </cell>
          <cell r="B4461" t="str">
            <v xml:space="preserve"> TELHA AUTO-PORTANTE ACO ZINCADO A-259 SEM PINTURA E= 0,95MM </v>
          </cell>
          <cell r="C4461" t="str">
            <v xml:space="preserve"> M2 </v>
          </cell>
          <cell r="D4461">
            <v>55</v>
          </cell>
        </row>
        <row r="4462">
          <cell r="A4462" t="str">
            <v>00014175</v>
          </cell>
          <cell r="B4462" t="str">
            <v xml:space="preserve"> TELHA AUTO-PORTANTE ACO ZINCADO A-440 C/ PRE-PINTURA E= 1,25MM </v>
          </cell>
          <cell r="C4462" t="str">
            <v xml:space="preserve"> M2 </v>
          </cell>
          <cell r="D4462">
            <v>116.44</v>
          </cell>
        </row>
        <row r="4463">
          <cell r="A4463" t="str">
            <v>00014174</v>
          </cell>
          <cell r="B4463" t="str">
            <v xml:space="preserve"> TELHA AUTO-PORTANTE ACO ZINCADO A-440 SEM PINTURA E=1,25MM </v>
          </cell>
          <cell r="C4463" t="str">
            <v xml:space="preserve"> M2 </v>
          </cell>
          <cell r="D4463">
            <v>83.71</v>
          </cell>
        </row>
        <row r="4464">
          <cell r="A4464" t="str">
            <v>00014177</v>
          </cell>
          <cell r="B4464" t="str">
            <v xml:space="preserve"> TELHA AUTO-PORTANTE ACO ZINCADO A-494 C/ PRE-PINTURA - E=1,55MM </v>
          </cell>
          <cell r="C4464" t="str">
            <v xml:space="preserve"> M2 </v>
          </cell>
          <cell r="D4464">
            <v>145.84</v>
          </cell>
        </row>
        <row r="4465">
          <cell r="A4465" t="str">
            <v>00014179</v>
          </cell>
          <cell r="B4465" t="str">
            <v xml:space="preserve"> TELHA AUTO-PORTANTE ACO ZINCADO A-530 C/ PRE-PINTURA - E= 1,95MM </v>
          </cell>
          <cell r="C4465" t="str">
            <v xml:space="preserve"> M2 </v>
          </cell>
          <cell r="D4465">
            <v>204.23</v>
          </cell>
        </row>
        <row r="4466">
          <cell r="A4466" t="str">
            <v>00014178</v>
          </cell>
          <cell r="B4466" t="str">
            <v xml:space="preserve"> TELHA AUTO-PORTANTE ACO ZINCADO A-530 SEM PINTURA E= 1,95MM </v>
          </cell>
          <cell r="C4466" t="str">
            <v xml:space="preserve"> M2 </v>
          </cell>
          <cell r="D4466">
            <v>151.59</v>
          </cell>
        </row>
        <row r="4467">
          <cell r="A4467" t="str">
            <v>00014176</v>
          </cell>
          <cell r="B4467" t="str">
            <v xml:space="preserve"> TELHA AUTO-PORTANTE ACO ZINCADO SEM PINTURA A-494 E=1,55MM </v>
          </cell>
          <cell r="C4467" t="str">
            <v xml:space="preserve"> M2 </v>
          </cell>
          <cell r="D4467">
            <v>110.34</v>
          </cell>
        </row>
        <row r="4468">
          <cell r="A4468" t="str">
            <v>00007172</v>
          </cell>
          <cell r="B4468" t="str">
            <v xml:space="preserve"> TELHA CERAMICA TIPO CANAL COMP = 50CM - 26UN/M2 </v>
          </cell>
          <cell r="C4468" t="str">
            <v xml:space="preserve"> UN </v>
          </cell>
          <cell r="D4468">
            <v>0.64</v>
          </cell>
        </row>
        <row r="4469">
          <cell r="A4469" t="str">
            <v>00007177</v>
          </cell>
          <cell r="B4469" t="str">
            <v xml:space="preserve"> TELHA CERAMICA TIPO CAPANAL - 17UN/M2 </v>
          </cell>
          <cell r="C4469" t="str">
            <v xml:space="preserve"> UN </v>
          </cell>
          <cell r="D4469">
            <v>0.72</v>
          </cell>
        </row>
        <row r="4470">
          <cell r="A4470" t="str">
            <v>00007176</v>
          </cell>
          <cell r="B4470" t="str">
            <v xml:space="preserve"> TELHA CERAMICA TIPO COLONIAL COMP = 46,0 A 50,0CM - 25 A 27 UN/M2 </v>
          </cell>
          <cell r="C4470" t="str">
            <v xml:space="preserve"> UN </v>
          </cell>
          <cell r="D4470">
            <v>1.1000000000000001</v>
          </cell>
        </row>
        <row r="4471">
          <cell r="A4471" t="str">
            <v>00007173</v>
          </cell>
          <cell r="B4471" t="str">
            <v xml:space="preserve"> TELHA CERAMICA TIPO COLONIAL COMP = 46,0 A 50,0CM - 25 A 27 UN/M2 </v>
          </cell>
          <cell r="C4471" t="str">
            <v xml:space="preserve"> MIL </v>
          </cell>
          <cell r="D4471">
            <v>1100</v>
          </cell>
        </row>
        <row r="4472">
          <cell r="A4472" t="str">
            <v>00020194</v>
          </cell>
          <cell r="B4472" t="str">
            <v xml:space="preserve"> TELHA CERAMICA TIPO COLONIAL COMP = 56CM - 16UN/M2 </v>
          </cell>
          <cell r="C4472" t="str">
            <v xml:space="preserve"> UN </v>
          </cell>
          <cell r="D4472">
            <v>2.23</v>
          </cell>
        </row>
        <row r="4473">
          <cell r="A4473" t="str">
            <v>00011087</v>
          </cell>
          <cell r="B4473" t="str">
            <v xml:space="preserve"> TELHA CERAMICA TIPO COLONIAL DE 2A. QUALIDADE COMP = 46 A 50,0CM - 25 A 27UN/M2 </v>
          </cell>
          <cell r="C4473" t="str">
            <v xml:space="preserve"> UN </v>
          </cell>
          <cell r="D4473">
            <v>0.55000000000000004</v>
          </cell>
        </row>
        <row r="4474">
          <cell r="A4474" t="str">
            <v>00020273</v>
          </cell>
          <cell r="B4474" t="str">
            <v xml:space="preserve"> TELHA CERAMICA TIPO DUPLANA </v>
          </cell>
          <cell r="C4474" t="str">
            <v xml:space="preserve"> UN </v>
          </cell>
          <cell r="D4474">
            <v>0.93</v>
          </cell>
        </row>
        <row r="4475">
          <cell r="A4475" t="str">
            <v>00007183</v>
          </cell>
          <cell r="B4475" t="str">
            <v xml:space="preserve"> TELHA CERAMICA TIPO FRANCESA - 16UN/M2 </v>
          </cell>
          <cell r="C4475" t="str">
            <v xml:space="preserve"> UN </v>
          </cell>
          <cell r="D4475">
            <v>0.94</v>
          </cell>
        </row>
        <row r="4476">
          <cell r="A4476" t="str">
            <v>00007180</v>
          </cell>
          <cell r="B4476" t="str">
            <v xml:space="preserve"> TELHA CERAMICA TIPO PAULISTA - 26UN/M2 </v>
          </cell>
          <cell r="C4476" t="str">
            <v xml:space="preserve"> UN </v>
          </cell>
          <cell r="D4476">
            <v>0.98</v>
          </cell>
        </row>
        <row r="4477">
          <cell r="A4477" t="str">
            <v>00007178</v>
          </cell>
          <cell r="B4477" t="str">
            <v xml:space="preserve"> TELHA CERAMICA TIPO PAULISTINHA (TRAPEZOIDAL) - 26UN/M2 </v>
          </cell>
          <cell r="C4477" t="str">
            <v xml:space="preserve"> UN </v>
          </cell>
          <cell r="D4477">
            <v>0.98</v>
          </cell>
        </row>
        <row r="4478">
          <cell r="A4478" t="str">
            <v>00011088</v>
          </cell>
          <cell r="B4478" t="str">
            <v xml:space="preserve"> TELHA CERAMICA TIPO PLAN COMP = 46 A 50,0CM - 26 A 33UN/M2 </v>
          </cell>
          <cell r="C4478" t="str">
            <v xml:space="preserve"> UN </v>
          </cell>
          <cell r="D4478">
            <v>0.75</v>
          </cell>
        </row>
        <row r="4479">
          <cell r="A4479" t="str">
            <v>00007175</v>
          </cell>
          <cell r="B4479" t="str">
            <v xml:space="preserve"> TELHA CERAMICA TIPO ROMANA COMP = 41CM - 18UN/M2 </v>
          </cell>
          <cell r="C4479" t="str">
            <v xml:space="preserve"> UN </v>
          </cell>
          <cell r="D4479">
            <v>0.84</v>
          </cell>
        </row>
        <row r="4480">
          <cell r="A4480" t="str">
            <v>00025007</v>
          </cell>
          <cell r="B4480" t="str">
            <v xml:space="preserve"> TELHA CHAPA ACO ONDULADA ZINCADA E = 0,5 MM </v>
          </cell>
          <cell r="C4480" t="str">
            <v xml:space="preserve"> M2 </v>
          </cell>
          <cell r="D4480">
            <v>20.399999999999999</v>
          </cell>
        </row>
        <row r="4481">
          <cell r="A4481" t="str">
            <v>00007186</v>
          </cell>
          <cell r="B4481" t="str">
            <v xml:space="preserve"> TELHA DE FIBROCIMENTO ONDULADA E=6MM, DE 1,83 X 1,10M (SEM AMIANTO) </v>
          </cell>
          <cell r="C4481" t="str">
            <v xml:space="preserve"> UN </v>
          </cell>
          <cell r="D4481">
            <v>30.55</v>
          </cell>
        </row>
        <row r="4482">
          <cell r="A4482" t="str">
            <v>00007212</v>
          </cell>
          <cell r="B4482" t="str">
            <v xml:space="preserve"> TELHA ESTRUTURAL FIBROCIMENTO CANALETE 49 OU KALHETA C = 7,20 M </v>
          </cell>
          <cell r="C4482" t="str">
            <v xml:space="preserve"> UN </v>
          </cell>
          <cell r="D4482">
            <v>162.27000000000001</v>
          </cell>
        </row>
        <row r="4483">
          <cell r="A4483" t="str">
            <v>00007223</v>
          </cell>
          <cell r="B4483" t="str">
            <v xml:space="preserve"> TELHA ESTRUTURAL FIBROCIMENTO CANALETE 49 OU KALHETA, 1 ABA C = 2,50M </v>
          </cell>
          <cell r="C4483" t="str">
            <v xml:space="preserve"> UN </v>
          </cell>
          <cell r="D4483">
            <v>61.78</v>
          </cell>
        </row>
        <row r="4484">
          <cell r="A4484" t="str">
            <v>00007235</v>
          </cell>
          <cell r="B4484" t="str">
            <v xml:space="preserve"> TELHA ESTRUTURAL FIBROCIMENTO CANALETE 49 OU KALHETA, 1 ABA C = 3,00M </v>
          </cell>
          <cell r="C4484" t="str">
            <v xml:space="preserve"> UN </v>
          </cell>
          <cell r="D4484">
            <v>71.47</v>
          </cell>
        </row>
        <row r="4485">
          <cell r="A4485" t="str">
            <v>00007234</v>
          </cell>
          <cell r="B4485" t="str">
            <v xml:space="preserve"> TELHA ESTRUTURAL FIBROCIMENTO CANALETE 49 OU KALHETA, 1 ABA C = 3,60M </v>
          </cell>
          <cell r="C4485" t="str">
            <v xml:space="preserve"> UN </v>
          </cell>
          <cell r="D4485">
            <v>86.02</v>
          </cell>
        </row>
        <row r="4486">
          <cell r="A4486" t="str">
            <v>00007224</v>
          </cell>
          <cell r="B4486" t="str">
            <v xml:space="preserve"> TELHA ESTRUTURAL FIBROCIMENTO CANALETE 49 OU KALHETA, 1 ABA C = 4,00M </v>
          </cell>
          <cell r="C4486" t="str">
            <v xml:space="preserve"> UN </v>
          </cell>
          <cell r="D4486">
            <v>94.35</v>
          </cell>
        </row>
        <row r="4487">
          <cell r="A4487" t="str">
            <v>00007221</v>
          </cell>
          <cell r="B4487" t="str">
            <v xml:space="preserve"> TELHA ESTRUTURAL FIBROCIMENTO CANALETE 49 OU KALHETA, 1 ABA C = 4,5CM </v>
          </cell>
          <cell r="C4487" t="str">
            <v xml:space="preserve"> M2 </v>
          </cell>
          <cell r="D4487">
            <v>44.46</v>
          </cell>
        </row>
        <row r="4488">
          <cell r="A4488" t="str">
            <v>00007210</v>
          </cell>
          <cell r="B4488" t="str">
            <v xml:space="preserve"> TELHA ESTRUTURAL FIBROCIMENTO CANALETE 49 OU KALHETA, 1 ABA C = 4,50M </v>
          </cell>
          <cell r="C4488" t="str">
            <v xml:space="preserve"> UN </v>
          </cell>
          <cell r="D4488">
            <v>104.24</v>
          </cell>
        </row>
        <row r="4489">
          <cell r="A4489" t="str">
            <v>00007225</v>
          </cell>
          <cell r="B4489" t="str">
            <v xml:space="preserve"> TELHA ESTRUTURAL FIBROCIMENTO CANALETE 49 OU KALHETA, 1 ABA C = 5,00M </v>
          </cell>
          <cell r="C4489" t="str">
            <v xml:space="preserve"> UN </v>
          </cell>
          <cell r="D4489">
            <v>114.81</v>
          </cell>
        </row>
        <row r="4490">
          <cell r="A4490" t="str">
            <v>00007226</v>
          </cell>
          <cell r="B4490" t="str">
            <v xml:space="preserve"> TELHA ESTRUTURAL FIBROCIMENTO CANALETE 49 OU KALHETA, 1 ABA C = 5,50M </v>
          </cell>
          <cell r="C4490" t="str">
            <v xml:space="preserve"> UN </v>
          </cell>
          <cell r="D4490">
            <v>125.33</v>
          </cell>
        </row>
        <row r="4491">
          <cell r="A4491" t="str">
            <v>00007236</v>
          </cell>
          <cell r="B4491" t="str">
            <v xml:space="preserve"> TELHA ESTRUTURAL FIBROCIMENTO CANALETE 49 OU KALHETA, 1 ABA C = 6,00M </v>
          </cell>
          <cell r="C4491" t="str">
            <v xml:space="preserve"> UN </v>
          </cell>
          <cell r="D4491">
            <v>136.12</v>
          </cell>
        </row>
        <row r="4492">
          <cell r="A4492" t="str">
            <v>00007227</v>
          </cell>
          <cell r="B4492" t="str">
            <v xml:space="preserve"> TELHA ESTRUTURAL FIBROCIMENTO CANALETE 49 OU KALHETA, 1 ABA C = 6,50M </v>
          </cell>
          <cell r="C4492" t="str">
            <v xml:space="preserve"> UN </v>
          </cell>
          <cell r="D4492">
            <v>144.08000000000001</v>
          </cell>
        </row>
        <row r="4493">
          <cell r="A4493" t="str">
            <v>00007229</v>
          </cell>
          <cell r="B4493" t="str">
            <v xml:space="preserve"> TELHA ESTRUTURAL FIBROCIMENTO CANALETE 90 OU KALHETAO C = 3,00M </v>
          </cell>
          <cell r="C4493" t="str">
            <v xml:space="preserve"> UN </v>
          </cell>
          <cell r="D4493">
            <v>104.69</v>
          </cell>
        </row>
        <row r="4494">
          <cell r="A4494" t="str">
            <v>00007211</v>
          </cell>
          <cell r="B4494" t="str">
            <v xml:space="preserve"> TELHA ESTRUTURAL FIBROCIMENTO CANALETE 90 OU KALHETAO C = 3,70M </v>
          </cell>
          <cell r="C4494" t="str">
            <v xml:space="preserve"> UN </v>
          </cell>
          <cell r="D4494">
            <v>127.86</v>
          </cell>
        </row>
        <row r="4495">
          <cell r="A4495" t="str">
            <v>00007230</v>
          </cell>
          <cell r="B4495" t="str">
            <v xml:space="preserve"> TELHA ESTRUTURAL FIBROCIMENTO CANALETE 90 OU KALHETAO C = 4,60M </v>
          </cell>
          <cell r="C4495" t="str">
            <v xml:space="preserve"> UN </v>
          </cell>
          <cell r="D4495">
            <v>159.12</v>
          </cell>
        </row>
        <row r="4496">
          <cell r="A4496" t="str">
            <v>00007231</v>
          </cell>
          <cell r="B4496" t="str">
            <v xml:space="preserve"> TELHA ESTRUTURAL FIBROCIMENTO CANALETE 90 OU KALHETAO C = 6,00M </v>
          </cell>
          <cell r="C4496" t="str">
            <v xml:space="preserve"> UN </v>
          </cell>
          <cell r="D4496">
            <v>195.78</v>
          </cell>
        </row>
        <row r="4497">
          <cell r="A4497" t="str">
            <v>00007232</v>
          </cell>
          <cell r="B4497" t="str">
            <v xml:space="preserve"> TELHA ESTRUTURAL FIBROCIMENTO CANALETE 90 OU KALHETAO C = 6,70M </v>
          </cell>
          <cell r="C4497" t="str">
            <v xml:space="preserve"> UN </v>
          </cell>
          <cell r="D4497">
            <v>227.49</v>
          </cell>
        </row>
        <row r="4498">
          <cell r="A4498" t="str">
            <v>00007220</v>
          </cell>
          <cell r="B4498" t="str">
            <v xml:space="preserve"> TELHA ESTRUTURAL FIBROCIMENTO CANALETE 90 OU KALHETAO C = 7,40M </v>
          </cell>
          <cell r="C4498" t="str">
            <v xml:space="preserve"> UN </v>
          </cell>
          <cell r="D4498">
            <v>251.42</v>
          </cell>
        </row>
        <row r="4499">
          <cell r="A4499" t="str">
            <v>00007233</v>
          </cell>
          <cell r="B4499" t="str">
            <v xml:space="preserve"> TELHA ESTRUTURAL FIBROCIMENTO CANALETE 90 OU KALHETAO C = 9,20M </v>
          </cell>
          <cell r="C4499" t="str">
            <v xml:space="preserve"> UN </v>
          </cell>
          <cell r="D4499">
            <v>319.94</v>
          </cell>
        </row>
        <row r="4500">
          <cell r="A4500" t="str">
            <v>00007228</v>
          </cell>
          <cell r="B4500" t="str">
            <v xml:space="preserve"> TELHA ESTRUTURAL FIBROCIMENTO CANALETE 90 OU KALHETAO, C = 6,70M </v>
          </cell>
          <cell r="C4500" t="str">
            <v xml:space="preserve"> M2 </v>
          </cell>
          <cell r="D4500">
            <v>33.67</v>
          </cell>
        </row>
        <row r="4501">
          <cell r="A4501" t="str">
            <v>00007184</v>
          </cell>
          <cell r="B4501" t="str">
            <v xml:space="preserve"> TELHA FIBRA VIDRO ONDULADA COLORIDA 2,44 X0,50M E = 0,6MM </v>
          </cell>
          <cell r="C4501" t="str">
            <v xml:space="preserve"> M2 </v>
          </cell>
          <cell r="D4501">
            <v>37.450000000000003</v>
          </cell>
        </row>
        <row r="4502">
          <cell r="A4502" t="str">
            <v>00007190</v>
          </cell>
          <cell r="B4502" t="str">
            <v xml:space="preserve"> TELHA FIBROCIMENTO ONDULADA 4 MM 1,22 X 0,50 M </v>
          </cell>
          <cell r="C4502" t="str">
            <v xml:space="preserve"> UN </v>
          </cell>
          <cell r="D4502">
            <v>4.7699999999999996</v>
          </cell>
        </row>
        <row r="4503">
          <cell r="A4503" t="str">
            <v>00007213</v>
          </cell>
          <cell r="B4503" t="str">
            <v xml:space="preserve"> TELHA FIBROCIMENTO ONDULADA 4 MM 2,44 X 0,50 M </v>
          </cell>
          <cell r="C4503" t="str">
            <v xml:space="preserve"> M2 </v>
          </cell>
          <cell r="D4503">
            <v>9.1199999999999992</v>
          </cell>
        </row>
        <row r="4504">
          <cell r="A4504" t="str">
            <v>00007191</v>
          </cell>
          <cell r="B4504" t="str">
            <v xml:space="preserve"> TELHA FIBROCIMENTO ONDULADA 4 MM 2,44 X 0,50 M </v>
          </cell>
          <cell r="C4504" t="str">
            <v xml:space="preserve"> UN </v>
          </cell>
          <cell r="D4504">
            <v>9.3800000000000008</v>
          </cell>
        </row>
        <row r="4505">
          <cell r="A4505" t="str">
            <v>00007194</v>
          </cell>
          <cell r="B4505" t="str">
            <v xml:space="preserve"> TELHA FIBROCIMENTO ONDULADA 6MM - 2,44 X 1,10M </v>
          </cell>
          <cell r="C4505" t="str">
            <v xml:space="preserve"> M2 </v>
          </cell>
          <cell r="D4505">
            <v>14.68</v>
          </cell>
        </row>
        <row r="4506">
          <cell r="A4506" t="str">
            <v>00007197</v>
          </cell>
          <cell r="B4506" t="str">
            <v xml:space="preserve"> TELHA FIBROCIMENTO ONDULADA 6MM - 3,66 X 1,10M </v>
          </cell>
          <cell r="C4506" t="str">
            <v xml:space="preserve"> UN </v>
          </cell>
          <cell r="D4506">
            <v>56.24</v>
          </cell>
        </row>
        <row r="4507">
          <cell r="A4507" t="str">
            <v>00007208</v>
          </cell>
          <cell r="B4507" t="str">
            <v xml:space="preserve"> TELHA FIBROCIMENTO ONDULADA 6MM 1,22 X 1,10M </v>
          </cell>
          <cell r="C4507" t="str">
            <v xml:space="preserve"> UN </v>
          </cell>
          <cell r="D4507">
            <v>19.75</v>
          </cell>
        </row>
        <row r="4508">
          <cell r="A4508" t="str">
            <v>00007195</v>
          </cell>
          <cell r="B4508" t="str">
            <v xml:space="preserve"> TELHA FIBROCIMENTO ONDULADA 6MM 1,53 X 1,10M </v>
          </cell>
          <cell r="C4508" t="str">
            <v xml:space="preserve"> UN </v>
          </cell>
          <cell r="D4508">
            <v>25.12</v>
          </cell>
        </row>
        <row r="4509">
          <cell r="A4509" t="str">
            <v>00007196</v>
          </cell>
          <cell r="B4509" t="str">
            <v xml:space="preserve"> TELHA FIBROCIMENTO ONDULADA 6MM 2,13 X 1,10M </v>
          </cell>
          <cell r="C4509" t="str">
            <v xml:space="preserve"> UN </v>
          </cell>
          <cell r="D4509">
            <v>34.53</v>
          </cell>
        </row>
        <row r="4510">
          <cell r="A4510" t="str">
            <v>00007207</v>
          </cell>
          <cell r="B4510" t="str">
            <v xml:space="preserve"> TELHA FIBROCIMENTO ONDULADA 6MM 2,44 X 1,10M </v>
          </cell>
          <cell r="C4510" t="str">
            <v xml:space="preserve"> UN </v>
          </cell>
          <cell r="D4510">
            <v>39.39</v>
          </cell>
        </row>
        <row r="4511">
          <cell r="A4511" t="str">
            <v>00007198</v>
          </cell>
          <cell r="B4511" t="str">
            <v xml:space="preserve"> TELHA FIBROCIMENTO ONDULADA 8MM - 3,66 X 1,10M </v>
          </cell>
          <cell r="C4511" t="str">
            <v xml:space="preserve"> M2 </v>
          </cell>
          <cell r="D4511">
            <v>19.829999999999998</v>
          </cell>
        </row>
        <row r="4512">
          <cell r="A4512" t="str">
            <v>00007200</v>
          </cell>
          <cell r="B4512" t="str">
            <v xml:space="preserve"> TELHA FIBROCIMENTO ONDULADA 8MM 1,22 X 1,10M </v>
          </cell>
          <cell r="C4512" t="str">
            <v xml:space="preserve"> UN </v>
          </cell>
          <cell r="D4512">
            <v>26.43</v>
          </cell>
        </row>
        <row r="4513">
          <cell r="A4513" t="str">
            <v>00007192</v>
          </cell>
          <cell r="B4513" t="str">
            <v xml:space="preserve"> TELHA FIBROCIMENTO ONDULADA 8MM 1,53 X 1,10M </v>
          </cell>
          <cell r="C4513" t="str">
            <v xml:space="preserve"> UN </v>
          </cell>
          <cell r="D4513">
            <v>33.19</v>
          </cell>
        </row>
        <row r="4514">
          <cell r="A4514" t="str">
            <v>00007193</v>
          </cell>
          <cell r="B4514" t="str">
            <v xml:space="preserve"> TELHA FIBROCIMENTO ONDULADA 8MM 1,83 X 1,10M </v>
          </cell>
          <cell r="C4514" t="str">
            <v xml:space="preserve"> UN </v>
          </cell>
          <cell r="D4514">
            <v>35.549999999999997</v>
          </cell>
        </row>
        <row r="4515">
          <cell r="A4515" t="str">
            <v>00007188</v>
          </cell>
          <cell r="B4515" t="str">
            <v xml:space="preserve"> TELHA FIBROCIMENTO ONDULADA 8MM 2,13 X 1,10M </v>
          </cell>
          <cell r="C4515" t="str">
            <v xml:space="preserve"> UN </v>
          </cell>
          <cell r="D4515">
            <v>43.74</v>
          </cell>
        </row>
        <row r="4516">
          <cell r="A4516" t="str">
            <v>00007189</v>
          </cell>
          <cell r="B4516" t="str">
            <v xml:space="preserve"> TELHA FIBROCIMENTO ONDULADA 8MM 2,44 X 1,10M </v>
          </cell>
          <cell r="C4516" t="str">
            <v xml:space="preserve"> UN </v>
          </cell>
          <cell r="D4516">
            <v>51.84</v>
          </cell>
        </row>
        <row r="4517">
          <cell r="A4517" t="str">
            <v>00007202</v>
          </cell>
          <cell r="B4517" t="str">
            <v xml:space="preserve"> TELHA FIBROCIMENTO 8MM 3,70 X 1,06 M </v>
          </cell>
          <cell r="C4517" t="str">
            <v xml:space="preserve"> M2 </v>
          </cell>
          <cell r="D4517">
            <v>28.65</v>
          </cell>
        </row>
        <row r="4518">
          <cell r="A4518" t="str">
            <v>00007246</v>
          </cell>
          <cell r="B4518" t="str">
            <v xml:space="preserve"> TELHA VIDRO TIPO CANAL OU COLONIAL (C = 46 A 50,0CM) </v>
          </cell>
          <cell r="C4518" t="str">
            <v xml:space="preserve"> UN </v>
          </cell>
          <cell r="D4518">
            <v>40.93</v>
          </cell>
        </row>
        <row r="4519">
          <cell r="A4519" t="str">
            <v>00007245</v>
          </cell>
          <cell r="B4519" t="str">
            <v xml:space="preserve"> TELHA VIDRO TIPO FRANCESA (38 X 24CM) </v>
          </cell>
          <cell r="C4519" t="str">
            <v xml:space="preserve"> UN </v>
          </cell>
          <cell r="D4519">
            <v>32.01</v>
          </cell>
        </row>
        <row r="4520">
          <cell r="A4520" t="str">
            <v>00012869</v>
          </cell>
          <cell r="B4520" t="str">
            <v xml:space="preserve"> TELHADISTA </v>
          </cell>
          <cell r="C4520" t="str">
            <v xml:space="preserve"> H </v>
          </cell>
          <cell r="D4520">
            <v>11.4</v>
          </cell>
        </row>
        <row r="4521">
          <cell r="A4521" t="str">
            <v>00007247</v>
          </cell>
          <cell r="B4521" t="str">
            <v xml:space="preserve"> TEODOLITO C/ PRECISAO +/- 6 SEGUNDOS, INCLUSIVE TRIPE TIPO WILD T-1 OU EQUIV </v>
          </cell>
          <cell r="C4521" t="str">
            <v xml:space="preserve"> H </v>
          </cell>
          <cell r="D4521">
            <v>2.2200000000000002</v>
          </cell>
        </row>
        <row r="4522">
          <cell r="A4522" t="str">
            <v>00001574</v>
          </cell>
          <cell r="B4522" t="str">
            <v xml:space="preserve"> TERMINAL A COMPRESSAO EM COBRE ESTANHADO P/ CABO 10MM2 </v>
          </cell>
          <cell r="C4522" t="str">
            <v xml:space="preserve"> UN </v>
          </cell>
          <cell r="D4522">
            <v>0.91</v>
          </cell>
        </row>
        <row r="4523">
          <cell r="A4523" t="str">
            <v>00001575</v>
          </cell>
          <cell r="B4523" t="str">
            <v xml:space="preserve"> TERMINAL A COMPRESSAO EM COBRE ESTANHADO P/ CABO 16MM2 </v>
          </cell>
          <cell r="C4523" t="str">
            <v xml:space="preserve"> UN </v>
          </cell>
          <cell r="D4523">
            <v>1.1299999999999999</v>
          </cell>
        </row>
        <row r="4524">
          <cell r="A4524" t="str">
            <v>00001570</v>
          </cell>
          <cell r="B4524" t="str">
            <v xml:space="preserve"> TERMINAL A COMPRESSAO EM COBRE ESTANHADO P/ CABO 2,5MM2 </v>
          </cell>
          <cell r="C4524" t="str">
            <v xml:space="preserve"> UN </v>
          </cell>
          <cell r="D4524">
            <v>0.47</v>
          </cell>
        </row>
        <row r="4525">
          <cell r="A4525" t="str">
            <v>00001576</v>
          </cell>
          <cell r="B4525" t="str">
            <v xml:space="preserve"> TERMINAL A COMPRESSAO EM COBRE ESTANHADO P/ CABO 25MM2 </v>
          </cell>
          <cell r="C4525" t="str">
            <v xml:space="preserve"> UN </v>
          </cell>
          <cell r="D4525">
            <v>1.0900000000000001</v>
          </cell>
        </row>
        <row r="4526">
          <cell r="A4526" t="str">
            <v>00001577</v>
          </cell>
          <cell r="B4526" t="str">
            <v xml:space="preserve"> TERMINAL A COMPRESSAO EM COBRE ESTANHADO P/ CABO 35MM2 </v>
          </cell>
          <cell r="C4526" t="str">
            <v xml:space="preserve"> UN </v>
          </cell>
          <cell r="D4526">
            <v>1.28</v>
          </cell>
        </row>
        <row r="4527">
          <cell r="A4527" t="str">
            <v>00001571</v>
          </cell>
          <cell r="B4527" t="str">
            <v xml:space="preserve"> TERMINAL A COMPRESSAO EM COBRE ESTANHADO P/ CABO 4MM2 </v>
          </cell>
          <cell r="C4527" t="str">
            <v xml:space="preserve"> UN </v>
          </cell>
          <cell r="D4527">
            <v>0.73</v>
          </cell>
        </row>
        <row r="4528">
          <cell r="A4528" t="str">
            <v>00001578</v>
          </cell>
          <cell r="B4528" t="str">
            <v xml:space="preserve"> TERMINAL A COMPRESSAO EM COBRE ESTANHADO P/ CABO 50MM2 </v>
          </cell>
          <cell r="C4528" t="str">
            <v xml:space="preserve"> UN </v>
          </cell>
          <cell r="D4528">
            <v>1.97</v>
          </cell>
        </row>
        <row r="4529">
          <cell r="A4529" t="str">
            <v>00001573</v>
          </cell>
          <cell r="B4529" t="str">
            <v xml:space="preserve"> TERMINAL A COMPRESSAO EM COBRE ESTANHADO P/ CABO 6MM2 </v>
          </cell>
          <cell r="C4529" t="str">
            <v xml:space="preserve"> UN </v>
          </cell>
          <cell r="D4529">
            <v>1.06</v>
          </cell>
        </row>
        <row r="4530">
          <cell r="A4530" t="str">
            <v>00001579</v>
          </cell>
          <cell r="B4530" t="str">
            <v xml:space="preserve"> TERMINAL A COMPRESSAO EM COBRE ESTANHADO P/ CABO 70MM2 </v>
          </cell>
          <cell r="C4530" t="str">
            <v xml:space="preserve"> UN </v>
          </cell>
          <cell r="D4530">
            <v>2.04</v>
          </cell>
        </row>
        <row r="4531">
          <cell r="A4531" t="str">
            <v>00001580</v>
          </cell>
          <cell r="B4531" t="str">
            <v xml:space="preserve"> TERMINAL A COMPRESSAO EM COBRE ESTANHADO P/ CABO 95MM2 </v>
          </cell>
          <cell r="C4531" t="str">
            <v xml:space="preserve"> UN </v>
          </cell>
          <cell r="D4531">
            <v>2.92</v>
          </cell>
        </row>
        <row r="4532">
          <cell r="A4532" t="str">
            <v>00001581</v>
          </cell>
          <cell r="B4532" t="str">
            <v xml:space="preserve"> TERMINAL A COMPRESSAO EM COBRE ESTANHADO P/ CABO120MM2 </v>
          </cell>
          <cell r="C4532" t="str">
            <v xml:space="preserve"> UN </v>
          </cell>
          <cell r="D4532">
            <v>4.8099999999999996</v>
          </cell>
        </row>
        <row r="4533">
          <cell r="A4533" t="str">
            <v>00001535</v>
          </cell>
          <cell r="B4533" t="str">
            <v xml:space="preserve"> TERMINAL A PRESSAO DE BRONZE P/ CABO A BARRA, CABO 1,5 A 10MM2, C/ 1 FURO DE FIXACAO </v>
          </cell>
          <cell r="C4533" t="str">
            <v xml:space="preserve"> UN </v>
          </cell>
          <cell r="D4533">
            <v>2.19</v>
          </cell>
        </row>
        <row r="4534">
          <cell r="A4534" t="str">
            <v>00001536</v>
          </cell>
          <cell r="B4534" t="str">
            <v xml:space="preserve"> TERMINAL A PRESSAO DE BRONZE P/ CABO A BARRA, CABO 10 A 16MM2, C/ 1 FURO DE FIXACAO </v>
          </cell>
          <cell r="C4534" t="str">
            <v xml:space="preserve"> UN </v>
          </cell>
          <cell r="D4534">
            <v>2.73</v>
          </cell>
        </row>
        <row r="4535">
          <cell r="A4535" t="str">
            <v>00001541</v>
          </cell>
          <cell r="B4535" t="str">
            <v xml:space="preserve"> TERMINAL A PRESSAO DE BRONZE P/ CABO A BARRA, CABO 120 A 185MM2 C/ 1 FURO P/ FIXACAO </v>
          </cell>
          <cell r="C4535" t="str">
            <v xml:space="preserve"> UN </v>
          </cell>
          <cell r="D4535">
            <v>8.75</v>
          </cell>
        </row>
        <row r="4536">
          <cell r="A4536" t="str">
            <v>00001543</v>
          </cell>
          <cell r="B4536" t="str">
            <v xml:space="preserve"> TERMINAL A PRESSAO DE BRONZE P/ CABO A BARRA, CABO 16 A 25MM2 C/ 2 FUROS P/ FIXACAO </v>
          </cell>
          <cell r="C4536" t="str">
            <v xml:space="preserve"> UN </v>
          </cell>
          <cell r="D4536">
            <v>2.92</v>
          </cell>
        </row>
        <row r="4537">
          <cell r="A4537" t="str">
            <v>00011838</v>
          </cell>
          <cell r="B4537" t="str">
            <v xml:space="preserve"> TERMINAL A PRESSAO DE BRONZE P/ CABO A BARRA, CABO 240MM2 C/ 1 FURO DE FIXACAO </v>
          </cell>
          <cell r="C4537" t="str">
            <v xml:space="preserve"> UN </v>
          </cell>
          <cell r="D4537">
            <v>15.16</v>
          </cell>
        </row>
        <row r="4538">
          <cell r="A4538" t="str">
            <v>00001537</v>
          </cell>
          <cell r="B4538" t="str">
            <v xml:space="preserve"> TERMINAL A PRESSAO DE BRONZE P/ CABO A BARRA, CABO 25 A 35MM2 C/ 1 FURO DE FIXACAO </v>
          </cell>
          <cell r="C4538" t="str">
            <v xml:space="preserve"> UN </v>
          </cell>
          <cell r="D4538">
            <v>3.65</v>
          </cell>
        </row>
        <row r="4539">
          <cell r="A4539" t="str">
            <v>00011839</v>
          </cell>
          <cell r="B4539" t="str">
            <v xml:space="preserve"> TERMINAL A PRESSAO DE BRONZE P/ CABO A BARRA, CABO 300MM2 C/ 1 FURO DE FIXACAO </v>
          </cell>
          <cell r="C4539" t="str">
            <v xml:space="preserve"> UN </v>
          </cell>
          <cell r="D4539">
            <v>11.66</v>
          </cell>
        </row>
        <row r="4540">
          <cell r="A4540" t="str">
            <v>00001538</v>
          </cell>
          <cell r="B4540" t="str">
            <v xml:space="preserve"> TERMINAL A PRESSAO DE BRONZE P/ CABO A BARRA, CABO 50 A 70MM2, C/ 1 FURO DE FIXACAO </v>
          </cell>
          <cell r="C4540" t="str">
            <v xml:space="preserve"> UN </v>
          </cell>
          <cell r="D4540">
            <v>4.74</v>
          </cell>
        </row>
        <row r="4541">
          <cell r="A4541" t="str">
            <v>00001540</v>
          </cell>
          <cell r="B4541" t="str">
            <v xml:space="preserve"> TERMINAL A PRESSAO DE BRONZE P/ CABO A BARRA, CABO 70 A 95MM2 C/ 1 FUROP/ FIXACAO </v>
          </cell>
          <cell r="C4541" t="str">
            <v xml:space="preserve"> UN </v>
          </cell>
          <cell r="D4541">
            <v>6.56</v>
          </cell>
        </row>
        <row r="4542">
          <cell r="A4542" t="str">
            <v>00001554</v>
          </cell>
          <cell r="B4542" t="str">
            <v xml:space="preserve"> TERMINAL A PRESSAO DE BRONZE P/ CABO A BARRA, CABO/BARRA P/ 2 CABOS BITOLA 150 A 185MM2 C/ 2 FUROS </v>
          </cell>
          <cell r="C4542" t="str">
            <v xml:space="preserve"> UN </v>
          </cell>
          <cell r="D4542">
            <v>91.89</v>
          </cell>
        </row>
        <row r="4543">
          <cell r="A4543" t="str">
            <v>00001553</v>
          </cell>
          <cell r="B4543" t="str">
            <v xml:space="preserve"> TERMINAL A PRESSAO DE BRONZE P/ CABO A BARRA, CABO/BARRA P/ 2 CABOS BITOLA 95 A 120MM2 C/ 2 FUROS </v>
          </cell>
          <cell r="C4543" t="str">
            <v xml:space="preserve"> UN </v>
          </cell>
          <cell r="D4543">
            <v>64.81</v>
          </cell>
        </row>
        <row r="4544">
          <cell r="A4544" t="str">
            <v>00001547</v>
          </cell>
          <cell r="B4544" t="str">
            <v xml:space="preserve"> TERMINAL A PRESSAO DE BRONZE P/ CABO A BARRA, CABOS 150 A 185MM2 C/ 2 FUROS P/ FIXACAO </v>
          </cell>
          <cell r="C4544" t="str">
            <v xml:space="preserve"> UN </v>
          </cell>
          <cell r="D4544">
            <v>51.76</v>
          </cell>
        </row>
        <row r="4545">
          <cell r="A4545" t="str">
            <v>00001542</v>
          </cell>
          <cell r="B4545" t="str">
            <v xml:space="preserve"> TERMINAL A PRESSAO DE BRONZE P/ CABO A BARRA, CABOS 4 A 10MM2 C/ 2 FUROS P/ FIXACAO </v>
          </cell>
          <cell r="C4545" t="str">
            <v xml:space="preserve"> UN </v>
          </cell>
          <cell r="D4545">
            <v>2.73</v>
          </cell>
        </row>
        <row r="4546">
          <cell r="A4546" t="str">
            <v>00001545</v>
          </cell>
          <cell r="B4546" t="str">
            <v xml:space="preserve"> TERMINAL A PRESSAO DE BRONZE P/ CABO A BARRA, CABOS 50 A 70MM2 C/ 2 FUROS P/ FIXACAO </v>
          </cell>
          <cell r="C4546" t="str">
            <v xml:space="preserve"> UN </v>
          </cell>
          <cell r="D4546">
            <v>11.04</v>
          </cell>
        </row>
        <row r="4547">
          <cell r="A4547" t="str">
            <v>00001546</v>
          </cell>
          <cell r="B4547" t="str">
            <v xml:space="preserve"> TERMINAL A PRESSAO DE BRONZE P/ CABO A BARRA, CABOS 95 A 120MM2 C/ 2 FUROS P/ FIXACAO </v>
          </cell>
          <cell r="C4547" t="str">
            <v xml:space="preserve"> UN </v>
          </cell>
          <cell r="D4547">
            <v>24.5</v>
          </cell>
        </row>
        <row r="4548">
          <cell r="A4548" t="str">
            <v>00011876</v>
          </cell>
          <cell r="B4548" t="str">
            <v xml:space="preserve"> TERMINAL A PRESSAO P/ CABO A BARRA, CABO 150 A 180MM2 </v>
          </cell>
          <cell r="C4548" t="str">
            <v xml:space="preserve"> UN </v>
          </cell>
          <cell r="D4548">
            <v>11.3</v>
          </cell>
        </row>
        <row r="4549">
          <cell r="A4549" t="str">
            <v>00011872</v>
          </cell>
          <cell r="B4549" t="str">
            <v xml:space="preserve"> TERMINAL A PRESSAO P/ CABO A BARRA, CABO 16 A 25MM2 </v>
          </cell>
          <cell r="C4549" t="str">
            <v xml:space="preserve"> UN </v>
          </cell>
          <cell r="D4549">
            <v>3.24</v>
          </cell>
        </row>
        <row r="4550">
          <cell r="A4550" t="str">
            <v>00011877</v>
          </cell>
          <cell r="B4550" t="str">
            <v xml:space="preserve"> TERMINAL A PRESSAO P/ CABO A BARRA, CABO 240 A 300MM2 </v>
          </cell>
          <cell r="C4550" t="str">
            <v xml:space="preserve"> UN </v>
          </cell>
          <cell r="D4550">
            <v>14.58</v>
          </cell>
        </row>
        <row r="4551">
          <cell r="A4551" t="str">
            <v>00001594</v>
          </cell>
          <cell r="B4551" t="str">
            <v xml:space="preserve"> TERMINAL A PRESSAO P/ CABO A BARRA, CABO 25-35MM2 C/ 2 FUROS P/ FIXACAO </v>
          </cell>
          <cell r="C4551" t="str">
            <v xml:space="preserve"> UN </v>
          </cell>
          <cell r="D4551">
            <v>6.27</v>
          </cell>
        </row>
        <row r="4552">
          <cell r="A4552" t="str">
            <v>00011873</v>
          </cell>
          <cell r="B4552" t="str">
            <v xml:space="preserve"> TERMINAL A PRESSAO P/ CABO A BARRA, CABO 35MM2 </v>
          </cell>
          <cell r="C4552" t="str">
            <v xml:space="preserve"> UN </v>
          </cell>
          <cell r="D4552">
            <v>3.39</v>
          </cell>
        </row>
        <row r="4553">
          <cell r="A4553" t="str">
            <v>00001605</v>
          </cell>
          <cell r="B4553" t="str">
            <v xml:space="preserve"> TERMINAL A PRESSAO P/ CABO A BARRA, CABO 50-70MM2 C/ 2 FUROS P/ FIXACAO </v>
          </cell>
          <cell r="C4553" t="str">
            <v xml:space="preserve"> UN </v>
          </cell>
          <cell r="D4553">
            <v>9.9499999999999993</v>
          </cell>
        </row>
        <row r="4554">
          <cell r="A4554" t="str">
            <v>00011875</v>
          </cell>
          <cell r="B4554" t="str">
            <v xml:space="preserve"> TERMINAL A PRESSAO P/ CABO A BARRA, CABO 95 A120MM2 </v>
          </cell>
          <cell r="C4554" t="str">
            <v xml:space="preserve"> UN </v>
          </cell>
          <cell r="D4554">
            <v>8.3800000000000008</v>
          </cell>
        </row>
        <row r="4555">
          <cell r="A4555" t="str">
            <v>00011874</v>
          </cell>
          <cell r="B4555" t="str">
            <v xml:space="preserve"> TERMINAL A PRESSAO P/CABO A BARRA, CABO 50 A 70MM2 </v>
          </cell>
          <cell r="C4555" t="str">
            <v xml:space="preserve"> UN </v>
          </cell>
          <cell r="D4555">
            <v>5.14</v>
          </cell>
        </row>
        <row r="4556">
          <cell r="A4556" t="str">
            <v>00001591</v>
          </cell>
          <cell r="B4556" t="str">
            <v xml:space="preserve"> TERMINAL A PRESSAO 1 CABO 120MM2 C/ 1 FURO DE FIXACAO </v>
          </cell>
          <cell r="C4556" t="str">
            <v xml:space="preserve"> UN </v>
          </cell>
          <cell r="D4556">
            <v>6.45</v>
          </cell>
        </row>
        <row r="4557">
          <cell r="A4557" t="str">
            <v>00001585</v>
          </cell>
          <cell r="B4557" t="str">
            <v xml:space="preserve"> TERMINAL A PRESSAO 1 CABO 16MM2 C/ 1 FURO DE FIXACAO </v>
          </cell>
          <cell r="C4557" t="str">
            <v xml:space="preserve"> UN </v>
          </cell>
          <cell r="D4557">
            <v>1.97</v>
          </cell>
        </row>
        <row r="4558">
          <cell r="A4558" t="str">
            <v>00001593</v>
          </cell>
          <cell r="B4558" t="str">
            <v xml:space="preserve"> TERMINAL A PRESSAO 1 CABO 185MM2 C/ 1 FURO DE FIXACAO </v>
          </cell>
          <cell r="C4558" t="str">
            <v xml:space="preserve"> UN </v>
          </cell>
          <cell r="D4558">
            <v>7.62</v>
          </cell>
        </row>
        <row r="4559">
          <cell r="A4559" t="str">
            <v>00001586</v>
          </cell>
          <cell r="B4559" t="str">
            <v xml:space="preserve"> TERMINAL A PRESSAO 1 CABO 25MM2 C/ 1 FURO DE FIXACAO </v>
          </cell>
          <cell r="C4559" t="str">
            <v xml:space="preserve"> UN </v>
          </cell>
          <cell r="D4559">
            <v>2.08</v>
          </cell>
        </row>
        <row r="4560">
          <cell r="A4560" t="str">
            <v>00001587</v>
          </cell>
          <cell r="B4560" t="str">
            <v xml:space="preserve"> TERMINAL A PRESSAO 1 CABO 35MM2 C/ 1 FURO DE FIXACAO </v>
          </cell>
          <cell r="C4560" t="str">
            <v xml:space="preserve"> UN </v>
          </cell>
          <cell r="D4560">
            <v>3.28</v>
          </cell>
        </row>
        <row r="4561">
          <cell r="A4561" t="str">
            <v>00001588</v>
          </cell>
          <cell r="B4561" t="str">
            <v xml:space="preserve"> TERMINAL A PRESSAO 1 CABO 50MM2 C/ 1 FURO DE FIXACAO </v>
          </cell>
          <cell r="C4561" t="str">
            <v xml:space="preserve"> UN </v>
          </cell>
          <cell r="D4561">
            <v>3.83</v>
          </cell>
        </row>
        <row r="4562">
          <cell r="A4562" t="str">
            <v>00001589</v>
          </cell>
          <cell r="B4562" t="str">
            <v xml:space="preserve"> TERMINAL A PRESSAO 1 CABO 70MM2 C/ 1 FURO DE FIXACAO </v>
          </cell>
          <cell r="C4562" t="str">
            <v xml:space="preserve"> UN </v>
          </cell>
          <cell r="D4562">
            <v>4.67</v>
          </cell>
        </row>
        <row r="4563">
          <cell r="A4563" t="str">
            <v>00001590</v>
          </cell>
          <cell r="B4563" t="str">
            <v xml:space="preserve"> TERMINAL A PRESSAO 1 CABO 95MM2 C/ 1 FURO DE FIXACAO </v>
          </cell>
          <cell r="C4563" t="str">
            <v xml:space="preserve"> UN </v>
          </cell>
          <cell r="D4563">
            <v>4.67</v>
          </cell>
        </row>
        <row r="4564">
          <cell r="A4564" t="str">
            <v>00007571</v>
          </cell>
          <cell r="B4564" t="str">
            <v xml:space="preserve"> TERMINAL AEREO EM ACO GALV DN 3/8'', COMPRIM= 300MM C/ BASE DE FIXACAO HORIZONTAL </v>
          </cell>
          <cell r="C4564" t="str">
            <v xml:space="preserve"> UN </v>
          </cell>
          <cell r="D4564">
            <v>7.22</v>
          </cell>
        </row>
        <row r="4565">
          <cell r="A4565" t="str">
            <v>00012356</v>
          </cell>
          <cell r="B4565" t="str">
            <v xml:space="preserve"> TERMINAL AEREO EM ACO GALV, C/ BASE DE FIXACAO HORIZONTAL DN 1/2" </v>
          </cell>
          <cell r="C4565" t="str">
            <v xml:space="preserve"> UN </v>
          </cell>
          <cell r="D4565">
            <v>8.11</v>
          </cell>
        </row>
        <row r="4566">
          <cell r="A4566" t="str">
            <v>00021122</v>
          </cell>
          <cell r="B4566" t="str">
            <v xml:space="preserve"> TERMINAL CPVC (AQUATHERM) SOLDAVEL REF.15MM X 1/2" </v>
          </cell>
          <cell r="C4566" t="str">
            <v xml:space="preserve"> UN </v>
          </cell>
          <cell r="D4566">
            <v>9.39</v>
          </cell>
        </row>
        <row r="4567">
          <cell r="A4567" t="str">
            <v>00002669</v>
          </cell>
          <cell r="B4567" t="str">
            <v xml:space="preserve"> TERMINAL P/ ACABAMENTO NA PAREDE CAIXA KANAFLEX 3" </v>
          </cell>
          <cell r="C4567" t="str">
            <v xml:space="preserve"> UN </v>
          </cell>
          <cell r="D4567">
            <v>3.43</v>
          </cell>
        </row>
        <row r="4568">
          <cell r="A4568" t="str">
            <v>00007253</v>
          </cell>
          <cell r="B4568" t="str">
            <v xml:space="preserve"> TERRA VEGETAL </v>
          </cell>
          <cell r="C4568" t="str">
            <v xml:space="preserve"> M3 </v>
          </cell>
          <cell r="D4568">
            <v>91.8</v>
          </cell>
        </row>
        <row r="4569">
          <cell r="A4569" t="str">
            <v>00004807</v>
          </cell>
          <cell r="B4569" t="str">
            <v xml:space="preserve"> TESTEIRA BORRACHA LISA TDCI P/ PISO 65X33MM ESP = 8,5MM P/ ARGAMASSA </v>
          </cell>
          <cell r="C4569" t="str">
            <v xml:space="preserve"> M </v>
          </cell>
          <cell r="D4569">
            <v>16.54</v>
          </cell>
        </row>
        <row r="4570">
          <cell r="A4570" t="str">
            <v>00004805</v>
          </cell>
          <cell r="B4570" t="str">
            <v xml:space="preserve"> TESTEIRA BORRACHA LISA TDI P/ PISO 65 X 33MM ESP = 15MM P/ ARGAMASSA </v>
          </cell>
          <cell r="C4570" t="str">
            <v xml:space="preserve"> M </v>
          </cell>
          <cell r="D4570">
            <v>27.57</v>
          </cell>
        </row>
        <row r="4571">
          <cell r="A4571" t="str">
            <v>00004806</v>
          </cell>
          <cell r="B4571" t="str">
            <v xml:space="preserve"> TESTEIRA VINILICA - PECA 5M </v>
          </cell>
          <cell r="C4571" t="str">
            <v xml:space="preserve"> M </v>
          </cell>
          <cell r="D4571">
            <v>13.78</v>
          </cell>
        </row>
        <row r="4572">
          <cell r="A4572" t="str">
            <v>00007256</v>
          </cell>
          <cell r="B4572" t="str">
            <v xml:space="preserve"> TIJOLO CERAMICO MACICO APARENTE 2 FUROS 6,5 X 10 X 20CM </v>
          </cell>
          <cell r="C4572" t="str">
            <v xml:space="preserve"> UN </v>
          </cell>
          <cell r="D4572">
            <v>0.57999999999999996</v>
          </cell>
        </row>
        <row r="4573">
          <cell r="A4573" t="str">
            <v>00007262</v>
          </cell>
          <cell r="B4573" t="str">
            <v xml:space="preserve"> TIJOLO CERAMICO MACICO APARENTE 5,5 X 11X 23CM </v>
          </cell>
          <cell r="C4573" t="str">
            <v xml:space="preserve"> MIL </v>
          </cell>
          <cell r="D4573">
            <v>761.9</v>
          </cell>
        </row>
        <row r="4574">
          <cell r="A4574" t="str">
            <v>00007260</v>
          </cell>
          <cell r="B4574" t="str">
            <v xml:space="preserve"> TIJOLO CERAMICO MACICO APARENTE 6 X 12 X 24CM </v>
          </cell>
          <cell r="C4574" t="str">
            <v xml:space="preserve"> UN </v>
          </cell>
          <cell r="D4574">
            <v>0.78</v>
          </cell>
        </row>
        <row r="4575">
          <cell r="A4575" t="str">
            <v>00007258</v>
          </cell>
          <cell r="B4575" t="str">
            <v xml:space="preserve"> TIJOLO CERAMICO MACICO 5 X 10 X 20CM </v>
          </cell>
          <cell r="C4575" t="str">
            <v xml:space="preserve"> UN </v>
          </cell>
          <cell r="D4575">
            <v>0.4</v>
          </cell>
        </row>
        <row r="4576">
          <cell r="A4576" t="str">
            <v>00007255</v>
          </cell>
          <cell r="B4576" t="str">
            <v xml:space="preserve"> TIJOLO CERAMICO MACICO 5 X 10 X 20CM </v>
          </cell>
          <cell r="C4576" t="str">
            <v xml:space="preserve"> MIL </v>
          </cell>
          <cell r="D4576">
            <v>400</v>
          </cell>
        </row>
        <row r="4577">
          <cell r="A4577" t="str">
            <v>00010617</v>
          </cell>
          <cell r="B4577" t="str">
            <v xml:space="preserve"> TIJOLO CERAMICO REFRATARIO 6,3 X 11,4 X 22,9CM </v>
          </cell>
          <cell r="C4577" t="str">
            <v xml:space="preserve"> UN </v>
          </cell>
          <cell r="D4577">
            <v>3.79</v>
          </cell>
        </row>
        <row r="4578">
          <cell r="A4578" t="str">
            <v>00007274</v>
          </cell>
          <cell r="B4578" t="str">
            <v xml:space="preserve"> TIL PVC LIGACAO PREDIAL NBR 10569 P/REDE COLET ESG JE BBB DN 100 X 100MM </v>
          </cell>
          <cell r="C4578" t="str">
            <v xml:space="preserve"> UN </v>
          </cell>
          <cell r="D4578">
            <v>56.12</v>
          </cell>
        </row>
        <row r="4579">
          <cell r="A4579" t="str">
            <v>00007280</v>
          </cell>
          <cell r="B4579" t="str">
            <v xml:space="preserve"> TIL PVC PASSAGEM NBR 10569 P/REDE COLET ESG JE BBB DN 100X100MM </v>
          </cell>
          <cell r="C4579" t="str">
            <v xml:space="preserve"> UN </v>
          </cell>
          <cell r="D4579">
            <v>204.61</v>
          </cell>
        </row>
        <row r="4580">
          <cell r="A4580" t="str">
            <v>00007281</v>
          </cell>
          <cell r="B4580" t="str">
            <v xml:space="preserve"> TIL PVC PASSAGEM NBR 10569 P/REDE COLET ESG JE BBB DN 125X125MM </v>
          </cell>
          <cell r="C4580" t="str">
            <v xml:space="preserve"> UN </v>
          </cell>
          <cell r="D4580">
            <v>206.26</v>
          </cell>
        </row>
        <row r="4581">
          <cell r="A4581" t="str">
            <v>00007282</v>
          </cell>
          <cell r="B4581" t="str">
            <v xml:space="preserve"> TIL PVC PASSAGEM NBR 10569 P/REDE COLET ESG JE BBB DN 150X150MM </v>
          </cell>
          <cell r="C4581" t="str">
            <v xml:space="preserve"> UN </v>
          </cell>
          <cell r="D4581">
            <v>208.02</v>
          </cell>
        </row>
        <row r="4582">
          <cell r="A4582" t="str">
            <v>00007276</v>
          </cell>
          <cell r="B4582" t="str">
            <v xml:space="preserve"> TIL PVC PASSAGEM NBR 10569 P/REDE COLET ESG JE BBB DN 200X150MM </v>
          </cell>
          <cell r="C4582" t="str">
            <v xml:space="preserve"> UN </v>
          </cell>
          <cell r="D4582">
            <v>295.57</v>
          </cell>
        </row>
        <row r="4583">
          <cell r="A4583" t="str">
            <v>00007277</v>
          </cell>
          <cell r="B4583" t="str">
            <v xml:space="preserve"> TIL PVC PASSAGEM NBR 10569 P/REDE COLET ESG JE BBB DN 250X150MM </v>
          </cell>
          <cell r="C4583" t="str">
            <v xml:space="preserve"> UN </v>
          </cell>
          <cell r="D4583">
            <v>351.3</v>
          </cell>
        </row>
        <row r="4584">
          <cell r="A4584" t="str">
            <v>00007278</v>
          </cell>
          <cell r="B4584" t="str">
            <v xml:space="preserve"> TIL PVC PASSAGEM NBR 10569 P/REDE COLET ESG JE BBB DN 300X150MM </v>
          </cell>
          <cell r="C4584" t="str">
            <v xml:space="preserve"> UN </v>
          </cell>
          <cell r="D4584">
            <v>526.65</v>
          </cell>
        </row>
        <row r="4585">
          <cell r="A4585" t="str">
            <v>00007286</v>
          </cell>
          <cell r="B4585" t="str">
            <v xml:space="preserve"> TIL PVC RADIAL NBR 10569 P/REDE COLET ESG JE BBB DN 125X200MM </v>
          </cell>
          <cell r="C4585" t="str">
            <v xml:space="preserve"> UN </v>
          </cell>
          <cell r="D4585">
            <v>288.36</v>
          </cell>
        </row>
        <row r="4586">
          <cell r="A4586" t="str">
            <v>00007275</v>
          </cell>
          <cell r="B4586" t="str">
            <v xml:space="preserve"> TIL PVC RADIAL NBR 10569 P/REDE COLET ESG JE BBB DN 150X200MM </v>
          </cell>
          <cell r="C4586" t="str">
            <v xml:space="preserve"> UN </v>
          </cell>
          <cell r="D4586">
            <v>533.79</v>
          </cell>
        </row>
        <row r="4587">
          <cell r="A4587" t="str">
            <v>00007285</v>
          </cell>
          <cell r="B4587" t="str">
            <v xml:space="preserve"> TIL PVC RADIAL NBR 10569 P/REDE COLET ESG JE BBB DN 200X200MM </v>
          </cell>
          <cell r="C4587" t="str">
            <v xml:space="preserve"> UN </v>
          </cell>
          <cell r="D4587">
            <v>583.72</v>
          </cell>
        </row>
        <row r="4588">
          <cell r="A4588" t="str">
            <v>00007283</v>
          </cell>
          <cell r="B4588" t="str">
            <v xml:space="preserve"> TIL PVC RADIAL NBR 10569 P/REDE COLET ESG JE BBB DN 250X200MM </v>
          </cell>
          <cell r="C4588" t="str">
            <v xml:space="preserve"> UN </v>
          </cell>
          <cell r="D4588">
            <v>650.87</v>
          </cell>
        </row>
        <row r="4589">
          <cell r="A4589" t="str">
            <v>00007284</v>
          </cell>
          <cell r="B4589" t="str">
            <v xml:space="preserve"> TIL PVC RADIAL NBR 10569 P/REDE COLET ESG JE BBB DN 300X200MM </v>
          </cell>
          <cell r="C4589" t="str">
            <v xml:space="preserve"> UN </v>
          </cell>
          <cell r="D4589">
            <v>736.7</v>
          </cell>
        </row>
        <row r="4590">
          <cell r="A4590" t="str">
            <v>00011663</v>
          </cell>
          <cell r="B4590" t="str">
            <v xml:space="preserve"> TIL TUBO QUEDA PVC NBR 10569 P/ REDE COLET ESG BBB JE DN 100 X 100MM </v>
          </cell>
          <cell r="C4590" t="str">
            <v xml:space="preserve"> UN </v>
          </cell>
          <cell r="D4590">
            <v>86.42</v>
          </cell>
        </row>
        <row r="4591">
          <cell r="A4591" t="str">
            <v>00011664</v>
          </cell>
          <cell r="B4591" t="str">
            <v xml:space="preserve"> TIL TUBO QUEDA PVC NBR 10569 P/ REDE COLET ESG BBB JE DN 125 X 125MM </v>
          </cell>
          <cell r="C4591" t="str">
            <v xml:space="preserve"> UN </v>
          </cell>
          <cell r="D4591">
            <v>109.32</v>
          </cell>
        </row>
        <row r="4592">
          <cell r="A4592" t="str">
            <v>00011665</v>
          </cell>
          <cell r="B4592" t="str">
            <v xml:space="preserve"> TIL TUBO QUEDA PVC NBR 10569 P/ REDE COLET ESG BBB JE DN 150 X 150MM </v>
          </cell>
          <cell r="C4592" t="str">
            <v xml:space="preserve"> UN </v>
          </cell>
          <cell r="D4592">
            <v>156.96</v>
          </cell>
        </row>
        <row r="4593">
          <cell r="A4593" t="str">
            <v>00011666</v>
          </cell>
          <cell r="B4593" t="str">
            <v xml:space="preserve"> TIL TUBO QUEDA PVC NBR 10569 P/ REDE COLET ESG BBB JE DN 200 X 150MM </v>
          </cell>
          <cell r="C4593" t="str">
            <v xml:space="preserve"> UN </v>
          </cell>
          <cell r="D4593">
            <v>195.86</v>
          </cell>
        </row>
        <row r="4594">
          <cell r="A4594" t="str">
            <v>00011667</v>
          </cell>
          <cell r="B4594" t="str">
            <v xml:space="preserve"> TIL TUBO QUEDA PVC NBR 10569 P/ REDE COLET ESG BBB JE DN 250 X 150MM </v>
          </cell>
          <cell r="C4594" t="str">
            <v xml:space="preserve"> UN </v>
          </cell>
          <cell r="D4594">
            <v>274.25</v>
          </cell>
        </row>
        <row r="4595">
          <cell r="A4595" t="str">
            <v>00011668</v>
          </cell>
          <cell r="B4595" t="str">
            <v xml:space="preserve"> TIL TUBO QUEDA PVC NBR 10569 P/ REDE COLET ESG BBB JE DN 300 X 150MM </v>
          </cell>
          <cell r="C4595" t="str">
            <v xml:space="preserve"> UN </v>
          </cell>
          <cell r="D4595">
            <v>346.35</v>
          </cell>
        </row>
        <row r="4596">
          <cell r="A4596" t="str">
            <v>00007343</v>
          </cell>
          <cell r="B4596" t="str">
            <v xml:space="preserve"> TINTA PARA SINALIZAÇÃO HORIZONTAL À BASE DE RESINA ACRÍLICA , TIPO COBERIT TRAFEGO - OTTO </v>
          </cell>
          <cell r="C4596" t="str">
            <v xml:space="preserve"> L </v>
          </cell>
          <cell r="D4596">
            <v>30.04</v>
          </cell>
        </row>
        <row r="4597">
          <cell r="A4597" t="str">
            <v>00000155</v>
          </cell>
          <cell r="B4597" t="str">
            <v xml:space="preserve"> TINTA À BASE DE ALCATRÃO E EPOXI, COMPOUND COAL TAR EPOXI, OTTO BAUMGART OU EQUIVALENTE </v>
          </cell>
          <cell r="C4597" t="str">
            <v xml:space="preserve"> L </v>
          </cell>
          <cell r="D4597">
            <v>22.86</v>
          </cell>
        </row>
        <row r="4598">
          <cell r="A4598" t="str">
            <v>00007314</v>
          </cell>
          <cell r="B4598" t="str">
            <v xml:space="preserve"> TINTA À BASE DE BORRACHA CLORADA - CORES </v>
          </cell>
          <cell r="C4598" t="str">
            <v xml:space="preserve"> L </v>
          </cell>
          <cell r="D4598">
            <v>46.22</v>
          </cell>
        </row>
        <row r="4599">
          <cell r="A4599" t="str">
            <v>00026031</v>
          </cell>
          <cell r="B4599" t="str">
            <v xml:space="preserve"> TINTA À BASE DE RESINA ACRÍLICA, PARA SINALIZAÇÃO DE PISTAS DE POUSO E PÁTIOS DE AERONAVES (NBR </v>
          </cell>
          <cell r="C4599" t="str">
            <v xml:space="preserve"> L </v>
          </cell>
          <cell r="D4599">
            <v>23.05</v>
          </cell>
        </row>
        <row r="4600">
          <cell r="A4600" t="str">
            <v>00011630</v>
          </cell>
          <cell r="B4600" t="str">
            <v xml:space="preserve"> TINTA À DE BASE BORRACHA CLORADA - CORES </v>
          </cell>
          <cell r="C4600" t="str">
            <v xml:space="preserve"> GL </v>
          </cell>
          <cell r="D4600">
            <v>166.41</v>
          </cell>
        </row>
        <row r="4601">
          <cell r="A4601" t="str">
            <v>00000154</v>
          </cell>
          <cell r="B4601" t="str">
            <v xml:space="preserve"> TINTA A BASE DE RESINA EPOXI ALCATRÃO, (PASTA PARA REVESTIMENTO) </v>
          </cell>
          <cell r="C4601" t="str">
            <v xml:space="preserve"> L </v>
          </cell>
          <cell r="D4601">
            <v>29.88</v>
          </cell>
        </row>
        <row r="4602">
          <cell r="A4602" t="str">
            <v>00007338</v>
          </cell>
          <cell r="B4602" t="str">
            <v xml:space="preserve"> TINTA A BASE EPOXI/ALCATRAO COMPOUND COALTAR - OTTO BAUMGART OU MARCA EQUIVALENTE </v>
          </cell>
          <cell r="C4602" t="str">
            <v xml:space="preserve"> KG </v>
          </cell>
          <cell r="D4602">
            <v>26.1</v>
          </cell>
        </row>
        <row r="4603">
          <cell r="A4603" t="str">
            <v>00007287</v>
          </cell>
          <cell r="B4603" t="str">
            <v xml:space="preserve"> TINTA A OLEO BRILHANTE </v>
          </cell>
          <cell r="C4603" t="str">
            <v xml:space="preserve"> GL </v>
          </cell>
          <cell r="D4603">
            <v>42.28</v>
          </cell>
        </row>
        <row r="4604">
          <cell r="A4604" t="str">
            <v>00007350</v>
          </cell>
          <cell r="B4604" t="str">
            <v xml:space="preserve"> TINTA ACRILICA P/CERAMICA </v>
          </cell>
          <cell r="C4604" t="str">
            <v xml:space="preserve"> L </v>
          </cell>
          <cell r="D4604">
            <v>23.52</v>
          </cell>
        </row>
        <row r="4605">
          <cell r="A4605" t="str">
            <v>00007348</v>
          </cell>
          <cell r="B4605" t="str">
            <v xml:space="preserve"> TINTA ACRILICA PARA PISO </v>
          </cell>
          <cell r="C4605" t="str">
            <v xml:space="preserve"> L </v>
          </cell>
          <cell r="D4605">
            <v>10.89</v>
          </cell>
        </row>
        <row r="4606">
          <cell r="A4606" t="str">
            <v>00007347</v>
          </cell>
          <cell r="B4606" t="str">
            <v xml:space="preserve"> TINTA ACRILICA PARA PISO </v>
          </cell>
          <cell r="C4606" t="str">
            <v xml:space="preserve"> GL </v>
          </cell>
          <cell r="D4606">
            <v>39.200000000000003</v>
          </cell>
        </row>
        <row r="4607">
          <cell r="A4607" t="str">
            <v>00007300</v>
          </cell>
          <cell r="B4607" t="str">
            <v xml:space="preserve"> TINTA ALUMINIO ESMALTE PROTETORA SUPERFICIE METALICA </v>
          </cell>
          <cell r="C4607" t="str">
            <v xml:space="preserve"> GL </v>
          </cell>
          <cell r="D4607">
            <v>72.33</v>
          </cell>
        </row>
        <row r="4608">
          <cell r="A4608" t="str">
            <v>00007320</v>
          </cell>
          <cell r="B4608" t="str">
            <v xml:space="preserve"> TINTA ASFALTICA P/ CONCRETO E ARGAMASSA - GALAO 3,6L </v>
          </cell>
          <cell r="C4608" t="str">
            <v xml:space="preserve"> L </v>
          </cell>
          <cell r="D4608">
            <v>15.5</v>
          </cell>
        </row>
        <row r="4609">
          <cell r="A4609" t="str">
            <v>00007319</v>
          </cell>
          <cell r="B4609" t="str">
            <v xml:space="preserve"> TINTA ASFALTICA P/ CONCRETO E ARGAMASSA TIPO NEUTROLIN OTTO BAUMGART OU MARCA EQUIVALENTE </v>
          </cell>
          <cell r="C4609" t="str">
            <v xml:space="preserve"> L </v>
          </cell>
          <cell r="D4609">
            <v>7.32</v>
          </cell>
        </row>
        <row r="4610">
          <cell r="A4610" t="str">
            <v>00011632</v>
          </cell>
          <cell r="B4610" t="str">
            <v xml:space="preserve"> TINTA BASE BORRACHA CLORADA TIPO PERCLOR 100 OU MARCA EQUIVALENTE </v>
          </cell>
          <cell r="C4610" t="str">
            <v xml:space="preserve"> GL </v>
          </cell>
          <cell r="D4610">
            <v>267.31</v>
          </cell>
        </row>
        <row r="4611">
          <cell r="A4611" t="str">
            <v>00007337</v>
          </cell>
          <cell r="B4611" t="str">
            <v xml:space="preserve"> TINTA BASE RESINA EPOXI TP COBERIT EPOXY OTTO BAUMGART OU MARCA EQUIVALENTE </v>
          </cell>
          <cell r="C4611" t="str">
            <v xml:space="preserve"> L </v>
          </cell>
          <cell r="D4611">
            <v>41.02</v>
          </cell>
        </row>
        <row r="4612">
          <cell r="A4612" t="str">
            <v>00007318</v>
          </cell>
          <cell r="B4612" t="str">
            <v xml:space="preserve"> TINTA BETUMINOSA BASE EMULSAO TP NEGROLIN OTTO BAUMGART OU MARCA EQUIVALENTE </v>
          </cell>
          <cell r="C4612" t="str">
            <v xml:space="preserve"> KG </v>
          </cell>
          <cell r="D4612">
            <v>6.07</v>
          </cell>
        </row>
        <row r="4613">
          <cell r="A4613" t="str">
            <v>00007313</v>
          </cell>
          <cell r="B4613" t="str">
            <v xml:space="preserve"> TINTA BETUMINOSA P/ CONCRETO E ALVENARIA TP NEUTROL 45 OTTO BAUMGART OU MARCA EQUIVALENTE </v>
          </cell>
          <cell r="C4613" t="str">
            <v xml:space="preserve"> L </v>
          </cell>
          <cell r="D4613">
            <v>9.4700000000000006</v>
          </cell>
        </row>
        <row r="4614">
          <cell r="A4614" t="str">
            <v>00007303</v>
          </cell>
          <cell r="B4614" t="str">
            <v xml:space="preserve"> TINTA EPOXI </v>
          </cell>
          <cell r="C4614" t="str">
            <v xml:space="preserve"> GL </v>
          </cell>
          <cell r="D4614">
            <v>144.81</v>
          </cell>
        </row>
        <row r="4615">
          <cell r="A4615" t="str">
            <v>00007304</v>
          </cell>
          <cell r="B4615" t="str">
            <v xml:space="preserve"> TINTA EPOXI </v>
          </cell>
          <cell r="C4615" t="str">
            <v xml:space="preserve"> L </v>
          </cell>
          <cell r="D4615">
            <v>40.229999999999997</v>
          </cell>
        </row>
        <row r="4616">
          <cell r="A4616" t="str">
            <v>00007290</v>
          </cell>
          <cell r="B4616" t="str">
            <v xml:space="preserve"> TINTA ESMALTE SINTETICO ACETINADO </v>
          </cell>
          <cell r="C4616" t="str">
            <v xml:space="preserve"> GL </v>
          </cell>
          <cell r="D4616">
            <v>64.650000000000006</v>
          </cell>
        </row>
        <row r="4617">
          <cell r="A4617" t="str">
            <v>00007311</v>
          </cell>
          <cell r="B4617" t="str">
            <v xml:space="preserve"> TINTA ESMALTE SINTETICO ACETINADO </v>
          </cell>
          <cell r="C4617" t="str">
            <v xml:space="preserve"> L </v>
          </cell>
          <cell r="D4617">
            <v>17.96</v>
          </cell>
        </row>
        <row r="4618">
          <cell r="A4618" t="str">
            <v>00007292</v>
          </cell>
          <cell r="B4618" t="str">
            <v xml:space="preserve"> TINTA ESMALTE SINTETICO ALTO BRILHO </v>
          </cell>
          <cell r="C4618" t="str">
            <v xml:space="preserve"> L </v>
          </cell>
          <cell r="D4618">
            <v>16.940000000000001</v>
          </cell>
        </row>
        <row r="4619">
          <cell r="A4619" t="str">
            <v>00007294</v>
          </cell>
          <cell r="B4619" t="str">
            <v xml:space="preserve"> TINTA ESMALTE SINTETICO ALTO BRILHO </v>
          </cell>
          <cell r="C4619" t="str">
            <v xml:space="preserve"> GL </v>
          </cell>
          <cell r="D4619">
            <v>60.98</v>
          </cell>
        </row>
        <row r="4620">
          <cell r="A4620" t="str">
            <v>00007288</v>
          </cell>
          <cell r="B4620" t="str">
            <v xml:space="preserve"> TINTA ESMALTE SINTETICO FOSCO </v>
          </cell>
          <cell r="C4620" t="str">
            <v xml:space="preserve"> L </v>
          </cell>
          <cell r="D4620">
            <v>18.38</v>
          </cell>
        </row>
        <row r="4621">
          <cell r="A4621" t="str">
            <v>00007312</v>
          </cell>
          <cell r="B4621" t="str">
            <v xml:space="preserve"> TINTA ESMALTE SINTETICO FOSCO </v>
          </cell>
          <cell r="C4621" t="str">
            <v xml:space="preserve"> GL </v>
          </cell>
          <cell r="D4621">
            <v>66.150000000000006</v>
          </cell>
        </row>
        <row r="4622">
          <cell r="A4622" t="str">
            <v>00007293</v>
          </cell>
          <cell r="B4622" t="str">
            <v xml:space="preserve"> TINTA GRAFITE ESMALTE PROTETORA DE SUPERFICIE METALICA </v>
          </cell>
          <cell r="C4622" t="str">
            <v xml:space="preserve"> L </v>
          </cell>
          <cell r="D4622">
            <v>17.45</v>
          </cell>
        </row>
        <row r="4623">
          <cell r="A4623" t="str">
            <v>00007364</v>
          </cell>
          <cell r="B4623" t="str">
            <v xml:space="preserve"> TINTA HIDRACOR </v>
          </cell>
          <cell r="C4623" t="str">
            <v xml:space="preserve"> L </v>
          </cell>
          <cell r="D4623">
            <v>0.61</v>
          </cell>
        </row>
        <row r="4624">
          <cell r="A4624" t="str">
            <v>00007363</v>
          </cell>
          <cell r="B4624" t="str">
            <v xml:space="preserve"> TINTA HIDRACOR </v>
          </cell>
          <cell r="C4624" t="str">
            <v xml:space="preserve"> KG </v>
          </cell>
          <cell r="D4624">
            <v>2.44</v>
          </cell>
        </row>
        <row r="4625">
          <cell r="A4625" t="str">
            <v>00007356</v>
          </cell>
          <cell r="B4625" t="str">
            <v xml:space="preserve"> TINTA LATEX ACRILICA </v>
          </cell>
          <cell r="C4625" t="str">
            <v xml:space="preserve"> L </v>
          </cell>
          <cell r="D4625">
            <v>15.6</v>
          </cell>
        </row>
        <row r="4626">
          <cell r="A4626" t="str">
            <v>00007355</v>
          </cell>
          <cell r="B4626" t="str">
            <v xml:space="preserve"> TINTA LATEX ACRILICA </v>
          </cell>
          <cell r="C4626" t="str">
            <v xml:space="preserve"> GL </v>
          </cell>
          <cell r="D4626">
            <v>58.17</v>
          </cell>
        </row>
        <row r="4627">
          <cell r="A4627" t="str">
            <v>00007345</v>
          </cell>
          <cell r="B4627" t="str">
            <v xml:space="preserve"> TINTA LATEX PVA </v>
          </cell>
          <cell r="C4627" t="str">
            <v xml:space="preserve"> L </v>
          </cell>
          <cell r="D4627">
            <v>12.57</v>
          </cell>
        </row>
        <row r="4628">
          <cell r="A4628" t="str">
            <v>00007344</v>
          </cell>
          <cell r="B4628" t="str">
            <v xml:space="preserve"> TINTA LATEX PVA </v>
          </cell>
          <cell r="C4628" t="str">
            <v xml:space="preserve"> GL </v>
          </cell>
          <cell r="D4628">
            <v>46.75</v>
          </cell>
        </row>
        <row r="4629">
          <cell r="A4629" t="str">
            <v>00007362</v>
          </cell>
          <cell r="B4629" t="str">
            <v xml:space="preserve"> TINTA MINERAL IMPERMEAVEL EM PO - SUPER CONSERVADO "P" SIKA </v>
          </cell>
          <cell r="C4629" t="str">
            <v xml:space="preserve"> KG </v>
          </cell>
          <cell r="D4629">
            <v>5.35</v>
          </cell>
        </row>
        <row r="4630">
          <cell r="A4630" t="str">
            <v>00007342</v>
          </cell>
          <cell r="B4630" t="str">
            <v xml:space="preserve"> TINTA MINERAL IMPERMEAVEL PO - TIPO CIMENTOL OTTO BAUMGART OU MARCA EQUIVALENTE </v>
          </cell>
          <cell r="C4630" t="str">
            <v xml:space="preserve"> KG </v>
          </cell>
          <cell r="D4630">
            <v>3.97</v>
          </cell>
        </row>
        <row r="4631">
          <cell r="A4631" t="str">
            <v>00011163</v>
          </cell>
          <cell r="B4631" t="str">
            <v xml:space="preserve"> TINTA PARA SINALIZAÇÃO HORIZONTAL, À BASE DE RESINA ACRÍLICA, EMULSIONADA EM ÁGUA, TIPO AQUAPLAST </v>
          </cell>
          <cell r="C4631" t="str">
            <v xml:space="preserve"> GL </v>
          </cell>
          <cell r="D4631">
            <v>120.93</v>
          </cell>
        </row>
        <row r="4632">
          <cell r="A4632" t="str">
            <v>00000153</v>
          </cell>
          <cell r="B4632" t="str">
            <v xml:space="preserve"> TINTA PROTETORA EMULSAO AQUOSA, BASE EPOXI, TIPO SIKAGUARD 67 </v>
          </cell>
          <cell r="C4632" t="str">
            <v xml:space="preserve"> L </v>
          </cell>
          <cell r="D4632">
            <v>75.89</v>
          </cell>
        </row>
        <row r="4633">
          <cell r="A4633" t="str">
            <v>00007306</v>
          </cell>
          <cell r="B4633" t="str">
            <v xml:space="preserve"> TINTA PROTETORA SUPERFICIE METALICA ALUMINIO </v>
          </cell>
          <cell r="C4633" t="str">
            <v xml:space="preserve"> L </v>
          </cell>
          <cell r="D4633">
            <v>20.69</v>
          </cell>
        </row>
        <row r="4634">
          <cell r="A4634" t="str">
            <v>00007295</v>
          </cell>
          <cell r="B4634" t="str">
            <v xml:space="preserve"> TINTA PROTETORA SUPERFICIE METALICA GRAFITE </v>
          </cell>
          <cell r="C4634" t="str">
            <v xml:space="preserve"> GL </v>
          </cell>
          <cell r="D4634">
            <v>62.84</v>
          </cell>
        </row>
        <row r="4635">
          <cell r="A4635" t="str">
            <v>00026032</v>
          </cell>
          <cell r="B4635" t="str">
            <v xml:space="preserve"> TINTA RETRORREFLETIVAS A BASE DE RESINA ACRÍLICA COM MICROESFERA DE VIDRO, DB-800 COR BRANCA N </v>
          </cell>
          <cell r="C4635" t="str">
            <v xml:space="preserve"> L </v>
          </cell>
          <cell r="D4635">
            <v>22.93</v>
          </cell>
        </row>
        <row r="4636">
          <cell r="A4636" t="str">
            <v>00007360</v>
          </cell>
          <cell r="B4636" t="str">
            <v xml:space="preserve"> TINTA TEXTURIZADA ACRILICA P/ PINTURA INTERNA/EXTERNA </v>
          </cell>
          <cell r="C4636" t="str">
            <v xml:space="preserve"> L </v>
          </cell>
          <cell r="D4636">
            <v>12.09</v>
          </cell>
        </row>
        <row r="4637">
          <cell r="A4637" t="str">
            <v>00011060</v>
          </cell>
          <cell r="B4637" t="str">
            <v xml:space="preserve"> TIRANTE EM FG P/ CONTRAVENTAMENTO DE TELHA CANALETE 90 - 1/4" X 400MM " </v>
          </cell>
          <cell r="C4637" t="str">
            <v xml:space="preserve"> UN </v>
          </cell>
          <cell r="D4637">
            <v>17.760000000000002</v>
          </cell>
        </row>
        <row r="4638">
          <cell r="A4638" t="str">
            <v>00020245</v>
          </cell>
          <cell r="B4638" t="str">
            <v xml:space="preserve"> TOMADA COMPLETA P/ RADIO E TV </v>
          </cell>
          <cell r="C4638" t="str">
            <v xml:space="preserve"> UN </v>
          </cell>
          <cell r="D4638">
            <v>4.99</v>
          </cell>
        </row>
        <row r="4639">
          <cell r="A4639" t="str">
            <v>00012145</v>
          </cell>
          <cell r="B4639" t="str">
            <v xml:space="preserve"> TOMADA DE PISO 2P UNIVERSAL 10A/250V C/ PLACA 4'' X 4'' EM TERMOPLASTICO ALTA RESISTENCIA, TIPO PIAL OU </v>
          </cell>
          <cell r="C4639" t="str">
            <v xml:space="preserve"> UN </v>
          </cell>
          <cell r="D4639">
            <v>15.66</v>
          </cell>
        </row>
        <row r="4640">
          <cell r="A4640" t="str">
            <v>00007535</v>
          </cell>
          <cell r="B4640" t="str">
            <v xml:space="preserve"> TOMADA DUPLA EMBUTIR 2 X 2P UNIVERSAL 10A/250V C/PLACA, TIPO SILENTOQUE PIAL OU EQUIV </v>
          </cell>
          <cell r="C4640" t="str">
            <v xml:space="preserve"> UN </v>
          </cell>
          <cell r="D4640">
            <v>8.4600000000000009</v>
          </cell>
        </row>
        <row r="4641">
          <cell r="A4641" t="str">
            <v>00007536</v>
          </cell>
          <cell r="B4641" t="str">
            <v xml:space="preserve"> TOMADA DUPLA EMBUTIR 2 X 2P UNIVERSAL 10A/250V S/PLACA, TIPO SILENTOQUE PIAL OU EQUIV </v>
          </cell>
          <cell r="C4641" t="str">
            <v xml:space="preserve"> UN </v>
          </cell>
          <cell r="D4641">
            <v>7.65</v>
          </cell>
        </row>
        <row r="4642">
          <cell r="A4642" t="str">
            <v>00007526</v>
          </cell>
          <cell r="B4642" t="str">
            <v xml:space="preserve"> TOMADA EMBUTIR P/ TELEFONE PADRAO TELEBRAS C/ PLACA, TIPO SILENTOQUE PIAL OU EQUIV </v>
          </cell>
          <cell r="C4642" t="str">
            <v xml:space="preserve"> UN </v>
          </cell>
          <cell r="D4642">
            <v>9.6</v>
          </cell>
        </row>
        <row r="4643">
          <cell r="A4643" t="str">
            <v>00007529</v>
          </cell>
          <cell r="B4643" t="str">
            <v xml:space="preserve"> TOMADA EMBUTIR 2P + T 15A/250V C/PLACA, TIPO SILENTOQUE OU EQUIV </v>
          </cell>
          <cell r="C4643" t="str">
            <v xml:space="preserve"> UN </v>
          </cell>
          <cell r="D4643">
            <v>11.58</v>
          </cell>
        </row>
        <row r="4644">
          <cell r="A4644" t="str">
            <v>00007528</v>
          </cell>
          <cell r="B4644" t="str">
            <v xml:space="preserve"> TOMADA EMBUTIR 2P UNIVERSAL REDONDA 10A/250V C/ PLACA, TIPO SILENTOQUE PIAL OU EQUIV </v>
          </cell>
          <cell r="C4644" t="str">
            <v xml:space="preserve"> UN </v>
          </cell>
          <cell r="D4644">
            <v>4.95</v>
          </cell>
        </row>
        <row r="4645">
          <cell r="A4645" t="str">
            <v>00007533</v>
          </cell>
          <cell r="B4645" t="str">
            <v xml:space="preserve"> TOMADA EMBUTIR 2P UNIVERSAL 10A/250V S/PLACA, TIPO SILENTOQUE PIAL OU EQUIV </v>
          </cell>
          <cell r="C4645" t="str">
            <v xml:space="preserve"> UN </v>
          </cell>
          <cell r="D4645">
            <v>3.4</v>
          </cell>
        </row>
        <row r="4646">
          <cell r="A4646" t="str">
            <v>00007524</v>
          </cell>
          <cell r="B4646" t="str">
            <v xml:space="preserve"> TOMADA EMBUTIR 3P + T 30A/440V REF 56403 USO INDUSTRIAL SEM PLACA, PIAL OU EQUIV </v>
          </cell>
          <cell r="C4646" t="str">
            <v xml:space="preserve"> UN </v>
          </cell>
          <cell r="D4646">
            <v>14.83</v>
          </cell>
        </row>
        <row r="4647">
          <cell r="A4647" t="str">
            <v>00007525</v>
          </cell>
          <cell r="B4647" t="str">
            <v xml:space="preserve"> TOMADA EMBUTIR 3P + T 30A/440V REF 56404 USO INDUSTRIAL C/ PLACA, PIAL OU EQUIV </v>
          </cell>
          <cell r="C4647" t="str">
            <v xml:space="preserve"> UN </v>
          </cell>
          <cell r="D4647">
            <v>18.989999999999998</v>
          </cell>
        </row>
        <row r="4648">
          <cell r="A4648" t="str">
            <v>00007531</v>
          </cell>
          <cell r="B4648" t="str">
            <v xml:space="preserve"> TOMADA EMBUTIR 3P 20A/250V C/PLACA, TIPO SILENTOQUE PIAL OU EQUIV </v>
          </cell>
          <cell r="C4648" t="str">
            <v xml:space="preserve"> UN </v>
          </cell>
          <cell r="D4648">
            <v>10.199999999999999</v>
          </cell>
        </row>
        <row r="4649">
          <cell r="A4649" t="str">
            <v>00012143</v>
          </cell>
          <cell r="B4649" t="str">
            <v xml:space="preserve"> TOMADA ESPECIAL C/ PINO 15A, REVESTIMENTO EM BORRACHA, TIPO SAVEL OU EQUIV </v>
          </cell>
          <cell r="C4649" t="str">
            <v xml:space="preserve"> UN </v>
          </cell>
          <cell r="D4649">
            <v>17.100000000000001</v>
          </cell>
        </row>
        <row r="4650">
          <cell r="A4650" t="str">
            <v>00012142</v>
          </cell>
          <cell r="B4650" t="str">
            <v xml:space="preserve"> TOMADA SOBREPOR P/ TELEFONE PADRAO TELEBRAS, TIPO SILENTOQUE PIAL OU EQUIV </v>
          </cell>
          <cell r="C4650" t="str">
            <v xml:space="preserve"> UN </v>
          </cell>
          <cell r="D4650">
            <v>6.27</v>
          </cell>
        </row>
        <row r="4651">
          <cell r="A4651" t="str">
            <v>00012147</v>
          </cell>
          <cell r="B4651" t="str">
            <v xml:space="preserve"> TOMADA SOBREPOR 2P UNIVERSAL 10A/250V, TIPO SILENTOQUE PIAL OU EQUIV </v>
          </cell>
          <cell r="C4651" t="str">
            <v xml:space="preserve"> UN </v>
          </cell>
          <cell r="D4651">
            <v>7.65</v>
          </cell>
        </row>
        <row r="4652">
          <cell r="A4652" t="str">
            <v>00007527</v>
          </cell>
          <cell r="B4652" t="str">
            <v xml:space="preserve"> TOMADA TELEFONE 4P TELEBRAS S/PLACA PIAL OU SIMILAR </v>
          </cell>
          <cell r="C4652" t="str">
            <v xml:space="preserve"> UN </v>
          </cell>
          <cell r="D4652">
            <v>7.86</v>
          </cell>
        </row>
        <row r="4653">
          <cell r="A4653" t="str">
            <v>00007592</v>
          </cell>
          <cell r="B4653" t="str">
            <v xml:space="preserve"> TOPOGRAFO </v>
          </cell>
          <cell r="C4653" t="str">
            <v xml:space="preserve"> H </v>
          </cell>
          <cell r="D4653">
            <v>18.38</v>
          </cell>
        </row>
        <row r="4654">
          <cell r="A4654" t="str">
            <v>00013984</v>
          </cell>
          <cell r="B4654" t="str">
            <v xml:space="preserve"> TORNEIRA CROMADA CURTA SEM AREJADOR 1/2" OU 3/4" REF 1152 - USO GERAL </v>
          </cell>
          <cell r="C4654" t="str">
            <v xml:space="preserve"> UN </v>
          </cell>
          <cell r="D4654">
            <v>53.76</v>
          </cell>
        </row>
        <row r="4655">
          <cell r="A4655" t="str">
            <v>00020252</v>
          </cell>
          <cell r="B4655" t="str">
            <v xml:space="preserve"> TORNEIRA CROMADA LONGA 1/2" OU 3/4" REF 1158 P/ PIA COZ - PADRAO MEDIO </v>
          </cell>
          <cell r="C4655" t="str">
            <v xml:space="preserve"> UN </v>
          </cell>
          <cell r="D4655">
            <v>48.48</v>
          </cell>
        </row>
        <row r="4656">
          <cell r="A4656" t="str">
            <v>00013416</v>
          </cell>
          <cell r="B4656" t="str">
            <v xml:space="preserve"> TORNEIRA CROMADA LONGA 1/2" OU 3/4" REF 1158 P/ PIA COZ - PADRAO POPULAR </v>
          </cell>
          <cell r="C4656" t="str">
            <v xml:space="preserve"> UN </v>
          </cell>
          <cell r="D4656">
            <v>31.69</v>
          </cell>
        </row>
        <row r="4657">
          <cell r="A4657" t="str">
            <v>00013417</v>
          </cell>
          <cell r="B4657" t="str">
            <v xml:space="preserve"> TORNEIRA CROMADA MEDIA 1/2" OU 3/4" REF 1143 - PADRAO POPULAR </v>
          </cell>
          <cell r="C4657" t="str">
            <v xml:space="preserve"> UN </v>
          </cell>
          <cell r="D4657">
            <v>33.17</v>
          </cell>
        </row>
        <row r="4658">
          <cell r="A4658" t="str">
            <v>00020251</v>
          </cell>
          <cell r="B4658" t="str">
            <v xml:space="preserve"> TORNEIRA CROMADA MEDIA 1/2" OU 3/4" REF 1143 P/ TANQUE - PADRAO MEDIO </v>
          </cell>
          <cell r="C4658" t="str">
            <v xml:space="preserve"> UN </v>
          </cell>
          <cell r="D4658">
            <v>29</v>
          </cell>
        </row>
        <row r="4659">
          <cell r="A4659" t="str">
            <v>00011772</v>
          </cell>
          <cell r="B4659" t="str">
            <v xml:space="preserve"> TORNEIRA CROMADA TUBO MOVEL P/ BANCADA 1/2" OU 3/4" REF 1167 P/ PIA COZ - PADRAO ALTO </v>
          </cell>
          <cell r="C4659" t="str">
            <v xml:space="preserve"> UN </v>
          </cell>
          <cell r="D4659">
            <v>202.83</v>
          </cell>
        </row>
        <row r="4660">
          <cell r="A4660" t="str">
            <v>00011773</v>
          </cell>
          <cell r="B4660" t="str">
            <v xml:space="preserve"> TORNEIRA CROMADA TUBO MOVEL P/ PAREDE 1/2" OU 3/4" REF 1168 P/ PIA COZ - PADRAO MEDIO </v>
          </cell>
          <cell r="C4660" t="str">
            <v xml:space="preserve"> UN </v>
          </cell>
          <cell r="D4660">
            <v>117.75</v>
          </cell>
        </row>
        <row r="4661">
          <cell r="A4661" t="str">
            <v>00013418</v>
          </cell>
          <cell r="B4661" t="str">
            <v xml:space="preserve"> TORNEIRA CROMADA 1/2" OU 3/4" CURTA REF 1140 P/ TANQUE - PADRAO POPULAR </v>
          </cell>
          <cell r="C4661" t="str">
            <v xml:space="preserve"> UN </v>
          </cell>
          <cell r="D4661">
            <v>25.83</v>
          </cell>
        </row>
        <row r="4662">
          <cell r="A4662" t="str">
            <v>00007604</v>
          </cell>
          <cell r="B4662" t="str">
            <v xml:space="preserve"> TORNEIRA CROMADA 1/2" OU 3/4" REF 1126 P/ TANQUE - PADRAO POPULAR </v>
          </cell>
          <cell r="C4662" t="str">
            <v xml:space="preserve"> UN </v>
          </cell>
          <cell r="D4662">
            <v>16.64</v>
          </cell>
        </row>
        <row r="4663">
          <cell r="A4663" t="str">
            <v>00011762</v>
          </cell>
          <cell r="B4663" t="str">
            <v xml:space="preserve"> TORNEIRA CROMADA 1/2" OU 3/4" REF 1153 P/ JARDIM/TANQUE - PADRAO ALTO </v>
          </cell>
          <cell r="C4663" t="str">
            <v xml:space="preserve"> UN </v>
          </cell>
          <cell r="D4663">
            <v>57.12</v>
          </cell>
        </row>
        <row r="4664">
          <cell r="A4664" t="str">
            <v>00011775</v>
          </cell>
          <cell r="B4664" t="str">
            <v xml:space="preserve"> TORNEIRA CROMADA 1/2" OU 3/4" REF 1157 P/ PIA COZ - C/ AREJADOR - PADRAO MEDIO </v>
          </cell>
          <cell r="C4664" t="str">
            <v xml:space="preserve"> UN </v>
          </cell>
          <cell r="D4664">
            <v>101.65</v>
          </cell>
        </row>
        <row r="4665">
          <cell r="A4665" t="str">
            <v>00013983</v>
          </cell>
          <cell r="B4665" t="str">
            <v xml:space="preserve"> TORNEIRA CROMADA 1/2" OU 3/4" REF 1159 P/ PIA COZ - PADRAO POPULAR </v>
          </cell>
          <cell r="C4665" t="str">
            <v xml:space="preserve"> UN </v>
          </cell>
          <cell r="D4665">
            <v>41.15</v>
          </cell>
        </row>
        <row r="4666">
          <cell r="A4666" t="str">
            <v>00013415</v>
          </cell>
          <cell r="B4666" t="str">
            <v xml:space="preserve"> TORNEIRA CROMADA 1/2" OU 3/4" REF 1193 P/ LAVATORIO - PADRAO POPULAR </v>
          </cell>
          <cell r="C4666" t="str">
            <v xml:space="preserve"> UN </v>
          </cell>
          <cell r="D4666">
            <v>33.049999999999997</v>
          </cell>
        </row>
        <row r="4667">
          <cell r="A4667" t="str">
            <v>00011823</v>
          </cell>
          <cell r="B4667" t="str">
            <v xml:space="preserve"> TORNEIRA DE BOIA PVC 1/2" P/ CAIXA DESCARGA EXTERNA </v>
          </cell>
          <cell r="C4667" t="str">
            <v xml:space="preserve"> UN </v>
          </cell>
          <cell r="D4667">
            <v>7.83</v>
          </cell>
        </row>
        <row r="4668">
          <cell r="A4668" t="str">
            <v>00011763</v>
          </cell>
          <cell r="B4668" t="str">
            <v xml:space="preserve"> TORNEIRA DE BOIA REAL 1.1/2" C/ BALAO PLASTICO </v>
          </cell>
          <cell r="C4668" t="str">
            <v xml:space="preserve"> UN </v>
          </cell>
          <cell r="D4668">
            <v>88.47</v>
          </cell>
        </row>
        <row r="4669">
          <cell r="A4669" t="str">
            <v>00011764</v>
          </cell>
          <cell r="B4669" t="str">
            <v xml:space="preserve"> TORNEIRA DE BOIA REAL 1.1/4" C/ BALAO PLASTICO </v>
          </cell>
          <cell r="C4669" t="str">
            <v xml:space="preserve"> UN </v>
          </cell>
          <cell r="D4669">
            <v>75.34</v>
          </cell>
        </row>
        <row r="4670">
          <cell r="A4670" t="str">
            <v>00011826</v>
          </cell>
          <cell r="B4670" t="str">
            <v xml:space="preserve"> TORNEIRA DE BOIA REAL 1/2" C/ BALAO METALICO </v>
          </cell>
          <cell r="C4670" t="str">
            <v xml:space="preserve"> UN </v>
          </cell>
          <cell r="D4670">
            <v>33.33</v>
          </cell>
        </row>
        <row r="4671">
          <cell r="A4671" t="str">
            <v>00011829</v>
          </cell>
          <cell r="B4671" t="str">
            <v xml:space="preserve"> TORNEIRA DE BOIA REAL 1/2" C/ BALAO PLASTICO </v>
          </cell>
          <cell r="C4671" t="str">
            <v xml:space="preserve"> UN </v>
          </cell>
          <cell r="D4671">
            <v>12.77</v>
          </cell>
        </row>
        <row r="4672">
          <cell r="A4672" t="str">
            <v>00011825</v>
          </cell>
          <cell r="B4672" t="str">
            <v xml:space="preserve"> TORNEIRA DE BOIA REAL 1" C/ BALAO PLASTICO </v>
          </cell>
          <cell r="C4672" t="str">
            <v xml:space="preserve"> UN </v>
          </cell>
          <cell r="D4672">
            <v>47.97</v>
          </cell>
        </row>
        <row r="4673">
          <cell r="A4673" t="str">
            <v>00011767</v>
          </cell>
          <cell r="B4673" t="str">
            <v xml:space="preserve"> TORNEIRA DE BOIA REAL 2" C/ BALAO PLASTICO </v>
          </cell>
          <cell r="C4673" t="str">
            <v xml:space="preserve"> UN </v>
          </cell>
          <cell r="D4673">
            <v>105.15</v>
          </cell>
        </row>
        <row r="4674">
          <cell r="A4674" t="str">
            <v>00007606</v>
          </cell>
          <cell r="B4674" t="str">
            <v xml:space="preserve"> TORNEIRA DE BOIA REAL 3/4" C/ BALAO METALICO </v>
          </cell>
          <cell r="C4674" t="str">
            <v xml:space="preserve"> UN </v>
          </cell>
          <cell r="D4674">
            <v>35.99</v>
          </cell>
        </row>
        <row r="4675">
          <cell r="A4675" t="str">
            <v>00011830</v>
          </cell>
          <cell r="B4675" t="str">
            <v xml:space="preserve"> TORNEIRA DE BOIA REAL 3/4" C/ BALAO PLASTICO </v>
          </cell>
          <cell r="C4675" t="str">
            <v xml:space="preserve"> UN </v>
          </cell>
          <cell r="D4675">
            <v>13.07</v>
          </cell>
        </row>
        <row r="4676">
          <cell r="A4676" t="str">
            <v>00011766</v>
          </cell>
          <cell r="B4676" t="str">
            <v xml:space="preserve"> TORNEIRA DE BOIA VAZAO TOTAL 1/2" C/ BALAO PLASTICO OU METALICO </v>
          </cell>
          <cell r="C4676" t="str">
            <v xml:space="preserve"> UN </v>
          </cell>
          <cell r="D4676">
            <v>34.83</v>
          </cell>
        </row>
        <row r="4677">
          <cell r="A4677" t="str">
            <v>00011765</v>
          </cell>
          <cell r="B4677" t="str">
            <v xml:space="preserve"> TORNEIRA DE BOIA VAZAO TOTAL 1" C/ BALAO PLASTICO OU METALICO </v>
          </cell>
          <cell r="C4677" t="str">
            <v xml:space="preserve"> UN </v>
          </cell>
          <cell r="D4677">
            <v>49.56</v>
          </cell>
        </row>
        <row r="4678">
          <cell r="A4678" t="str">
            <v>00011824</v>
          </cell>
          <cell r="B4678" t="str">
            <v xml:space="preserve"> TORNEIRA DE BOIA VAZAO TOTAL 3/4" C/ BALAO PLASTICO OU METALICO </v>
          </cell>
          <cell r="C4678" t="str">
            <v xml:space="preserve"> UN </v>
          </cell>
          <cell r="D4678">
            <v>39.090000000000003</v>
          </cell>
        </row>
        <row r="4679">
          <cell r="A4679" t="str">
            <v>00011777</v>
          </cell>
          <cell r="B4679" t="str">
            <v xml:space="preserve"> TORNEIRA ELETRICA P/ COZINHA </v>
          </cell>
          <cell r="C4679" t="str">
            <v xml:space="preserve"> UN </v>
          </cell>
          <cell r="D4679">
            <v>119.27</v>
          </cell>
        </row>
        <row r="4680">
          <cell r="A4680" t="str">
            <v>00021099</v>
          </cell>
          <cell r="B4680" t="str">
            <v xml:space="preserve"> TORNEIRA LONGA METAL AMARELO 1/2" OU 3/4" REF 1126 </v>
          </cell>
          <cell r="C4680" t="str">
            <v xml:space="preserve"> UN </v>
          </cell>
          <cell r="D4680">
            <v>15.67</v>
          </cell>
        </row>
        <row r="4681">
          <cell r="A4681" t="str">
            <v>00007603</v>
          </cell>
          <cell r="B4681" t="str">
            <v xml:space="preserve"> TORNEIRA METAL AMARELO 1/2" OU 3/4" CURTA REF 1120 P/ TANQUE </v>
          </cell>
          <cell r="C4681" t="str">
            <v xml:space="preserve"> UN </v>
          </cell>
          <cell r="D4681">
            <v>12.74</v>
          </cell>
        </row>
        <row r="4682">
          <cell r="A4682" t="str">
            <v>00007602</v>
          </cell>
          <cell r="B4682" t="str">
            <v xml:space="preserve"> TORNEIRA METAL AMARELO 3/4" CURTA REF 1128 P/ JARDIM </v>
          </cell>
          <cell r="C4682" t="str">
            <v xml:space="preserve"> UN </v>
          </cell>
          <cell r="D4682">
            <v>14.64</v>
          </cell>
        </row>
        <row r="4683">
          <cell r="A4683" t="str">
            <v>00011778</v>
          </cell>
          <cell r="B4683" t="str">
            <v xml:space="preserve"> TORNEIRA OU REGISTRO CROMADO 1/2" OU 3/4" REF 1147 P/ FILTRO - PADRAO POPULAR </v>
          </cell>
          <cell r="C4683" t="str">
            <v xml:space="preserve"> UN </v>
          </cell>
          <cell r="D4683">
            <v>24.7</v>
          </cell>
        </row>
        <row r="4684">
          <cell r="A4684" t="str">
            <v>00011832</v>
          </cell>
          <cell r="B4684" t="str">
            <v xml:space="preserve"> TORNEIRA PLÁSTICA DE 1/2" PARA LAVATÓRIO </v>
          </cell>
          <cell r="C4684" t="str">
            <v xml:space="preserve"> UN </v>
          </cell>
          <cell r="D4684">
            <v>6.84</v>
          </cell>
        </row>
        <row r="4685">
          <cell r="A4685" t="str">
            <v>00011831</v>
          </cell>
          <cell r="B4685" t="str">
            <v xml:space="preserve"> TORNEIRA PLASTICA 3/4" P/TANQUE </v>
          </cell>
          <cell r="C4685" t="str">
            <v xml:space="preserve"> UN </v>
          </cell>
          <cell r="D4685">
            <v>6.54</v>
          </cell>
        </row>
        <row r="4686">
          <cell r="A4686" t="str">
            <v>00011822</v>
          </cell>
          <cell r="B4686" t="str">
            <v xml:space="preserve"> TORNEIRA PLASTICO 1/2" P/ PIA </v>
          </cell>
          <cell r="C4686" t="str">
            <v xml:space="preserve"> UN </v>
          </cell>
          <cell r="D4686">
            <v>6.84</v>
          </cell>
        </row>
        <row r="4687">
          <cell r="A4687" t="str">
            <v>00007613</v>
          </cell>
          <cell r="B4687" t="str">
            <v xml:space="preserve"> TRANSFORMADOR TRIFASICO 13,8KV/220-127V; 1000KVA IMERSO EM OLEO MINERAL" </v>
          </cell>
          <cell r="C4687" t="str">
            <v xml:space="preserve"> UN </v>
          </cell>
          <cell r="D4687">
            <v>78270.710000000006</v>
          </cell>
        </row>
        <row r="4688">
          <cell r="A4688" t="str">
            <v>00007619</v>
          </cell>
          <cell r="B4688" t="str">
            <v xml:space="preserve"> TRANSFORMADOR TRIFASICO 13,8KV/220-127V; 112,5KVA IMERSO EM OLEO MINERAL" </v>
          </cell>
          <cell r="C4688" t="str">
            <v xml:space="preserve"> UN </v>
          </cell>
          <cell r="D4688">
            <v>9724.7800000000007</v>
          </cell>
        </row>
        <row r="4689">
          <cell r="A4689" t="str">
            <v>00012076</v>
          </cell>
          <cell r="B4689" t="str">
            <v xml:space="preserve"> TRANSFORMADOR TRIFASICO 13,8KV/220-127V; 15 KVA IMERSO EM OLEO MINERAL" </v>
          </cell>
          <cell r="C4689" t="str">
            <v xml:space="preserve"> UN </v>
          </cell>
          <cell r="D4689">
            <v>4171.8100000000004</v>
          </cell>
        </row>
        <row r="4690">
          <cell r="A4690" t="str">
            <v>00007614</v>
          </cell>
          <cell r="B4690" t="str">
            <v xml:space="preserve"> TRANSFORMADOR TRIFASICO 13,8KV/220-127V; 150KVA IMERSO EM OLEO MINERAL" </v>
          </cell>
          <cell r="C4690" t="str">
            <v xml:space="preserve"> UN </v>
          </cell>
          <cell r="D4690">
            <v>11285.16</v>
          </cell>
        </row>
        <row r="4691">
          <cell r="A4691" t="str">
            <v>00007618</v>
          </cell>
          <cell r="B4691" t="str">
            <v xml:space="preserve"> TRANSFORMADOR TRIFASICO 13,8KV/220-127V; 1500KVA IMERSO EM OLEO MINERAL" </v>
          </cell>
          <cell r="C4691" t="str">
            <v xml:space="preserve"> UN </v>
          </cell>
          <cell r="D4691">
            <v>121171.31</v>
          </cell>
        </row>
        <row r="4692">
          <cell r="A4692" t="str">
            <v>00007620</v>
          </cell>
          <cell r="B4692" t="str">
            <v xml:space="preserve"> TRANSFORMADOR TRIFASICO 13,8KV/220-127V; 225KVA IMERSO EM OLEO MINERAL" </v>
          </cell>
          <cell r="C4692" t="str">
            <v xml:space="preserve"> UN </v>
          </cell>
          <cell r="D4692">
            <v>16237.73</v>
          </cell>
        </row>
        <row r="4693">
          <cell r="A4693" t="str">
            <v>00007610</v>
          </cell>
          <cell r="B4693" t="str">
            <v xml:space="preserve"> TRANSFORMADOR TRIFASICO 13,8KV/220-127V; 30 KVA IMERSO EM OLEO MINERAL" </v>
          </cell>
          <cell r="C4693" t="str">
            <v xml:space="preserve"> UN </v>
          </cell>
          <cell r="D4693">
            <v>5043.22</v>
          </cell>
        </row>
        <row r="4694">
          <cell r="A4694" t="str">
            <v>00007615</v>
          </cell>
          <cell r="B4694" t="str">
            <v xml:space="preserve"> TRANSFORMADOR TRIFASICO 13,8KV/220-127V; 300KVA IMERSO EM OLEO MINERAL" </v>
          </cell>
          <cell r="C4694" t="str">
            <v xml:space="preserve"> UN </v>
          </cell>
          <cell r="D4694">
            <v>19989.900000000001</v>
          </cell>
        </row>
        <row r="4695">
          <cell r="A4695" t="str">
            <v>00007617</v>
          </cell>
          <cell r="B4695" t="str">
            <v xml:space="preserve"> TRANSFORMADOR TRIFASICO 13,8KV/220-127V; 45 KVA IMERSO EM OLEO MINERAL" </v>
          </cell>
          <cell r="C4695" t="str">
            <v xml:space="preserve"> UN </v>
          </cell>
          <cell r="D4695">
            <v>5876.83</v>
          </cell>
        </row>
        <row r="4696">
          <cell r="A4696" t="str">
            <v>00007616</v>
          </cell>
          <cell r="B4696" t="str">
            <v xml:space="preserve"> TRANSFORMADOR TRIFASICO 13,8KV/220-127V; 500KVA IMERSO EM OLEO MINERAL" </v>
          </cell>
          <cell r="C4696" t="str">
            <v xml:space="preserve"> UN </v>
          </cell>
          <cell r="D4696">
            <v>29927.65</v>
          </cell>
        </row>
        <row r="4697">
          <cell r="A4697" t="str">
            <v>00007611</v>
          </cell>
          <cell r="B4697" t="str">
            <v xml:space="preserve"> TRANSFORMADOR TRIFASICO 13,8KV/220-127V; 75KVA IMERSO EM OLEO MINERAL" </v>
          </cell>
          <cell r="C4697" t="str">
            <v xml:space="preserve"> UN </v>
          </cell>
          <cell r="D4697">
            <v>7530.53</v>
          </cell>
        </row>
        <row r="4698">
          <cell r="A4698" t="str">
            <v>00007612</v>
          </cell>
          <cell r="B4698" t="str">
            <v xml:space="preserve"> TRANSFORMADOR TRIFASICO 13,8KV/220-127V; 750KVA IMERSO EM OLEO MINERAL" </v>
          </cell>
          <cell r="C4698" t="str">
            <v xml:space="preserve"> UN </v>
          </cell>
          <cell r="D4698">
            <v>52963.38</v>
          </cell>
        </row>
        <row r="4699">
          <cell r="A4699" t="str">
            <v>00007626</v>
          </cell>
          <cell r="B4699" t="str">
            <v xml:space="preserve"> TRATOR DE ESTEIRAS ATE 90HP C/ LAMINA PESO OPERACIONAL  9T  (INCL MANUT/OPERACAO) </v>
          </cell>
          <cell r="C4699" t="str">
            <v xml:space="preserve"> H </v>
          </cell>
          <cell r="D4699">
            <v>82.76</v>
          </cell>
        </row>
        <row r="4700">
          <cell r="A4700" t="str">
            <v>00007622</v>
          </cell>
          <cell r="B4700" t="str">
            <v xml:space="preserve"> TRATOR DE ESTEIRAS CATERPILLAR D5G -POT.99HP, PESO OPERACIONAL 8,5T CAIXA </v>
          </cell>
          <cell r="C4700" t="str">
            <v xml:space="preserve"> UN </v>
          </cell>
          <cell r="D4700">
            <v>402218.91</v>
          </cell>
        </row>
        <row r="4701">
          <cell r="A4701" t="str">
            <v>00007624</v>
          </cell>
          <cell r="B4701" t="str">
            <v xml:space="preserve"> TRATOR DE ESTEIRAS CATERPILLAR D6M 153HP PESO OPERACIONAL 15T, C/ RODA MOTRIZ ELEVADA </v>
          </cell>
          <cell r="C4701" t="str">
            <v xml:space="preserve"> UN </v>
          </cell>
          <cell r="D4701">
            <v>730550</v>
          </cell>
        </row>
        <row r="4702">
          <cell r="A4702" t="str">
            <v>00013627</v>
          </cell>
          <cell r="B4702" t="str">
            <v xml:space="preserve"> TRATOR DE ESTEIRAS CATERPILLAR D6M, 140HP, PESO OPERACIONAL 15,5T, CAIXA </v>
          </cell>
          <cell r="C4702" t="str">
            <v xml:space="preserve"> UN </v>
          </cell>
          <cell r="D4702">
            <v>759910.8</v>
          </cell>
        </row>
        <row r="4703">
          <cell r="A4703" t="str">
            <v>00013878</v>
          </cell>
          <cell r="B4703" t="str">
            <v xml:space="preserve"> TRATOR DE ESTEIRAS CATERPILLAR D6RDS,POT.185HP, S/HIPER CAIXA </v>
          </cell>
          <cell r="C4703" t="str">
            <v xml:space="preserve"> UN </v>
          </cell>
          <cell r="D4703">
            <v>1178077.6200000001</v>
          </cell>
        </row>
        <row r="4704">
          <cell r="A4704" t="str">
            <v>00025021</v>
          </cell>
          <cell r="B4704" t="str">
            <v xml:space="preserve"> TRATOR DE ESTEIRAS CATERPILLAR D8R COM ESCARIFICADOR - POTENCIA 305 HP - PESO OPERACIONAL 37 </v>
          </cell>
          <cell r="C4704" t="str">
            <v xml:space="preserve"> UN </v>
          </cell>
          <cell r="D4704">
            <v>2140854.86</v>
          </cell>
        </row>
        <row r="4705">
          <cell r="A4705" t="str">
            <v>00007623</v>
          </cell>
          <cell r="B4705" t="str">
            <v xml:space="preserve"> TRATOR DE ESTEIRAS CATERPILLAR D8R COM LAMINA - POTENCIA 305 HP - PESO OPERACIONAL 37 TCAIXA </v>
          </cell>
          <cell r="C4705" t="str">
            <v xml:space="preserve"> UN </v>
          </cell>
          <cell r="D4705">
            <v>1851871.2</v>
          </cell>
        </row>
        <row r="4706">
          <cell r="A4706" t="str">
            <v>00025020</v>
          </cell>
          <cell r="B4706" t="str">
            <v xml:space="preserve"> TRATOR DE ESTEIRAS CATERPILLAR D8R COM LAMINA E ESCARIFICADOR - POTENCIA 305 HP - PESO </v>
          </cell>
          <cell r="C4706" t="str">
            <v xml:space="preserve"> UN </v>
          </cell>
          <cell r="D4706">
            <v>2338030.2999999998</v>
          </cell>
        </row>
        <row r="4707">
          <cell r="A4707" t="str">
            <v>00013338</v>
          </cell>
          <cell r="B4707" t="str">
            <v xml:space="preserve"> TRATOR DE ESTEIRAS FIAT ALLIS FD-130,POT.120HP,PESO OPERACIONAL 12,10TCAIXA </v>
          </cell>
          <cell r="C4707" t="str">
            <v xml:space="preserve"> UN </v>
          </cell>
          <cell r="D4707">
            <v>395629.35</v>
          </cell>
        </row>
        <row r="4708">
          <cell r="A4708" t="str">
            <v>00013332</v>
          </cell>
          <cell r="B4708" t="str">
            <v xml:space="preserve"> TRATOR DE ESTEIRAS KOMATSU D41 E6, 105HP, NACIONAL PESO OPERACIONAL 10,2TCAIXA </v>
          </cell>
          <cell r="C4708" t="str">
            <v xml:space="preserve"> UN </v>
          </cell>
          <cell r="D4708">
            <v>494538.52</v>
          </cell>
        </row>
        <row r="4709">
          <cell r="A4709" t="str">
            <v>00007625</v>
          </cell>
          <cell r="B4709" t="str">
            <v xml:space="preserve"> TRATOR DE ESTEIRAS KOMATSU,NACIONAL , MOD D61-EX-12, POT 165 HP, PESO OPERACIONAL 17,1T, CACAMBA </v>
          </cell>
          <cell r="C4709" t="str">
            <v xml:space="preserve"> UN </v>
          </cell>
          <cell r="D4709">
            <v>712132.83</v>
          </cell>
        </row>
        <row r="4710">
          <cell r="A4710" t="str">
            <v>00007628</v>
          </cell>
          <cell r="B4710" t="str">
            <v xml:space="preserve"> TRATOR DE ESTEIRAS 110 A 160HP C/ LAMINA PESO OPERACIONAL  13T  (INCL MANUT/OPERACAO) </v>
          </cell>
          <cell r="C4710" t="str">
            <v xml:space="preserve"> H </v>
          </cell>
          <cell r="D4710">
            <v>98.65</v>
          </cell>
        </row>
        <row r="4711">
          <cell r="A4711" t="str">
            <v>00007629</v>
          </cell>
          <cell r="B4711" t="str">
            <v xml:space="preserve"> TRATOR DE ESTEIRAS 160 A 300HP C/ LAMINA PESO OPERACIONAL  16T  (INCL MANUT/OPERACAO) </v>
          </cell>
          <cell r="C4711" t="str">
            <v xml:space="preserve"> H </v>
          </cell>
          <cell r="D4711">
            <v>124.96</v>
          </cell>
        </row>
        <row r="4712">
          <cell r="A4712" t="str">
            <v>00007641</v>
          </cell>
          <cell r="B4712" t="str">
            <v xml:space="preserve"> TRATOR DE PNEUS ACIMA DE 75HP (INCL MANUT/OPERACAO) </v>
          </cell>
          <cell r="C4712" t="str">
            <v xml:space="preserve"> H </v>
          </cell>
          <cell r="D4712">
            <v>46.48</v>
          </cell>
        </row>
        <row r="4713">
          <cell r="A4713" t="str">
            <v>00007642</v>
          </cell>
          <cell r="B4713" t="str">
            <v xml:space="preserve"> TRATOR DE PNEUS ATE 75HP (INCL MANUT/OPERACAO) </v>
          </cell>
          <cell r="C4713" t="str">
            <v xml:space="preserve"> H </v>
          </cell>
          <cell r="D4713">
            <v>27.89</v>
          </cell>
        </row>
        <row r="4714">
          <cell r="A4714" t="str">
            <v>00014240</v>
          </cell>
          <cell r="B4714" t="str">
            <v xml:space="preserve"> TRATOR DE PNEUS CASE MOD. 4240, 85 HPCAIXA </v>
          </cell>
          <cell r="C4714" t="str">
            <v xml:space="preserve"> UN </v>
          </cell>
          <cell r="D4714">
            <v>743709.43</v>
          </cell>
        </row>
        <row r="4715">
          <cell r="A4715" t="str">
            <v>00013603</v>
          </cell>
          <cell r="B4715" t="str">
            <v xml:space="preserve"> TRATOR DE PNEUS CBT MOD. 2105 POT.  110 A 126 HP CAIXA </v>
          </cell>
          <cell r="C4715" t="str">
            <v xml:space="preserve"> UN </v>
          </cell>
          <cell r="D4715">
            <v>188878.65</v>
          </cell>
        </row>
        <row r="4716">
          <cell r="A4716" t="str">
            <v>00010598</v>
          </cell>
          <cell r="B4716" t="str">
            <v xml:space="preserve"> TRATOR DE PNEUS MASSEY FERGUSSON MF-25OX STANDARD 51HPCAIXA </v>
          </cell>
          <cell r="C4716" t="str">
            <v xml:space="preserve"> UN </v>
          </cell>
          <cell r="D4716">
            <v>65131.4</v>
          </cell>
        </row>
        <row r="4717">
          <cell r="A4717" t="str">
            <v>00007640</v>
          </cell>
          <cell r="B4717" t="str">
            <v xml:space="preserve"> TRATOR DE PNEUS MASSEY FERGUSSON MF-290, 82CV, TRACAO 4 X 2, PESO C/ LASTRO 4,32T </v>
          </cell>
          <cell r="C4717" t="str">
            <v xml:space="preserve"> UN </v>
          </cell>
          <cell r="D4717">
            <v>100735.28</v>
          </cell>
        </row>
        <row r="4718">
          <cell r="A4718" t="str">
            <v>00013238</v>
          </cell>
          <cell r="B4718" t="str">
            <v xml:space="preserve"> TRATOR DE PNEUS MASSEY FERGUSSON MOD. MF-292 TURBO, 105HP, PESO C/ LASTRO 4,32T, TRACAO 4 X </v>
          </cell>
          <cell r="C4718" t="str">
            <v xml:space="preserve"> UN </v>
          </cell>
          <cell r="D4718">
            <v>115373.12</v>
          </cell>
        </row>
        <row r="4719">
          <cell r="A4719" t="str">
            <v>00014270</v>
          </cell>
          <cell r="B4719" t="str">
            <v xml:space="preserve"> TRATOR DE PNEUS VALMET 1180 T 108 CVCAIXA </v>
          </cell>
          <cell r="C4719" t="str">
            <v xml:space="preserve"> UN </v>
          </cell>
          <cell r="D4719">
            <v>139297.75</v>
          </cell>
        </row>
        <row r="4720">
          <cell r="A4720" t="str">
            <v>00004237</v>
          </cell>
          <cell r="B4720" t="str">
            <v xml:space="preserve"> TRATORISTA </v>
          </cell>
          <cell r="C4720" t="str">
            <v xml:space="preserve"> H </v>
          </cell>
          <cell r="D4720">
            <v>15.86</v>
          </cell>
        </row>
        <row r="4721">
          <cell r="A4721" t="str">
            <v>00007250</v>
          </cell>
          <cell r="B4721" t="str">
            <v xml:space="preserve"> TRENA EM FIBRA DE VIDRO L = 30M </v>
          </cell>
          <cell r="C4721" t="str">
            <v xml:space="preserve"> H </v>
          </cell>
          <cell r="D4721">
            <v>0.2</v>
          </cell>
        </row>
        <row r="4722">
          <cell r="A4722" t="str">
            <v>00011581</v>
          </cell>
          <cell r="B4722" t="str">
            <v xml:space="preserve"> TRILHO "U" ALUMINIO 40 X 40MM P/ ROLDANA </v>
          </cell>
          <cell r="C4722" t="str">
            <v xml:space="preserve"> M </v>
          </cell>
          <cell r="D4722">
            <v>5.14</v>
          </cell>
        </row>
        <row r="4723">
          <cell r="A4723" t="str">
            <v>00011580</v>
          </cell>
          <cell r="B4723" t="str">
            <v xml:space="preserve"> TRILHO QUADRADO ALUMINIO 1/4'' P/ RODIZIOS </v>
          </cell>
          <cell r="C4723" t="str">
            <v xml:space="preserve"> M </v>
          </cell>
          <cell r="D4723">
            <v>9.31</v>
          </cell>
        </row>
        <row r="4724">
          <cell r="A4724" t="str">
            <v>00011421</v>
          </cell>
          <cell r="B4724" t="str">
            <v xml:space="preserve"> TRILHO SEMI-NOVO PARA ESTACAS </v>
          </cell>
          <cell r="C4724" t="str">
            <v xml:space="preserve"> KG </v>
          </cell>
          <cell r="D4724">
            <v>2.63</v>
          </cell>
        </row>
        <row r="4725">
          <cell r="A4725" t="str">
            <v>00010743</v>
          </cell>
          <cell r="B4725" t="str">
            <v xml:space="preserve"> TROLEY MANUAL CAP. 1T </v>
          </cell>
          <cell r="C4725" t="str">
            <v xml:space="preserve"> UN </v>
          </cell>
          <cell r="D4725">
            <v>586.22</v>
          </cell>
        </row>
        <row r="4726">
          <cell r="A4726" t="str">
            <v>00007697</v>
          </cell>
          <cell r="B4726" t="str">
            <v xml:space="preserve"> TUBO ACO GALV C/ COSTURA DIN 2440/NBR 5580 CLASSE MEDIA DN 1.1/2" (40MM) E=3,25MM - 3,61KG/M </v>
          </cell>
          <cell r="C4726" t="str">
            <v xml:space="preserve"> M </v>
          </cell>
          <cell r="D4726">
            <v>26.12</v>
          </cell>
        </row>
        <row r="4727">
          <cell r="A4727" t="str">
            <v>00007698</v>
          </cell>
          <cell r="B4727" t="str">
            <v xml:space="preserve"> TUBO ACO GALV C/ COSTURA DIN 2440/NBR 5580 CLASSE MEDIA DN 1.1/4" (32MM) E=3,25MM - 3,14KG/M </v>
          </cell>
          <cell r="C4727" t="str">
            <v xml:space="preserve"> M </v>
          </cell>
          <cell r="D4727">
            <v>23.65</v>
          </cell>
        </row>
        <row r="4728">
          <cell r="A4728" t="str">
            <v>00007691</v>
          </cell>
          <cell r="B4728" t="str">
            <v xml:space="preserve"> TUBO ACO GALV C/ COSTURA DIN 2440/NBR 5580 CLASSE MEDIA DN 1/2" (15MM) E = 2,65MM - 1,22KG/M </v>
          </cell>
          <cell r="C4728" t="str">
            <v xml:space="preserve"> M </v>
          </cell>
          <cell r="D4728">
            <v>8.86</v>
          </cell>
        </row>
        <row r="4729">
          <cell r="A4729" t="str">
            <v>00007701</v>
          </cell>
          <cell r="B4729" t="str">
            <v xml:space="preserve"> TUBO ACO GALV C/ COSTURA DIN 2440/NBR 5580 CLASSE MEDIA DN 2.1/2" (65MM) E=3,65MM - 6,51KG/M </v>
          </cell>
          <cell r="C4729" t="str">
            <v xml:space="preserve"> M </v>
          </cell>
          <cell r="D4729">
            <v>48.26</v>
          </cell>
        </row>
        <row r="4730">
          <cell r="A4730" t="str">
            <v>00007696</v>
          </cell>
          <cell r="B4730" t="str">
            <v xml:space="preserve"> TUBO ACO GALV C/ COSTURA DIN 2440/NBR 5580 CLASSE MEDIA DN 2" (50MM) E=3,65MM - 5,10KG/M </v>
          </cell>
          <cell r="C4730" t="str">
            <v xml:space="preserve"> M </v>
          </cell>
          <cell r="D4730">
            <v>36.479999999999997</v>
          </cell>
        </row>
        <row r="4731">
          <cell r="A4731" t="str">
            <v>00007700</v>
          </cell>
          <cell r="B4731" t="str">
            <v xml:space="preserve"> TUBO ACO GALV C/ COSTURA DIN 2440/NBR 5580 CLASSE MEDIA DN 3/4" (20MM) E = 2,65MM - 1,58KG/M </v>
          </cell>
          <cell r="C4731" t="str">
            <v xml:space="preserve"> M </v>
          </cell>
          <cell r="D4731">
            <v>12.08</v>
          </cell>
        </row>
        <row r="4732">
          <cell r="A4732" t="str">
            <v>00007694</v>
          </cell>
          <cell r="B4732" t="str">
            <v xml:space="preserve"> TUBO ACO GALV C/ COSTURA DIN 2440/NBR 5580 CLASSE MEDIA DN 3" (80MM) E = 4,05MM - 8,47KG/M </v>
          </cell>
          <cell r="C4732" t="str">
            <v xml:space="preserve"> M </v>
          </cell>
          <cell r="D4732">
            <v>54.7</v>
          </cell>
        </row>
        <row r="4733">
          <cell r="A4733" t="str">
            <v>00007693</v>
          </cell>
          <cell r="B4733" t="str">
            <v xml:space="preserve"> TUBO ACO GALV C/ COSTURA DIN 2440/NBR 5580 CLASSE MEDIA DN 4" (100MM) E = 4,50MM - 12,10KG/M </v>
          </cell>
          <cell r="C4733" t="str">
            <v xml:space="preserve"> M </v>
          </cell>
          <cell r="D4733">
            <v>88.46</v>
          </cell>
        </row>
        <row r="4734">
          <cell r="A4734" t="str">
            <v>00007692</v>
          </cell>
          <cell r="B4734" t="str">
            <v xml:space="preserve"> TUBO ACO GALV C/ COSTURA DIN 2440/NBR 5580 CLASSE MEDIA DN 5" (125MM) E=5,40MM - 17,80KG/M </v>
          </cell>
          <cell r="C4734" t="str">
            <v xml:space="preserve"> M </v>
          </cell>
          <cell r="D4734">
            <v>121.93</v>
          </cell>
        </row>
        <row r="4735">
          <cell r="A4735" t="str">
            <v>00007695</v>
          </cell>
          <cell r="B4735" t="str">
            <v xml:space="preserve"> TUBO ACO GALV C/ COSTURA DIN 2440/NBR 5580 CLASSE MEDIA DN 6" (150MM) E=4,85MM - 19,20KG/M </v>
          </cell>
          <cell r="C4735" t="str">
            <v xml:space="preserve"> M </v>
          </cell>
          <cell r="D4735">
            <v>137.06</v>
          </cell>
        </row>
        <row r="4736">
          <cell r="A4736" t="str">
            <v>00021016</v>
          </cell>
          <cell r="B4736" t="str">
            <v xml:space="preserve"> TUBO ACO GALV C/ COSTURA NBR 5580 CLASSE LEVE DN 100MM ( 4" ) E = 3,75MM - 10,55KG/M </v>
          </cell>
          <cell r="C4736" t="str">
            <v xml:space="preserve"> M </v>
          </cell>
          <cell r="D4736">
            <v>87.54</v>
          </cell>
        </row>
        <row r="4737">
          <cell r="A4737" t="str">
            <v>00021014</v>
          </cell>
          <cell r="B4737" t="str">
            <v xml:space="preserve"> TUBO ACO GALV C/ COSTURA NBR 5580 CLASSE LEVE DN 65MM ( 2.1/2" ) E = 3,35MM - 6,23KG/M </v>
          </cell>
          <cell r="C4737" t="str">
            <v xml:space="preserve"> M </v>
          </cell>
          <cell r="D4737">
            <v>47.15</v>
          </cell>
        </row>
        <row r="4738">
          <cell r="A4738" t="str">
            <v>00021015</v>
          </cell>
          <cell r="B4738" t="str">
            <v xml:space="preserve"> TUBO ACO GALV C/ COSTURA NBR 5580 CLASSE LEVE DN 80MM ( 3" ) E = 3,35MM - 7,32KG/M </v>
          </cell>
          <cell r="C4738" t="str">
            <v xml:space="preserve"> M </v>
          </cell>
          <cell r="D4738">
            <v>60.71</v>
          </cell>
        </row>
        <row r="4739">
          <cell r="A4739" t="str">
            <v>00021008</v>
          </cell>
          <cell r="B4739" t="str">
            <v xml:space="preserve"> TUBO ACO GALV C/ COSTURA NBR 5580 CLASSE LEVE DN 15MM ( 1/2" ) E = 2,25MM - 1,12KG/M </v>
          </cell>
          <cell r="C4739" t="str">
            <v xml:space="preserve"> M </v>
          </cell>
          <cell r="D4739">
            <v>10.33</v>
          </cell>
        </row>
        <row r="4740">
          <cell r="A4740" t="str">
            <v>00021009</v>
          </cell>
          <cell r="B4740" t="str">
            <v xml:space="preserve"> TUBO ACO GALV C/ COSTURA NBR 5580 CLASSE LEVE DN 20MM ( 3/4" ) E = 2,25MM - 1,43KG/M </v>
          </cell>
          <cell r="C4740" t="str">
            <v xml:space="preserve"> M </v>
          </cell>
          <cell r="D4740">
            <v>14.47</v>
          </cell>
        </row>
        <row r="4741">
          <cell r="A4741" t="str">
            <v>00021010</v>
          </cell>
          <cell r="B4741" t="str">
            <v xml:space="preserve"> TUBO ACO GALV C/ COSTURA NBR 5580 CLASSE LEVE DN 25MM ( 1" ) E = 2,65MM - 2,11KG/M </v>
          </cell>
          <cell r="C4741" t="str">
            <v xml:space="preserve"> M </v>
          </cell>
          <cell r="D4741">
            <v>17.16</v>
          </cell>
        </row>
        <row r="4742">
          <cell r="A4742" t="str">
            <v>00021011</v>
          </cell>
          <cell r="B4742" t="str">
            <v xml:space="preserve"> TUBO ACO GALV C/ COSTURA NBR 5580 CLASSE LEVE DN 32MM ( 1.1/4" ) E = 2,65MM - 2,71KG/M </v>
          </cell>
          <cell r="C4742" t="str">
            <v xml:space="preserve"> M </v>
          </cell>
          <cell r="D4742">
            <v>21.97</v>
          </cell>
        </row>
        <row r="4743">
          <cell r="A4743" t="str">
            <v>00021012</v>
          </cell>
          <cell r="B4743" t="str">
            <v xml:space="preserve"> TUBO ACO GALV C/ COSTURA NBR 5580 CLASSE LEVE DN 40MM ( 1.1/2" ) E = 3,00MM - 3,48KG/M </v>
          </cell>
          <cell r="C4743" t="str">
            <v xml:space="preserve"> M </v>
          </cell>
          <cell r="D4743">
            <v>29.48</v>
          </cell>
        </row>
        <row r="4744">
          <cell r="A4744" t="str">
            <v>00021013</v>
          </cell>
          <cell r="B4744" t="str">
            <v xml:space="preserve"> TUBO ACO GALV C/ COSTURA NBR 5580 CLASSE LEVE DN 50MM ( 2" ) E = 3,00MM - 4,40KG/M </v>
          </cell>
          <cell r="C4744" t="str">
            <v xml:space="preserve"> M </v>
          </cell>
          <cell r="D4744">
            <v>36.97</v>
          </cell>
        </row>
        <row r="4745">
          <cell r="A4745" t="str">
            <v>00013356</v>
          </cell>
          <cell r="B4745" t="str">
            <v xml:space="preserve"> TUBO ACO INDUSTRIAL DN 2" (50,8MM)CH 16 (E=1,50MM) - 1,8237KG/M </v>
          </cell>
          <cell r="C4745" t="str">
            <v xml:space="preserve"> M </v>
          </cell>
          <cell r="D4745">
            <v>3.33</v>
          </cell>
        </row>
        <row r="4746">
          <cell r="A4746" t="str">
            <v>00021025</v>
          </cell>
          <cell r="B4746" t="str">
            <v xml:space="preserve"> TUBO ACO PRETO C/ COSTURA DIN 2440/NBR 5580 CLASSE MEDIA DN 100MM ( 4" ) E = 4,50MM - 12,19KG/M </v>
          </cell>
          <cell r="C4746" t="str">
            <v xml:space="preserve"> M </v>
          </cell>
          <cell r="D4746">
            <v>54.33</v>
          </cell>
        </row>
        <row r="4747">
          <cell r="A4747" t="str">
            <v>00021026</v>
          </cell>
          <cell r="B4747" t="str">
            <v xml:space="preserve"> TUBO ACO PRETO C/ COSTURA DIN 2440/NBR 5580 CLASSE MEDIA DN 125MM ( 5" ) E = 4,85MM - 16,20KG/M </v>
          </cell>
          <cell r="C4747" t="str">
            <v xml:space="preserve"> M </v>
          </cell>
          <cell r="D4747">
            <v>84.66</v>
          </cell>
        </row>
        <row r="4748">
          <cell r="A4748" t="str">
            <v>00021017</v>
          </cell>
          <cell r="B4748" t="str">
            <v xml:space="preserve"> TUBO ACO PRETO C/ COSTURA DIN 2440/NBR 5580 CLASSE MEDIA DN 15MM ( 1/2" ) E = 2,65MM - 1,22KG/M </v>
          </cell>
          <cell r="C4748" t="str">
            <v xml:space="preserve"> M </v>
          </cell>
          <cell r="D4748">
            <v>5.89</v>
          </cell>
        </row>
        <row r="4749">
          <cell r="A4749" t="str">
            <v>00021018</v>
          </cell>
          <cell r="B4749" t="str">
            <v xml:space="preserve"> TUBO ACO PRETO C/ COSTURA DIN 2440/NBR 5580 CLASSE MEDIA DN 20MM ( 3/4" ) E = 2,65MM - 1,58KG/M </v>
          </cell>
          <cell r="C4749" t="str">
            <v xml:space="preserve"> M </v>
          </cell>
          <cell r="D4749">
            <v>7.44</v>
          </cell>
        </row>
        <row r="4750">
          <cell r="A4750" t="str">
            <v>00021019</v>
          </cell>
          <cell r="B4750" t="str">
            <v xml:space="preserve"> TUBO ACO PRETO C/ COSTURA DIN 2440/NBR 5580 CLASSE MEDIA DN 25MM ( 1" ) E = 3,35MM - 2,50KG/M </v>
          </cell>
          <cell r="C4750" t="str">
            <v xml:space="preserve"> M </v>
          </cell>
          <cell r="D4750">
            <v>11.46</v>
          </cell>
        </row>
        <row r="4751">
          <cell r="A4751" t="str">
            <v>00021020</v>
          </cell>
          <cell r="B4751" t="str">
            <v xml:space="preserve"> TUBO ACO PRETO C/ COSTURA DIN 2440/NBR 5580 CLASSE MEDIA DN 32MM ( 1.1/4" ) E = 3,35MM - 3,22KG/M </v>
          </cell>
          <cell r="C4751" t="str">
            <v xml:space="preserve"> M </v>
          </cell>
          <cell r="D4751">
            <v>14.66</v>
          </cell>
        </row>
        <row r="4752">
          <cell r="A4752" t="str">
            <v>00021021</v>
          </cell>
          <cell r="B4752" t="str">
            <v xml:space="preserve"> TUBO ACO PRETO C/ COSTURA DIN 2440/NBR 5580 CLASSE MEDIA DN 40MM ( 1.1/2" ) E = 3,35MM - 3,71KG/M </v>
          </cell>
          <cell r="C4752" t="str">
            <v xml:space="preserve"> M </v>
          </cell>
          <cell r="D4752">
            <v>16.88</v>
          </cell>
        </row>
        <row r="4753">
          <cell r="A4753" t="str">
            <v>00021022</v>
          </cell>
          <cell r="B4753" t="str">
            <v xml:space="preserve"> TUBO ACO PRETO C/ COSTURA DIN 2440/NBR 5580 CLASSE MEDIA DN 50MM ( 2" ) E = 3,75MM - 5,22KG/M </v>
          </cell>
          <cell r="C4753" t="str">
            <v xml:space="preserve"> M </v>
          </cell>
          <cell r="D4753">
            <v>23.83</v>
          </cell>
        </row>
        <row r="4754">
          <cell r="A4754" t="str">
            <v>00021023</v>
          </cell>
          <cell r="B4754" t="str">
            <v xml:space="preserve"> TUBO ACO PRETO C/ COSTURA DIN 2440/NBR 5580 CLASSE MEDIA DN 65MM ( 2.1/2" ) E = 3,75MM - 6,68KG/M </v>
          </cell>
          <cell r="C4754" t="str">
            <v xml:space="preserve"> M </v>
          </cell>
          <cell r="D4754">
            <v>30.1</v>
          </cell>
        </row>
        <row r="4755">
          <cell r="A4755" t="str">
            <v>00021024</v>
          </cell>
          <cell r="B4755" t="str">
            <v xml:space="preserve"> TUBO ACO PRETO C/ COSTURA DIN 2440/NBR 5580 CLASSE MEDIA DN 80MM ( 3" ) E = 3,75MM - 7,87KG/M </v>
          </cell>
          <cell r="C4755" t="str">
            <v xml:space="preserve"> M </v>
          </cell>
          <cell r="D4755">
            <v>35.46</v>
          </cell>
        </row>
        <row r="4756">
          <cell r="A4756" t="str">
            <v>00021027</v>
          </cell>
          <cell r="B4756" t="str">
            <v xml:space="preserve"> TUBO ACO PRETO C/ COSTURA DIN 2440/NBR 5580 CLASSE MEDIA DN 90MM ( 3.1/2" ) E = 4,25MM - 10,20KG/M </v>
          </cell>
          <cell r="C4756" t="str">
            <v xml:space="preserve"> M </v>
          </cell>
          <cell r="D4756">
            <v>96.44</v>
          </cell>
        </row>
        <row r="4757">
          <cell r="A4757" t="str">
            <v>00021007</v>
          </cell>
          <cell r="B4757" t="str">
            <v xml:space="preserve"> TUBO ACO PRETO C/ COSTURA NBR 5580 CLASSE LEVE DN 100MM ( 4" ) E = 3,75MM - 10,22KG/M </v>
          </cell>
          <cell r="C4757" t="str">
            <v xml:space="preserve"> M </v>
          </cell>
          <cell r="D4757">
            <v>45.96</v>
          </cell>
        </row>
        <row r="4758">
          <cell r="A4758" t="str">
            <v>00020999</v>
          </cell>
          <cell r="B4758" t="str">
            <v xml:space="preserve"> TUBO ACO PRETO C/ COSTURA NBR 5580 CLASSE LEVE DN 15MM ( 1/2" ) E = 2,25MM - 1,06KG/M </v>
          </cell>
          <cell r="C4758" t="str">
            <v xml:space="preserve"> M </v>
          </cell>
          <cell r="D4758">
            <v>5.04</v>
          </cell>
        </row>
        <row r="4759">
          <cell r="A4759" t="str">
            <v>00021000</v>
          </cell>
          <cell r="B4759" t="str">
            <v xml:space="preserve"> TUBO ACO PRETO C/ COSTURA NBR 5580 CLASSE LEVE DN 20MM ( 3/4" ) E = 2,25MM - 1,36KG/M </v>
          </cell>
          <cell r="C4759" t="str">
            <v xml:space="preserve"> M </v>
          </cell>
          <cell r="D4759">
            <v>6.23</v>
          </cell>
        </row>
        <row r="4760">
          <cell r="A4760" t="str">
            <v>00021001</v>
          </cell>
          <cell r="B4760" t="str">
            <v xml:space="preserve"> TUBO ACO PRETO C/ COSTURA NBR 5580 CLASSE LEVE DN 25MM ( 1" ) E = 2,65MM - 2,02KG/M </v>
          </cell>
          <cell r="C4760" t="str">
            <v xml:space="preserve"> M </v>
          </cell>
          <cell r="D4760">
            <v>8.98</v>
          </cell>
        </row>
        <row r="4761">
          <cell r="A4761" t="str">
            <v>00021002</v>
          </cell>
          <cell r="B4761" t="str">
            <v xml:space="preserve"> TUBO ACO PRETO C/ COSTURA NBR 5580 CLASSE LEVE DN 32MM ( 1.1/4" ) E= 2,65MM - 2,59 KGM </v>
          </cell>
          <cell r="C4761" t="str">
            <v xml:space="preserve"> M </v>
          </cell>
          <cell r="D4761">
            <v>11.54</v>
          </cell>
        </row>
        <row r="4762">
          <cell r="A4762" t="str">
            <v>00021003</v>
          </cell>
          <cell r="B4762" t="str">
            <v xml:space="preserve"> TUBO ACO PRETO C/ COSTURA NBR 5580 CLASSE LEVE DN 40MM ( 1.1/2" ) E= 3,00MM - 3,34KG/M </v>
          </cell>
          <cell r="C4762" t="str">
            <v xml:space="preserve"> M </v>
          </cell>
          <cell r="D4762">
            <v>14.88</v>
          </cell>
        </row>
        <row r="4763">
          <cell r="A4763" t="str">
            <v>00021004</v>
          </cell>
          <cell r="B4763" t="str">
            <v xml:space="preserve"> TUBO ACO PRETO C/ COSTURA NBR 5580 CLASSE LEVE DN 50MM ( 2" ) E = 3,00MM - 4,23KG/M </v>
          </cell>
          <cell r="C4763" t="str">
            <v xml:space="preserve"> M </v>
          </cell>
          <cell r="D4763">
            <v>18.93</v>
          </cell>
        </row>
        <row r="4764">
          <cell r="A4764" t="str">
            <v>00021005</v>
          </cell>
          <cell r="B4764" t="str">
            <v xml:space="preserve"> TUBO ACO PRETO C/ COSTURA NBR 5580 CLASSE LEVE DN 65MM ( 2.1/2" ) E = 3,35MM - 6,02KG/M </v>
          </cell>
          <cell r="C4764" t="str">
            <v xml:space="preserve"> M </v>
          </cell>
          <cell r="D4764">
            <v>26.76</v>
          </cell>
        </row>
        <row r="4765">
          <cell r="A4765" t="str">
            <v>00021006</v>
          </cell>
          <cell r="B4765" t="str">
            <v xml:space="preserve"> TUBO ACO PRETO C/ COSTURA NBR 5580 CLASSE LEVE DN 80MM ( 3" ) E = 3,35MM - 7,07KG/M </v>
          </cell>
          <cell r="C4765" t="str">
            <v xml:space="preserve"> M </v>
          </cell>
          <cell r="D4765">
            <v>31.58</v>
          </cell>
        </row>
        <row r="4766">
          <cell r="A4766" t="str">
            <v>00013039</v>
          </cell>
          <cell r="B4766" t="str">
            <v xml:space="preserve"> TUBO ACO PRETO SEM COSTURA SCHEDULE 10 DN INT 14" E = 6,35MM - 54,69KG/M </v>
          </cell>
          <cell r="C4766" t="str">
            <v xml:space="preserve"> M </v>
          </cell>
          <cell r="D4766">
            <v>370.31</v>
          </cell>
        </row>
        <row r="4767">
          <cell r="A4767" t="str">
            <v>00013040</v>
          </cell>
          <cell r="B4767" t="str">
            <v xml:space="preserve"> TUBO ACO PRETO SEM COSTURA SCHEDULE 10 DN INT 16" E = 6,35MM - 62,57KG/M </v>
          </cell>
          <cell r="C4767" t="str">
            <v xml:space="preserve"> M </v>
          </cell>
          <cell r="D4767">
            <v>408.04</v>
          </cell>
        </row>
        <row r="4768">
          <cell r="A4768" t="str">
            <v>00013041</v>
          </cell>
          <cell r="B4768" t="str">
            <v xml:space="preserve"> TUBO ACO PRETO SEM COSTURA SCHEDULE 10 DN INT 18" E = 6,35MM - 70,52KG/M </v>
          </cell>
          <cell r="C4768" t="str">
            <v xml:space="preserve"> M </v>
          </cell>
          <cell r="D4768">
            <v>459.85</v>
          </cell>
        </row>
        <row r="4769">
          <cell r="A4769" t="str">
            <v>00013042</v>
          </cell>
          <cell r="B4769" t="str">
            <v xml:space="preserve"> TUBO ACO PRETO SEM COSTURA SCHEDULE 10 DN INT 20" E = 6,35MM - 78,46KG/M </v>
          </cell>
          <cell r="C4769" t="str">
            <v xml:space="preserve"> M </v>
          </cell>
          <cell r="D4769">
            <v>550.14</v>
          </cell>
        </row>
        <row r="4770">
          <cell r="A4770" t="str">
            <v>00013043</v>
          </cell>
          <cell r="B4770" t="str">
            <v xml:space="preserve"> TUBO ACO PRETO SEM COSTURA SCHEDULE 10 DN INT 22" E = 6,35MM - 86,41KG/M </v>
          </cell>
          <cell r="C4770" t="str">
            <v xml:space="preserve"> M </v>
          </cell>
          <cell r="D4770">
            <v>628.74</v>
          </cell>
        </row>
        <row r="4771">
          <cell r="A4771" t="str">
            <v>00013044</v>
          </cell>
          <cell r="B4771" t="str">
            <v xml:space="preserve"> TUBO ACO PRETO SEM COSTURA SCHEDULE 10 DN INT 24" E = 6,35MM - 94,35KG/M </v>
          </cell>
          <cell r="C4771" t="str">
            <v xml:space="preserve"> M </v>
          </cell>
          <cell r="D4771">
            <v>724.96</v>
          </cell>
        </row>
        <row r="4772">
          <cell r="A4772" t="str">
            <v>00007665</v>
          </cell>
          <cell r="B4772" t="str">
            <v xml:space="preserve"> TUBO ACO PRETO SEM COSTURA SCHEDULE 20 DN INT 10" E = 6,35MM - 41,74KG/M </v>
          </cell>
          <cell r="C4772" t="str">
            <v xml:space="preserve"> M </v>
          </cell>
          <cell r="D4772">
            <v>301.07</v>
          </cell>
        </row>
        <row r="4773">
          <cell r="A4773" t="str">
            <v>00007664</v>
          </cell>
          <cell r="B4773" t="str">
            <v xml:space="preserve"> TUBO ACO PRETO SEM COSTURA SCHEDULE 20 DN INT 12" E = 6,35MM - 49,57KG/M </v>
          </cell>
          <cell r="C4773" t="str">
            <v xml:space="preserve"> M </v>
          </cell>
          <cell r="D4773">
            <v>385.52</v>
          </cell>
        </row>
        <row r="4774">
          <cell r="A4774" t="str">
            <v>00013048</v>
          </cell>
          <cell r="B4774" t="str">
            <v xml:space="preserve"> TUBO ACO PRETO SEM COSTURA SCHEDULE 20 DN INT 14" E = 7,92MM - 67,89KG/M </v>
          </cell>
          <cell r="C4774" t="str">
            <v xml:space="preserve"> M </v>
          </cell>
          <cell r="D4774">
            <v>545.97</v>
          </cell>
        </row>
        <row r="4775">
          <cell r="A4775" t="str">
            <v>00013049</v>
          </cell>
          <cell r="B4775" t="str">
            <v xml:space="preserve"> TUBO ACO PRETO SEM COSTURA SCHEDULE 20 DN INT 16" E = 7,92MM - 77,78KG/M </v>
          </cell>
          <cell r="C4775" t="str">
            <v xml:space="preserve"> M </v>
          </cell>
          <cell r="D4775">
            <v>556.41999999999996</v>
          </cell>
        </row>
        <row r="4776">
          <cell r="A4776" t="str">
            <v>00020978</v>
          </cell>
          <cell r="B4776" t="str">
            <v xml:space="preserve"> TUBO ACO PRETO SEM COSTURA SCHEDULE 20 DN INT 22" E = 9,52MM - 128,88KG/M </v>
          </cell>
          <cell r="C4776" t="str">
            <v xml:space="preserve"> M </v>
          </cell>
          <cell r="D4776">
            <v>1344.5</v>
          </cell>
        </row>
        <row r="4777">
          <cell r="A4777" t="str">
            <v>00020979</v>
          </cell>
          <cell r="B4777" t="str">
            <v xml:space="preserve"> TUBO ACO PRETO SEM COSTURA SCHEDULE 20 DN INT 24" E = 9,52MM - 140,80KG/M </v>
          </cell>
          <cell r="C4777" t="str">
            <v xml:space="preserve"> M </v>
          </cell>
          <cell r="D4777">
            <v>1613.64</v>
          </cell>
        </row>
        <row r="4778">
          <cell r="A4778" t="str">
            <v>00007690</v>
          </cell>
          <cell r="B4778" t="str">
            <v xml:space="preserve"> TUBO ACO PRETO SEM COSTURA SCHEDULE 20 DN INT 8" E = 6,35MM - 33,27KG/M </v>
          </cell>
          <cell r="C4778" t="str">
            <v xml:space="preserve"> M </v>
          </cell>
          <cell r="D4778">
            <v>220.41</v>
          </cell>
        </row>
        <row r="4779">
          <cell r="A4779" t="str">
            <v>00013052</v>
          </cell>
          <cell r="B4779" t="str">
            <v xml:space="preserve"> TUBO ACO PRETO SEM COSTURA SCHEDULE 30 DN INT 10" E = 7,80MM - 50,95KG/M </v>
          </cell>
          <cell r="C4779" t="str">
            <v xml:space="preserve"> M </v>
          </cell>
          <cell r="D4779">
            <v>394.99</v>
          </cell>
        </row>
        <row r="4780">
          <cell r="A4780" t="str">
            <v>00013053</v>
          </cell>
          <cell r="B4780" t="str">
            <v xml:space="preserve"> TUBO ACO PRETO SEM COSTURA SCHEDULE 30 DN INT 12" E = 8,38MM - 65,13KG/M </v>
          </cell>
          <cell r="C4780" t="str">
            <v xml:space="preserve"> M </v>
          </cell>
          <cell r="D4780">
            <v>581.59</v>
          </cell>
        </row>
        <row r="4781">
          <cell r="A4781" t="str">
            <v>00020981</v>
          </cell>
          <cell r="B4781" t="str">
            <v xml:space="preserve"> TUBO ACO PRETO SEM COSTURA SCHEDULE 30 DN INT 14 E = 9,52MM - 81,20KG/M </v>
          </cell>
          <cell r="C4781" t="str">
            <v xml:space="preserve"> M </v>
          </cell>
          <cell r="D4781">
            <v>725.27</v>
          </cell>
        </row>
        <row r="4782">
          <cell r="A4782" t="str">
            <v>00020982</v>
          </cell>
          <cell r="B4782" t="str">
            <v xml:space="preserve"> TUBO ACO PRETO SEM COSTURA SCHEDULE 30 DN INT 16" E = 9,52MM - 93,19KG/M </v>
          </cell>
          <cell r="C4782" t="str">
            <v xml:space="preserve"> M </v>
          </cell>
          <cell r="D4782">
            <v>1852.25</v>
          </cell>
        </row>
        <row r="4783">
          <cell r="A4783" t="str">
            <v>00020983</v>
          </cell>
          <cell r="B4783" t="str">
            <v xml:space="preserve"> TUBO ACO PRETO SEM COSTURA SCHEDULE 30 DN INT 18" E = 11,13MM - 122,24KG/M </v>
          </cell>
          <cell r="C4783" t="str">
            <v xml:space="preserve"> M </v>
          </cell>
          <cell r="D4783">
            <v>2429.64</v>
          </cell>
        </row>
        <row r="4784">
          <cell r="A4784" t="str">
            <v>00020984</v>
          </cell>
          <cell r="B4784" t="str">
            <v xml:space="preserve"> TUBO ACO PRETO SEM COSTURA SCHEDULE 30 DN INT 20" E = 12,70MM - 164,95KG/M </v>
          </cell>
          <cell r="C4784" t="str">
            <v xml:space="preserve"> M </v>
          </cell>
          <cell r="D4784">
            <v>3278.56</v>
          </cell>
        </row>
        <row r="4785">
          <cell r="A4785" t="str">
            <v>00013054</v>
          </cell>
          <cell r="B4785" t="str">
            <v xml:space="preserve"> TUBO ACO PRETO SEM COSTURA SCHEDULE 30 DN INT 22" E = 12,70MM - 182,32KG/M </v>
          </cell>
          <cell r="C4785" t="str">
            <v xml:space="preserve"> M </v>
          </cell>
          <cell r="D4785">
            <v>3623.09</v>
          </cell>
        </row>
        <row r="4786">
          <cell r="A4786" t="str">
            <v>00020985</v>
          </cell>
          <cell r="B4786" t="str">
            <v xml:space="preserve"> TUBO ACO PRETO SEM COSTURA SCHEDULE 30 DN INT 24" E = 14,27MM - 209,33KG/M </v>
          </cell>
          <cell r="C4786" t="str">
            <v xml:space="preserve"> M </v>
          </cell>
          <cell r="D4786">
            <v>4438.0200000000004</v>
          </cell>
        </row>
        <row r="4787">
          <cell r="A4787" t="str">
            <v>00020980</v>
          </cell>
          <cell r="B4787" t="str">
            <v xml:space="preserve"> TUBO ACO PRETO SEM COSTURA SCHEDULE 30 DN INT 8" E = 7,04MM - 36,75KG/M </v>
          </cell>
          <cell r="C4787" t="str">
            <v xml:space="preserve"> M </v>
          </cell>
          <cell r="D4787">
            <v>289.49</v>
          </cell>
        </row>
        <row r="4788">
          <cell r="A4788" t="str">
            <v>00013124</v>
          </cell>
          <cell r="B4788" t="str">
            <v xml:space="preserve"> TUBO ACO PRETO SEM COSTURA SCHEDULE 40/NBR 5590 DN INT 1 1/2" E = 3,68MM - 4,05KG/M </v>
          </cell>
          <cell r="C4788" t="str">
            <v xml:space="preserve"> M </v>
          </cell>
          <cell r="D4788">
            <v>33.78</v>
          </cell>
        </row>
        <row r="4789">
          <cell r="A4789" t="str">
            <v>00013125</v>
          </cell>
          <cell r="B4789" t="str">
            <v xml:space="preserve"> TUBO ACO PRETO SEM COSTURA SCHEDULE 40/NBR 5590 DN INT 1 1/4" E = 3,56MM - 3,38KG/M </v>
          </cell>
          <cell r="C4789" t="str">
            <v xml:space="preserve"> M </v>
          </cell>
          <cell r="D4789">
            <v>29.69</v>
          </cell>
        </row>
        <row r="4790">
          <cell r="A4790" t="str">
            <v>00013127</v>
          </cell>
          <cell r="B4790" t="str">
            <v xml:space="preserve"> TUBO ACO PRETO SEM COSTURA SCHEDULE 40/NBR 5590 DN INT 1/2" E = 2,77MM - 1,27KG/M </v>
          </cell>
          <cell r="C4790" t="str">
            <v xml:space="preserve"> M </v>
          </cell>
          <cell r="D4790">
            <v>16.39</v>
          </cell>
        </row>
        <row r="4791">
          <cell r="A4791" t="str">
            <v>00020987</v>
          </cell>
          <cell r="B4791" t="str">
            <v xml:space="preserve"> TUBO ACO PRETO SEM COSTURA SCHEDULE 40/NBR 5590 DN INT 1/4" E = 2,24MM - 0,63KG/M </v>
          </cell>
          <cell r="C4791" t="str">
            <v xml:space="preserve"> M </v>
          </cell>
          <cell r="D4791">
            <v>10.85</v>
          </cell>
        </row>
        <row r="4792">
          <cell r="A4792" t="str">
            <v>00021146</v>
          </cell>
          <cell r="B4792" t="str">
            <v xml:space="preserve"> TUBO ACO PRETO SEM COSTURA SCHEDULE 40/NBR 5590 DN INT 1" E = 3,38MM - 2,50KG/M </v>
          </cell>
          <cell r="C4792" t="str">
            <v xml:space="preserve"> M </v>
          </cell>
          <cell r="D4792">
            <v>20.98</v>
          </cell>
        </row>
        <row r="4793">
          <cell r="A4793" t="str">
            <v>00007689</v>
          </cell>
          <cell r="B4793" t="str">
            <v xml:space="preserve"> TUBO ACO PRETO SEM COSTURA SCHEDULE 40/NBR 5590 DN INT 10" E = 9,27MM - 60,31KG/M </v>
          </cell>
          <cell r="C4793" t="str">
            <v xml:space="preserve"> M </v>
          </cell>
          <cell r="D4793">
            <v>473.54</v>
          </cell>
        </row>
        <row r="4794">
          <cell r="A4794" t="str">
            <v>00013055</v>
          </cell>
          <cell r="B4794" t="str">
            <v xml:space="preserve"> TUBO ACO PRETO SEM COSTURA SCHEDULE 40/NBR 5590 DN INT 12" E = 10,31MM - 79,70KG/M </v>
          </cell>
          <cell r="C4794" t="str">
            <v xml:space="preserve"> M </v>
          </cell>
          <cell r="D4794">
            <v>704.3</v>
          </cell>
        </row>
        <row r="4795">
          <cell r="A4795" t="str">
            <v>00020989</v>
          </cell>
          <cell r="B4795" t="str">
            <v xml:space="preserve"> TUBO ACO PRETO SEM COSTURA SCHEDULE 40/NBR 5590 DN INT 14" E = 11,13MM - 94,55KG/M </v>
          </cell>
          <cell r="C4795" t="str">
            <v xml:space="preserve"> M </v>
          </cell>
          <cell r="D4795">
            <v>835.7</v>
          </cell>
        </row>
        <row r="4796">
          <cell r="A4796" t="str">
            <v>00021147</v>
          </cell>
          <cell r="B4796" t="str">
            <v xml:space="preserve"> TUBO ACO PRETO SEM COSTURA SCHEDULE 40/NBR 5590 DN INT 2 1/2" E = 5,16MM - 8,62KG/M </v>
          </cell>
          <cell r="C4796" t="str">
            <v xml:space="preserve"> M </v>
          </cell>
          <cell r="D4796">
            <v>57.1</v>
          </cell>
        </row>
        <row r="4797">
          <cell r="A4797" t="str">
            <v>00021148</v>
          </cell>
          <cell r="B4797" t="str">
            <v xml:space="preserve"> TUBO ACO PRETO SEM COSTURA SCHEDULE 40/NBR 5590 DN INT 2" E = 3,91MM - 5,43KG/M </v>
          </cell>
          <cell r="C4797" t="str">
            <v xml:space="preserve"> M </v>
          </cell>
          <cell r="D4797">
            <v>45.56</v>
          </cell>
        </row>
        <row r="4798">
          <cell r="A4798" t="str">
            <v>00021150</v>
          </cell>
          <cell r="B4798" t="str">
            <v xml:space="preserve"> TUBO ACO PRETO SEM COSTURA SCHEDULE 40/NBR 5590 DN INT 3/4" E = 2,87MM - 1,69KG/M </v>
          </cell>
          <cell r="C4798" t="str">
            <v xml:space="preserve"> M </v>
          </cell>
          <cell r="D4798">
            <v>18.739999999999998</v>
          </cell>
        </row>
        <row r="4799">
          <cell r="A4799" t="str">
            <v>00020988</v>
          </cell>
          <cell r="B4799" t="str">
            <v xml:space="preserve"> TUBO ACO PRETO SEM COSTURA SCHEDULE 40/NBR 5590 DN INT 3/8" E = 2,31MM - 0,85KG/M </v>
          </cell>
          <cell r="C4799" t="str">
            <v xml:space="preserve"> M </v>
          </cell>
          <cell r="D4799">
            <v>14.22</v>
          </cell>
        </row>
        <row r="4800">
          <cell r="A4800" t="str">
            <v>00021149</v>
          </cell>
          <cell r="B4800" t="str">
            <v xml:space="preserve"> TUBO ACO PRETO SEM COSTURA SCHEDULE 40/NBR 5590 DN INT 3" E = 5,49MM - 11,28KG/M </v>
          </cell>
          <cell r="C4800" t="str">
            <v xml:space="preserve"> M </v>
          </cell>
          <cell r="D4800">
            <v>69.180000000000007</v>
          </cell>
        </row>
        <row r="4801">
          <cell r="A4801" t="str">
            <v>00021151</v>
          </cell>
          <cell r="B4801" t="str">
            <v xml:space="preserve"> TUBO ACO PRETO SEM COSTURA SCHEDULE 40/NBR 5590 DN INT 4" E = 6,02MM - 16,06KG/M </v>
          </cell>
          <cell r="C4801" t="str">
            <v xml:space="preserve"> M </v>
          </cell>
          <cell r="D4801">
            <v>109.53</v>
          </cell>
        </row>
        <row r="4802">
          <cell r="A4802" t="str">
            <v>00013133</v>
          </cell>
          <cell r="B4802" t="str">
            <v xml:space="preserve"> TUBO ACO PRETO SEM COSTURA SCHEDULE 40/NBR 5590 DN INT 5" E = 6,55MM - 21,76KG/M </v>
          </cell>
          <cell r="C4802" t="str">
            <v xml:space="preserve"> M </v>
          </cell>
          <cell r="D4802">
            <v>149.47999999999999</v>
          </cell>
        </row>
        <row r="4803">
          <cell r="A4803" t="str">
            <v>00007672</v>
          </cell>
          <cell r="B4803" t="str">
            <v xml:space="preserve"> TUBO ACO PRETO SEM COSTURA SCHEDULE 40/NBR 5590 DN INT 6" E = 7,11MM - 28,26KG/M </v>
          </cell>
          <cell r="C4803" t="str">
            <v xml:space="preserve"> M </v>
          </cell>
          <cell r="D4803">
            <v>180.27</v>
          </cell>
        </row>
        <row r="4804">
          <cell r="A4804" t="str">
            <v>00007661</v>
          </cell>
          <cell r="B4804" t="str">
            <v xml:space="preserve"> TUBO ACO PRETO SEM COSTURA SCHEDULE 40/NBR 5590 DN INT 8" E = 8,18MM - 42,55KG/M </v>
          </cell>
          <cell r="C4804" t="str">
            <v xml:space="preserve"> M </v>
          </cell>
          <cell r="D4804">
            <v>331.94</v>
          </cell>
        </row>
        <row r="4805">
          <cell r="A4805" t="str">
            <v>00013134</v>
          </cell>
          <cell r="B4805" t="str">
            <v xml:space="preserve"> TUBO ACO PRETO SEM COSTURA SCHEDULE 80 DN INT 1 1/2" E = 5,08MM - 5,41KG/M </v>
          </cell>
          <cell r="C4805" t="str">
            <v xml:space="preserve"> M </v>
          </cell>
          <cell r="D4805">
            <v>47.78</v>
          </cell>
        </row>
        <row r="4806">
          <cell r="A4806" t="str">
            <v>00013135</v>
          </cell>
          <cell r="B4806" t="str">
            <v xml:space="preserve"> TUBO ACO PRETO SEM COSTURA SCHEDULE 80 DN INT 1 1/4" E = 4,85MM - 4,47KG/M </v>
          </cell>
          <cell r="C4806" t="str">
            <v xml:space="preserve"> M </v>
          </cell>
          <cell r="D4806">
            <v>39.479999999999997</v>
          </cell>
        </row>
        <row r="4807">
          <cell r="A4807" t="str">
            <v>00013137</v>
          </cell>
          <cell r="B4807" t="str">
            <v xml:space="preserve"> TUBO ACO PRETO SEM COSTURA SCHEDULE 80 DN INT 1/2" E = 3,73MM - 1,62KG/M </v>
          </cell>
          <cell r="C4807" t="str">
            <v xml:space="preserve"> M </v>
          </cell>
          <cell r="D4807">
            <v>22.26</v>
          </cell>
        </row>
        <row r="4808">
          <cell r="A4808" t="str">
            <v>00020990</v>
          </cell>
          <cell r="B4808" t="str">
            <v xml:space="preserve"> TUBO ACO PRETO SEM COSTURA SCHEDULE 80 DN INT 1/4" E = 3,02MM - 0,80KG/M </v>
          </cell>
          <cell r="C4808" t="str">
            <v xml:space="preserve"> M </v>
          </cell>
          <cell r="D4808">
            <v>14.84</v>
          </cell>
        </row>
        <row r="4809">
          <cell r="A4809" t="str">
            <v>00013136</v>
          </cell>
          <cell r="B4809" t="str">
            <v xml:space="preserve"> TUBO ACO PRETO SEM COSTURA SCHEDULE 80 DN INT 1" E = 4,55MM - 3,23KG/M </v>
          </cell>
          <cell r="C4809" t="str">
            <v xml:space="preserve"> M </v>
          </cell>
          <cell r="D4809">
            <v>31.38</v>
          </cell>
        </row>
        <row r="4810">
          <cell r="A4810" t="str">
            <v>00020996</v>
          </cell>
          <cell r="B4810" t="str">
            <v xml:space="preserve"> TUBO ACO PRETO SEM COSTURA SCHEDULE 80 DN INT 10" E = 15,09MM - 96,01KG/M </v>
          </cell>
          <cell r="C4810" t="str">
            <v xml:space="preserve"> M </v>
          </cell>
          <cell r="D4810">
            <v>763.4</v>
          </cell>
        </row>
        <row r="4811">
          <cell r="A4811" t="str">
            <v>00020997</v>
          </cell>
          <cell r="B4811" t="str">
            <v xml:space="preserve"> TUBO ACO PRETO SEM COSTURA SCHEDULE 80 DN INT 12" E = 17,48MM - 132,04KG/M </v>
          </cell>
          <cell r="C4811" t="str">
            <v xml:space="preserve"> M </v>
          </cell>
          <cell r="D4811">
            <v>1179.3699999999999</v>
          </cell>
        </row>
        <row r="4812">
          <cell r="A4812" t="str">
            <v>00020998</v>
          </cell>
          <cell r="B4812" t="str">
            <v xml:space="preserve"> TUBO ACO PRETO SEM COSTURA SCHEDULE 80 DN INT 14" E = 19,05MM - 158,10KG/M </v>
          </cell>
          <cell r="C4812" t="str">
            <v xml:space="preserve"> M </v>
          </cell>
          <cell r="D4812">
            <v>1418.35</v>
          </cell>
        </row>
        <row r="4813">
          <cell r="A4813" t="str">
            <v>00013138</v>
          </cell>
          <cell r="B4813" t="str">
            <v xml:space="preserve"> TUBO ACO PRETO SEM COSTURA SCHEDULE 80 DN INT 2 1/2" E = 7,01MM - 11,41KG/M </v>
          </cell>
          <cell r="C4813" t="str">
            <v xml:space="preserve"> M </v>
          </cell>
          <cell r="D4813">
            <v>82.86</v>
          </cell>
        </row>
        <row r="4814">
          <cell r="A4814" t="str">
            <v>00013139</v>
          </cell>
          <cell r="B4814" t="str">
            <v xml:space="preserve"> TUBO ACO PRETO SEM COSTURA SCHEDULE 80 DN INT 2" E = 5,54MM - 7,48KG/M </v>
          </cell>
          <cell r="C4814" t="str">
            <v xml:space="preserve"> M </v>
          </cell>
          <cell r="D4814">
            <v>62.76</v>
          </cell>
        </row>
        <row r="4815">
          <cell r="A4815" t="str">
            <v>00020992</v>
          </cell>
          <cell r="B4815" t="str">
            <v xml:space="preserve"> TUBO ACO PRETO SEM COSTURA SCHEDULE 80 DN INT 3 1/2" E = 8,08MM - 18,63KG/M </v>
          </cell>
          <cell r="C4815" t="str">
            <v xml:space="preserve"> M </v>
          </cell>
          <cell r="D4815">
            <v>136.69</v>
          </cell>
        </row>
        <row r="4816">
          <cell r="A4816" t="str">
            <v>00013141</v>
          </cell>
          <cell r="B4816" t="str">
            <v xml:space="preserve"> TUBO ACO PRETO SEM COSTURA SCHEDULE 80 DN INT 3/4" E = 3,91MM - 2,19KG/M </v>
          </cell>
          <cell r="C4816" t="str">
            <v xml:space="preserve"> M </v>
          </cell>
          <cell r="D4816">
            <v>27.4</v>
          </cell>
        </row>
        <row r="4817">
          <cell r="A4817" t="str">
            <v>00020991</v>
          </cell>
          <cell r="B4817" t="str">
            <v xml:space="preserve"> TUBO ACO PRETO SEM COSTURA SCHEDULE 80 DN INT 3/8" E = 3,20MM - 1,11KG/M </v>
          </cell>
          <cell r="C4817" t="str">
            <v xml:space="preserve"> M </v>
          </cell>
          <cell r="D4817">
            <v>20.59</v>
          </cell>
        </row>
        <row r="4818">
          <cell r="A4818" t="str">
            <v>00013140</v>
          </cell>
          <cell r="B4818" t="str">
            <v xml:space="preserve"> TUBO ACO PRETO SEM COSTURA SCHEDULE 80 DN INT 3" E = 7,62MM - 15,27KG/M </v>
          </cell>
          <cell r="C4818" t="str">
            <v xml:space="preserve"> M </v>
          </cell>
          <cell r="D4818">
            <v>105.64</v>
          </cell>
        </row>
        <row r="4819">
          <cell r="A4819" t="str">
            <v>00013142</v>
          </cell>
          <cell r="B4819" t="str">
            <v xml:space="preserve"> TUBO ACO PRETO SEM COSTURA SCHEDULE 80 DN INT 4" E = 8,56MM - 22,31KG/M </v>
          </cell>
          <cell r="C4819" t="str">
            <v xml:space="preserve"> M </v>
          </cell>
          <cell r="D4819">
            <v>154.35</v>
          </cell>
        </row>
        <row r="4820">
          <cell r="A4820" t="str">
            <v>00020993</v>
          </cell>
          <cell r="B4820" t="str">
            <v xml:space="preserve"> TUBO ACO PRETO SEM COSTURA SCHEDULE 80 DN INT 5" E = 9,52MM - 30,92KG/M </v>
          </cell>
          <cell r="C4820" t="str">
            <v xml:space="preserve"> M </v>
          </cell>
          <cell r="D4820">
            <v>243.55</v>
          </cell>
        </row>
        <row r="4821">
          <cell r="A4821" t="str">
            <v>00020994</v>
          </cell>
          <cell r="B4821" t="str">
            <v xml:space="preserve"> TUBO ACO PRETO SEM COSTURA SCHEDULE 80 DN INT 6" E = 10,97MM - 42,56KG/M </v>
          </cell>
          <cell r="C4821" t="str">
            <v xml:space="preserve"> M </v>
          </cell>
          <cell r="D4821">
            <v>335.23</v>
          </cell>
        </row>
        <row r="4822">
          <cell r="A4822" t="str">
            <v>00020995</v>
          </cell>
          <cell r="B4822" t="str">
            <v xml:space="preserve"> TUBO ACO PRETO SEM COSTURA SCHEDULE 80 DN INT 8" E = 12,70MM - 64,64KG/M </v>
          </cell>
          <cell r="C4822" t="str">
            <v xml:space="preserve"> M </v>
          </cell>
          <cell r="D4822">
            <v>509.15</v>
          </cell>
        </row>
        <row r="4823">
          <cell r="A4823" t="str">
            <v>00012613</v>
          </cell>
          <cell r="B4823" t="str">
            <v xml:space="preserve"> TUBO BENGALA PVC P/ LIGACAO CX DESCARGA EMBUTIR - 40MM X 73CM </v>
          </cell>
          <cell r="C4823" t="str">
            <v xml:space="preserve"> UN </v>
          </cell>
          <cell r="D4823">
            <v>4.6100000000000003</v>
          </cell>
        </row>
        <row r="4824">
          <cell r="A4824" t="str">
            <v>00007706</v>
          </cell>
          <cell r="B4824" t="str">
            <v xml:space="preserve"> TUBO CERAMICA ESG EB-5 PB DN 100 </v>
          </cell>
          <cell r="C4824" t="str">
            <v xml:space="preserve"> M </v>
          </cell>
          <cell r="D4824">
            <v>9.15</v>
          </cell>
        </row>
        <row r="4825">
          <cell r="A4825" t="str">
            <v>00007703</v>
          </cell>
          <cell r="B4825" t="str">
            <v xml:space="preserve"> TUBO CERAMICA ESG EB-5 PB DN 150 </v>
          </cell>
          <cell r="C4825" t="str">
            <v xml:space="preserve"> M </v>
          </cell>
          <cell r="D4825">
            <v>12.69</v>
          </cell>
        </row>
        <row r="4826">
          <cell r="A4826" t="str">
            <v>00007708</v>
          </cell>
          <cell r="B4826" t="str">
            <v xml:space="preserve"> TUBO CERAMICA ESG EB-5 PB DN 200 </v>
          </cell>
          <cell r="C4826" t="str">
            <v xml:space="preserve"> M </v>
          </cell>
          <cell r="D4826">
            <v>21.25</v>
          </cell>
        </row>
        <row r="4827">
          <cell r="A4827" t="str">
            <v>00007704</v>
          </cell>
          <cell r="B4827" t="str">
            <v xml:space="preserve"> TUBO CERAMICA ESG EB-5 PB DN 250 </v>
          </cell>
          <cell r="C4827" t="str">
            <v xml:space="preserve"> M </v>
          </cell>
          <cell r="D4827">
            <v>36.54</v>
          </cell>
        </row>
        <row r="4828">
          <cell r="A4828" t="str">
            <v>00007705</v>
          </cell>
          <cell r="B4828" t="str">
            <v xml:space="preserve"> TUBO CERAMICA ESG EB-5 PB DN 300 </v>
          </cell>
          <cell r="C4828" t="str">
            <v xml:space="preserve"> M </v>
          </cell>
          <cell r="D4828">
            <v>55.25</v>
          </cell>
        </row>
        <row r="4829">
          <cell r="A4829" t="str">
            <v>00007707</v>
          </cell>
          <cell r="B4829" t="str">
            <v xml:space="preserve"> TUBO CERAMICA ESG EB-5 PB DN 350 </v>
          </cell>
          <cell r="C4829" t="str">
            <v xml:space="preserve"> M </v>
          </cell>
          <cell r="D4829">
            <v>75.27</v>
          </cell>
        </row>
        <row r="4830">
          <cell r="A4830" t="str">
            <v>00007712</v>
          </cell>
          <cell r="B4830" t="str">
            <v xml:space="preserve"> TUBO CERAMICA ESG EB-5 PB DN 375 </v>
          </cell>
          <cell r="C4830" t="str">
            <v xml:space="preserve"> M </v>
          </cell>
          <cell r="D4830">
            <v>82.88</v>
          </cell>
        </row>
        <row r="4831">
          <cell r="A4831" t="str">
            <v>00007711</v>
          </cell>
          <cell r="B4831" t="str">
            <v xml:space="preserve"> TUBO CERAMICA ESG EB-5 PB DN 400 </v>
          </cell>
          <cell r="C4831" t="str">
            <v xml:space="preserve"> M </v>
          </cell>
          <cell r="D4831">
            <v>98.23</v>
          </cell>
        </row>
        <row r="4832">
          <cell r="A4832" t="str">
            <v>00007709</v>
          </cell>
          <cell r="B4832" t="str">
            <v xml:space="preserve"> TUBO CERAMICA ESG EB-5 PB DN 450 </v>
          </cell>
          <cell r="C4832" t="str">
            <v xml:space="preserve"> M </v>
          </cell>
          <cell r="D4832">
            <v>138.49</v>
          </cell>
        </row>
        <row r="4833">
          <cell r="A4833" t="str">
            <v>00007702</v>
          </cell>
          <cell r="B4833" t="str">
            <v xml:space="preserve"> TUBO CERAMICA ESG EB-5 PB DN 75 </v>
          </cell>
          <cell r="C4833" t="str">
            <v xml:space="preserve"> M </v>
          </cell>
          <cell r="D4833">
            <v>8.8800000000000008</v>
          </cell>
        </row>
        <row r="4834">
          <cell r="A4834" t="str">
            <v>00012334</v>
          </cell>
          <cell r="B4834" t="str">
            <v xml:space="preserve"> TUBO CERAMICO PERFURADO DN 100 MM - P/ DRENAGEM </v>
          </cell>
          <cell r="C4834" t="str">
            <v xml:space="preserve"> M </v>
          </cell>
          <cell r="D4834">
            <v>9.65</v>
          </cell>
        </row>
        <row r="4835">
          <cell r="A4835" t="str">
            <v>00012335</v>
          </cell>
          <cell r="B4835" t="str">
            <v xml:space="preserve"> TUBO CERAMICO PERFURADO DN 150 MM - P/ DRENAGEM </v>
          </cell>
          <cell r="C4835" t="str">
            <v xml:space="preserve"> M </v>
          </cell>
          <cell r="D4835">
            <v>13.28</v>
          </cell>
        </row>
        <row r="4836">
          <cell r="A4836" t="str">
            <v>00012336</v>
          </cell>
          <cell r="B4836" t="str">
            <v xml:space="preserve"> TUBO CERAMICO PERFURADO DN 200 MM - P/ DRENAGEM </v>
          </cell>
          <cell r="C4836" t="str">
            <v xml:space="preserve"> M </v>
          </cell>
          <cell r="D4836">
            <v>23.02</v>
          </cell>
        </row>
        <row r="4837">
          <cell r="A4837" t="str">
            <v>00007660</v>
          </cell>
          <cell r="B4837" t="str">
            <v xml:space="preserve"> TUBO CHAPA PRETA E = 1/4" - 30" - 175KG </v>
          </cell>
          <cell r="C4837" t="str">
            <v xml:space="preserve"> M </v>
          </cell>
          <cell r="D4837">
            <v>1030.4000000000001</v>
          </cell>
        </row>
        <row r="4838">
          <cell r="A4838" t="str">
            <v>00007681</v>
          </cell>
          <cell r="B4838" t="str">
            <v xml:space="preserve"> TUBO CHAPA PRETA E = 3/16" - 12" - 36KG </v>
          </cell>
          <cell r="C4838" t="str">
            <v xml:space="preserve"> M </v>
          </cell>
          <cell r="D4838">
            <v>211.97</v>
          </cell>
        </row>
        <row r="4839">
          <cell r="A4839" t="str">
            <v>00007682</v>
          </cell>
          <cell r="B4839" t="str">
            <v xml:space="preserve"> TUBO CHAPA PRETA E = 3/16" - 14" - 42KG </v>
          </cell>
          <cell r="C4839" t="str">
            <v xml:space="preserve"> M </v>
          </cell>
          <cell r="D4839">
            <v>247.3</v>
          </cell>
        </row>
        <row r="4840">
          <cell r="A4840" t="str">
            <v>00007671</v>
          </cell>
          <cell r="B4840" t="str">
            <v xml:space="preserve"> TUBO CHAPA PRETA E = 3/16" - 16" - 47KG </v>
          </cell>
          <cell r="C4840" t="str">
            <v xml:space="preserve"> M </v>
          </cell>
          <cell r="D4840">
            <v>276.74</v>
          </cell>
        </row>
        <row r="4841">
          <cell r="A4841" t="str">
            <v>00007670</v>
          </cell>
          <cell r="B4841" t="str">
            <v xml:space="preserve"> TUBO CHAPA PRETA E = 3/16" - 18" - 53KG </v>
          </cell>
          <cell r="C4841" t="str">
            <v xml:space="preserve"> M </v>
          </cell>
          <cell r="D4841">
            <v>312.07</v>
          </cell>
        </row>
        <row r="4842">
          <cell r="A4842" t="str">
            <v>00007668</v>
          </cell>
          <cell r="B4842" t="str">
            <v xml:space="preserve"> TUBO CHAPA PRETA E = 3/16" - 20" - 71KG </v>
          </cell>
          <cell r="C4842" t="str">
            <v xml:space="preserve"> M </v>
          </cell>
          <cell r="D4842">
            <v>418.05</v>
          </cell>
        </row>
        <row r="4843">
          <cell r="A4843" t="str">
            <v>00007666</v>
          </cell>
          <cell r="B4843" t="str">
            <v xml:space="preserve"> TUBO CHAPA PRETA E = 3/16" - 22" - 88KG </v>
          </cell>
          <cell r="C4843" t="str">
            <v xml:space="preserve"> M </v>
          </cell>
          <cell r="D4843">
            <v>518.15</v>
          </cell>
        </row>
        <row r="4844">
          <cell r="A4844" t="str">
            <v>00007667</v>
          </cell>
          <cell r="B4844" t="str">
            <v xml:space="preserve"> TUBO CHAPA PRETA E = 3/16" - 26" - 147KG </v>
          </cell>
          <cell r="C4844" t="str">
            <v xml:space="preserve"> M </v>
          </cell>
          <cell r="D4844">
            <v>865.54</v>
          </cell>
        </row>
        <row r="4845">
          <cell r="A4845" t="str">
            <v>00007685</v>
          </cell>
          <cell r="B4845" t="str">
            <v xml:space="preserve"> TUBO CHAPA PRETA E = 3/8" - 20" -117 KG </v>
          </cell>
          <cell r="C4845" t="str">
            <v xml:space="preserve"> M </v>
          </cell>
          <cell r="D4845">
            <v>688.9</v>
          </cell>
        </row>
        <row r="4846">
          <cell r="A4846" t="str">
            <v>00007686</v>
          </cell>
          <cell r="B4846" t="str">
            <v xml:space="preserve"> TUBO CHAPA PRETA E = 3/8" - 26" -153 KG </v>
          </cell>
          <cell r="C4846" t="str">
            <v xml:space="preserve"> M </v>
          </cell>
          <cell r="D4846">
            <v>900.87</v>
          </cell>
        </row>
        <row r="4847">
          <cell r="A4847" t="str">
            <v>00007676</v>
          </cell>
          <cell r="B4847" t="str">
            <v xml:space="preserve"> TUBO CHAPA PRETA E = 3/8" - 30" -177KG </v>
          </cell>
          <cell r="C4847" t="str">
            <v xml:space="preserve"> M </v>
          </cell>
          <cell r="D4847">
            <v>1042.18</v>
          </cell>
        </row>
        <row r="4848">
          <cell r="A4848" t="str">
            <v>00012742</v>
          </cell>
          <cell r="B4848" t="str">
            <v xml:space="preserve"> TUBO COBRE CLASSE "E" DN 104 MM </v>
          </cell>
          <cell r="C4848" t="str">
            <v xml:space="preserve"> M </v>
          </cell>
          <cell r="D4848">
            <v>171.65</v>
          </cell>
        </row>
        <row r="4849">
          <cell r="A4849" t="str">
            <v>00012713</v>
          </cell>
          <cell r="B4849" t="str">
            <v xml:space="preserve"> TUBO COBRE CLASSE "E" DN 15 MM </v>
          </cell>
          <cell r="C4849" t="str">
            <v xml:space="preserve"> M </v>
          </cell>
          <cell r="D4849">
            <v>11.79</v>
          </cell>
        </row>
        <row r="4850">
          <cell r="A4850" t="str">
            <v>00012743</v>
          </cell>
          <cell r="B4850" t="str">
            <v xml:space="preserve"> TUBO COBRE CLASSE "E" DN 22 MM </v>
          </cell>
          <cell r="C4850" t="str">
            <v xml:space="preserve"> M </v>
          </cell>
          <cell r="D4850">
            <v>16.420000000000002</v>
          </cell>
        </row>
        <row r="4851">
          <cell r="A4851" t="str">
            <v>00012744</v>
          </cell>
          <cell r="B4851" t="str">
            <v xml:space="preserve"> TUBO COBRE CLASSE "E" DN 28 MM </v>
          </cell>
          <cell r="C4851" t="str">
            <v xml:space="preserve"> M </v>
          </cell>
          <cell r="D4851">
            <v>19.899999999999999</v>
          </cell>
        </row>
        <row r="4852">
          <cell r="A4852" t="str">
            <v>00012745</v>
          </cell>
          <cell r="B4852" t="str">
            <v xml:space="preserve"> TUBO COBRE CLASSE "E" DN 35 MM </v>
          </cell>
          <cell r="C4852" t="str">
            <v xml:space="preserve"> M </v>
          </cell>
          <cell r="D4852">
            <v>29.83</v>
          </cell>
        </row>
        <row r="4853">
          <cell r="A4853" t="str">
            <v>00012746</v>
          </cell>
          <cell r="B4853" t="str">
            <v xml:space="preserve"> TUBO COBRE CLASSE "E" DN 42 MM </v>
          </cell>
          <cell r="C4853" t="str">
            <v xml:space="preserve"> M </v>
          </cell>
          <cell r="D4853">
            <v>48.5</v>
          </cell>
        </row>
        <row r="4854">
          <cell r="A4854" t="str">
            <v>00012747</v>
          </cell>
          <cell r="B4854" t="str">
            <v xml:space="preserve"> TUBO COBRE CLASSE "E" DN 54 MM </v>
          </cell>
          <cell r="C4854" t="str">
            <v xml:space="preserve"> M </v>
          </cell>
          <cell r="D4854">
            <v>59.76</v>
          </cell>
        </row>
        <row r="4855">
          <cell r="A4855" t="str">
            <v>00012748</v>
          </cell>
          <cell r="B4855" t="str">
            <v xml:space="preserve"> TUBO COBRE CLASSE "E" DN 66 MM </v>
          </cell>
          <cell r="C4855" t="str">
            <v xml:space="preserve"> M </v>
          </cell>
          <cell r="D4855">
            <v>83.91</v>
          </cell>
        </row>
        <row r="4856">
          <cell r="A4856" t="str">
            <v>00012749</v>
          </cell>
          <cell r="B4856" t="str">
            <v xml:space="preserve"> TUBO COBRE CLASSE "E" DN 79 MM </v>
          </cell>
          <cell r="C4856" t="str">
            <v xml:space="preserve"> M </v>
          </cell>
          <cell r="D4856">
            <v>119.9</v>
          </cell>
        </row>
        <row r="4857">
          <cell r="A4857" t="str">
            <v>00007720</v>
          </cell>
          <cell r="B4857" t="str">
            <v xml:space="preserve"> TUBO CONCRETO ARMADO CLASSE EA-2 PB JE NBR-8890/2007 DN 1000MM P/ ESG SANITARIO </v>
          </cell>
          <cell r="C4857" t="str">
            <v xml:space="preserve"> M </v>
          </cell>
          <cell r="D4857">
            <v>371.62</v>
          </cell>
        </row>
        <row r="4858">
          <cell r="A4858" t="str">
            <v>00007749</v>
          </cell>
          <cell r="B4858" t="str">
            <v xml:space="preserve"> TUBO CONCRETO ARMADO CLASSE EA-2 PB JE NBR-8890/2007 DN 1200MM P/ ESG SANITARIO </v>
          </cell>
          <cell r="C4858" t="str">
            <v xml:space="preserve"> M </v>
          </cell>
          <cell r="D4858">
            <v>574.97</v>
          </cell>
        </row>
        <row r="4859">
          <cell r="A4859" t="str">
            <v>00007723</v>
          </cell>
          <cell r="B4859" t="str">
            <v xml:space="preserve"> TUBO CONCRETO ARMADO CLASSE EA-2 PB JE NBR-8890/2007 DN 1500MM P/ ESG SANITARIO </v>
          </cell>
          <cell r="C4859" t="str">
            <v xml:space="preserve"> M </v>
          </cell>
          <cell r="D4859">
            <v>910.81</v>
          </cell>
        </row>
        <row r="4860">
          <cell r="A4860" t="str">
            <v>00007718</v>
          </cell>
          <cell r="B4860" t="str">
            <v xml:space="preserve"> TUBO CONCRETO ARMADO CLASSE EA-2 PB JE NBR-8890/2007 DN 2000MM P/ ESG SANITARIO </v>
          </cell>
          <cell r="C4860" t="str">
            <v xml:space="preserve"> M </v>
          </cell>
          <cell r="D4860">
            <v>1633.1</v>
          </cell>
        </row>
        <row r="4861">
          <cell r="A4861" t="str">
            <v>00007740</v>
          </cell>
          <cell r="B4861" t="str">
            <v xml:space="preserve"> TUBO CONCRETO ARMADO CLASSE EA-2 PB JE NBR-8890/2007 DN 400MM P/ ESG SANITARIO </v>
          </cell>
          <cell r="C4861" t="str">
            <v xml:space="preserve"> M </v>
          </cell>
          <cell r="D4861">
            <v>99.34</v>
          </cell>
        </row>
        <row r="4862">
          <cell r="A4862" t="str">
            <v>00007741</v>
          </cell>
          <cell r="B4862" t="str">
            <v xml:space="preserve"> TUBO CONCRETO ARMADO CLASSE EA-2 PB JE NBR-8890/2007 DN 500MM P/ ESG SANITARIO </v>
          </cell>
          <cell r="C4862" t="str">
            <v xml:space="preserve"> M </v>
          </cell>
          <cell r="D4862">
            <v>136.59</v>
          </cell>
        </row>
        <row r="4863">
          <cell r="A4863" t="str">
            <v>00007774</v>
          </cell>
          <cell r="B4863" t="str">
            <v xml:space="preserve"> TUBO CONCRETO ARMADO CLASSE EA-2 PB JE NBR-8890/2007 DN 600MM P/ ESG SANITARIO </v>
          </cell>
          <cell r="C4863" t="str">
            <v xml:space="preserve"> M </v>
          </cell>
          <cell r="D4863">
            <v>156.38</v>
          </cell>
        </row>
        <row r="4864">
          <cell r="A4864" t="str">
            <v>00007744</v>
          </cell>
          <cell r="B4864" t="str">
            <v xml:space="preserve"> TUBO CONCRETO ARMADO CLASSE EA-2 PB JE NBR-8890/2007 DN 700MM P/ ESG SANITARIO </v>
          </cell>
          <cell r="C4864" t="str">
            <v xml:space="preserve"> M </v>
          </cell>
          <cell r="D4864">
            <v>219.27</v>
          </cell>
        </row>
        <row r="4865">
          <cell r="A4865" t="str">
            <v>00007773</v>
          </cell>
          <cell r="B4865" t="str">
            <v xml:space="preserve"> TUBO CONCRETO ARMADO CLASSE EA-2 PB JE NBR-8890/2007 DN 800MM P/ ESG SANITARIO </v>
          </cell>
          <cell r="C4865" t="str">
            <v xml:space="preserve"> M </v>
          </cell>
          <cell r="D4865">
            <v>253.38</v>
          </cell>
        </row>
        <row r="4866">
          <cell r="A4866" t="str">
            <v>00007754</v>
          </cell>
          <cell r="B4866" t="str">
            <v xml:space="preserve"> TUBO CONCRETO ARMADO CLASSE EA-2 PB JE NBR-8890/2007 DN 900MM P/ ESG SANITARIO </v>
          </cell>
          <cell r="C4866" t="str">
            <v xml:space="preserve"> M </v>
          </cell>
          <cell r="D4866">
            <v>347.18</v>
          </cell>
        </row>
        <row r="4867">
          <cell r="A4867" t="str">
            <v>00007735</v>
          </cell>
          <cell r="B4867" t="str">
            <v xml:space="preserve"> TUBO CONCRETO ARMADO CLASSE EA-3 PB JE NBR-8890/2007 DN 1000MM P/ ESG SANITARIO </v>
          </cell>
          <cell r="C4867" t="str">
            <v xml:space="preserve"> M </v>
          </cell>
          <cell r="D4867">
            <v>477.22</v>
          </cell>
        </row>
        <row r="4868">
          <cell r="A4868" t="str">
            <v>00007729</v>
          </cell>
          <cell r="B4868" t="str">
            <v xml:space="preserve"> TUBO CONCRETO ARMADO CLASSE EA-3 PB JE NBR-8890/2007 DN 1200MM P/ ESG SANITARIO </v>
          </cell>
          <cell r="C4868" t="str">
            <v xml:space="preserve"> M </v>
          </cell>
          <cell r="D4868">
            <v>680.65</v>
          </cell>
        </row>
        <row r="4869">
          <cell r="A4869" t="str">
            <v>00007730</v>
          </cell>
          <cell r="B4869" t="str">
            <v xml:space="preserve"> TUBO CONCRETO ARMADO CLASSE EA-3 PB JE NBR-8890/2007 DN 1500MM P/ ESG SANITARIO </v>
          </cell>
          <cell r="C4869" t="str">
            <v xml:space="preserve"> M </v>
          </cell>
          <cell r="D4869">
            <v>1073.6600000000001</v>
          </cell>
        </row>
        <row r="4870">
          <cell r="A4870" t="str">
            <v>00007731</v>
          </cell>
          <cell r="B4870" t="str">
            <v xml:space="preserve"> TUBO CONCRETO ARMADO CLASSE EA-3 PB JE NBR-8890/2007 DN 2000MM P/ ESG SANITARIO </v>
          </cell>
          <cell r="C4870" t="str">
            <v xml:space="preserve"> M </v>
          </cell>
          <cell r="D4870">
            <v>1964.29</v>
          </cell>
        </row>
        <row r="4871">
          <cell r="A4871" t="str">
            <v>00007755</v>
          </cell>
          <cell r="B4871" t="str">
            <v xml:space="preserve"> TUBO CONCRETO ARMADO CLASSE EA-3 PB JE NBR-8890/2007 DN 400MM P/ ESG SANITARIO </v>
          </cell>
          <cell r="C4871" t="str">
            <v xml:space="preserve"> M </v>
          </cell>
          <cell r="D4871">
            <v>132.86000000000001</v>
          </cell>
        </row>
        <row r="4872">
          <cell r="A4872" t="str">
            <v>00007776</v>
          </cell>
          <cell r="B4872" t="str">
            <v xml:space="preserve"> TUBO CONCRETO ARMADO CLASSE EA-3 PB JE NBR-8890/2007 DN 500MM P/ ESG SANITARIO </v>
          </cell>
          <cell r="C4872" t="str">
            <v xml:space="preserve"> M </v>
          </cell>
          <cell r="D4872">
            <v>173.81</v>
          </cell>
        </row>
        <row r="4873">
          <cell r="A4873" t="str">
            <v>00007743</v>
          </cell>
          <cell r="B4873" t="str">
            <v xml:space="preserve"> TUBO CONCRETO ARMADO CLASSE EA-3 PB JE NBR-8890/2007 DN 600MM P/ ESG SANITARIO </v>
          </cell>
          <cell r="C4873" t="str">
            <v xml:space="preserve"> M </v>
          </cell>
          <cell r="D4873">
            <v>233.06</v>
          </cell>
        </row>
        <row r="4874">
          <cell r="A4874" t="str">
            <v>00007733</v>
          </cell>
          <cell r="B4874" t="str">
            <v xml:space="preserve"> TUBO CONCRETO ARMADO CLASSE EA-3 PB JE NBR-8890/2007 DN 700MM P/ ESG SANITARIO </v>
          </cell>
          <cell r="C4874" t="str">
            <v xml:space="preserve"> M </v>
          </cell>
          <cell r="D4874">
            <v>281.17</v>
          </cell>
        </row>
        <row r="4875">
          <cell r="A4875" t="str">
            <v>00007775</v>
          </cell>
          <cell r="B4875" t="str">
            <v xml:space="preserve"> TUBO CONCRETO ARMADO CLASSE EA-3 PB JE NBR-8890/2007 DN 800MM P/ ESG SANITARIO </v>
          </cell>
          <cell r="C4875" t="str">
            <v xml:space="preserve"> M </v>
          </cell>
          <cell r="D4875">
            <v>324.07</v>
          </cell>
        </row>
        <row r="4876">
          <cell r="A4876" t="str">
            <v>00007734</v>
          </cell>
          <cell r="B4876" t="str">
            <v xml:space="preserve"> TUBO CONCRETO ARMADO CLASSE EA-3 PB JE NBR-8890/2007 DN 900MM P/ ESG SANITARIO </v>
          </cell>
          <cell r="C4876" t="str">
            <v xml:space="preserve"> M </v>
          </cell>
          <cell r="D4876">
            <v>413.87</v>
          </cell>
        </row>
        <row r="4877">
          <cell r="A4877" t="str">
            <v>00007753</v>
          </cell>
          <cell r="B4877" t="str">
            <v xml:space="preserve"> TUBO CONCRETO ARMADO CLASSE PA-1 PB NBR-8890/2007 DN 1000MM PARA ÁGUAS PLUVIAIS </v>
          </cell>
          <cell r="C4877" t="str">
            <v xml:space="preserve"> M </v>
          </cell>
          <cell r="D4877">
            <v>221.39</v>
          </cell>
        </row>
        <row r="4878">
          <cell r="A4878" t="str">
            <v>00007757</v>
          </cell>
          <cell r="B4878" t="str">
            <v xml:space="preserve"> TUBO CONCRETO ARMADO CLASSE PA-1 PB NBR-8890/2007 DN 1200MM PARA ÁGUAS PLUVIAIS </v>
          </cell>
          <cell r="C4878" t="str">
            <v xml:space="preserve"> M </v>
          </cell>
          <cell r="D4878">
            <v>260.11</v>
          </cell>
        </row>
        <row r="4879">
          <cell r="A4879" t="str">
            <v>00007758</v>
          </cell>
          <cell r="B4879" t="str">
            <v xml:space="preserve"> TUBO CONCRETO ARMADO CLASSE PA-1 PB NBR-8890/2007 DN 1500MM PARA ÁGUAS PLUVIAIS </v>
          </cell>
          <cell r="C4879" t="str">
            <v xml:space="preserve"> M </v>
          </cell>
          <cell r="D4879">
            <v>465.95</v>
          </cell>
        </row>
        <row r="4880">
          <cell r="A4880" t="str">
            <v>00007759</v>
          </cell>
          <cell r="B4880" t="str">
            <v xml:space="preserve"> TUBO CONCRETO ARMADO CLASSE PA-1 PB NBR-8890/2007 DN 2000MM PARA ÁGUAS PLUVIAIS </v>
          </cell>
          <cell r="C4880" t="str">
            <v xml:space="preserve"> M </v>
          </cell>
          <cell r="D4880">
            <v>1154.21</v>
          </cell>
        </row>
        <row r="4881">
          <cell r="A4881" t="str">
            <v>00007745</v>
          </cell>
          <cell r="B4881" t="str">
            <v xml:space="preserve"> TUBO CONCRETO ARMADO CLASSE PA-1 PB NBR-8890/2007 DN 400MM PARA ÁGUAS PLUVIAIS </v>
          </cell>
          <cell r="C4881" t="str">
            <v xml:space="preserve"> M </v>
          </cell>
          <cell r="D4881">
            <v>57.41</v>
          </cell>
        </row>
        <row r="4882">
          <cell r="A4882" t="str">
            <v>00007714</v>
          </cell>
          <cell r="B4882" t="str">
            <v xml:space="preserve"> TUBO CONCRETO ARMADO CLASSE PA-1 PB NBR-8890/2007 DN 500MM PARA ÁGUAS PLUVIAIS </v>
          </cell>
          <cell r="C4882" t="str">
            <v xml:space="preserve"> M </v>
          </cell>
          <cell r="D4882">
            <v>71.14</v>
          </cell>
        </row>
        <row r="4883">
          <cell r="A4883" t="str">
            <v>00007725</v>
          </cell>
          <cell r="B4883" t="str">
            <v xml:space="preserve"> TUBO CONCRETO ARMADO CLASSE PA-1 PB NBR-8890/2007 DN 600MM PARA ÁGUAS PLUVIAIS </v>
          </cell>
          <cell r="C4883" t="str">
            <v xml:space="preserve"> M </v>
          </cell>
          <cell r="D4883">
            <v>84</v>
          </cell>
        </row>
        <row r="4884">
          <cell r="A4884" t="str">
            <v>00007742</v>
          </cell>
          <cell r="B4884" t="str">
            <v xml:space="preserve"> TUBO CONCRETO ARMADO CLASSE PA-1 PB NBR-8890/2007 DN 700MM PARA ÁGUAS PLUVIAIS </v>
          </cell>
          <cell r="C4884" t="str">
            <v xml:space="preserve"> M </v>
          </cell>
          <cell r="D4884">
            <v>137.04</v>
          </cell>
        </row>
        <row r="4885">
          <cell r="A4885" t="str">
            <v>00007750</v>
          </cell>
          <cell r="B4885" t="str">
            <v xml:space="preserve"> TUBO CONCRETO ARMADO CLASSE PA-1 PB NBR-8890/2007 DN 800MM PARA ÁGUAS PLUVIAIS </v>
          </cell>
          <cell r="C4885" t="str">
            <v xml:space="preserve"> M </v>
          </cell>
          <cell r="D4885">
            <v>144.66</v>
          </cell>
        </row>
        <row r="4886">
          <cell r="A4886" t="str">
            <v>00007756</v>
          </cell>
          <cell r="B4886" t="str">
            <v xml:space="preserve"> TUBO CONCRETO ARMADO CLASSE PA-1 PB NBR-8890/2007 DN 900MM PARA ÁGUAS PLUVIAIS </v>
          </cell>
          <cell r="C4886" t="str">
            <v xml:space="preserve"> M </v>
          </cell>
          <cell r="D4886">
            <v>217.75</v>
          </cell>
        </row>
        <row r="4887">
          <cell r="A4887" t="str">
            <v>00013256</v>
          </cell>
          <cell r="B4887" t="str">
            <v xml:space="preserve"> TUBO CONCRETO ARMADO CLASSE PA-1 PB NBR-8890/23007 DN 1100MM P/ DRENAGEM </v>
          </cell>
          <cell r="C4887" t="str">
            <v xml:space="preserve"> M </v>
          </cell>
          <cell r="D4887">
            <v>276.93</v>
          </cell>
        </row>
        <row r="4888">
          <cell r="A4888" t="str">
            <v>00007765</v>
          </cell>
          <cell r="B4888" t="str">
            <v xml:space="preserve"> TUBO CONCRETO ARMADO CLASSE PA-2 PB NBR-8890/2007 DN 1000 MM PARA ÁGUAS PLUVIAIS </v>
          </cell>
          <cell r="C4888" t="str">
            <v xml:space="preserve"> M </v>
          </cell>
          <cell r="D4888">
            <v>255.21</v>
          </cell>
        </row>
        <row r="4889">
          <cell r="A4889" t="str">
            <v>00012569</v>
          </cell>
          <cell r="B4889" t="str">
            <v xml:space="preserve"> TUBO CONCRETO ARMADO CLASSE PA-2 PB NBR-8890/2007 DN 1100MM PARA ÁGUAS PLUVIAIS </v>
          </cell>
          <cell r="C4889" t="str">
            <v xml:space="preserve"> M </v>
          </cell>
          <cell r="D4889">
            <v>291.29000000000002</v>
          </cell>
        </row>
        <row r="4890">
          <cell r="A4890" t="str">
            <v>00007766</v>
          </cell>
          <cell r="B4890" t="str">
            <v xml:space="preserve"> TUBO CONCRETO ARMADO CLASSE PA-2 PB NBR-8890/2007 DN 1200MM PARA ÁGUAS PLUVIAIS </v>
          </cell>
          <cell r="C4890" t="str">
            <v xml:space="preserve"> M </v>
          </cell>
          <cell r="D4890">
            <v>368.38</v>
          </cell>
        </row>
        <row r="4891">
          <cell r="A4891" t="str">
            <v>00007767</v>
          </cell>
          <cell r="B4891" t="str">
            <v xml:space="preserve"> TUBO CONCRETO ARMADO CLASSE PA-2 PB NBR-8890/2007 DN 1500 MM PARA ÁGUAS PLUVIAIS </v>
          </cell>
          <cell r="C4891" t="str">
            <v xml:space="preserve"> M </v>
          </cell>
          <cell r="D4891">
            <v>498.76</v>
          </cell>
        </row>
        <row r="4892">
          <cell r="A4892" t="str">
            <v>00007727</v>
          </cell>
          <cell r="B4892" t="str">
            <v xml:space="preserve"> TUBO CONCRETO ARMADO CLASSE PA-2 PB NBR-8890/2007 DN 2000 MM PARA ÁGUAS PLUVIAIS </v>
          </cell>
          <cell r="C4892" t="str">
            <v xml:space="preserve"> M </v>
          </cell>
          <cell r="D4892">
            <v>1256.99</v>
          </cell>
        </row>
        <row r="4893">
          <cell r="A4893" t="str">
            <v>00007760</v>
          </cell>
          <cell r="B4893" t="str">
            <v xml:space="preserve"> TUBO CONCRETO ARMADO CLASSE PA-2 PB NBR-8890/2007 DN 300 MM PARA ÁGUAS PLUVIAIS </v>
          </cell>
          <cell r="C4893" t="str">
            <v xml:space="preserve"> M </v>
          </cell>
          <cell r="D4893">
            <v>50.25</v>
          </cell>
        </row>
        <row r="4894">
          <cell r="A4894" t="str">
            <v>00007761</v>
          </cell>
          <cell r="B4894" t="str">
            <v xml:space="preserve"> TUBO CONCRETO ARMADO CLASSE PA-2 PB NBR-8890/2007 DN 400 MM PARA ÁGUAS PLUVIAIS </v>
          </cell>
          <cell r="C4894" t="str">
            <v xml:space="preserve"> M </v>
          </cell>
          <cell r="D4894">
            <v>57.86</v>
          </cell>
        </row>
        <row r="4895">
          <cell r="A4895" t="str">
            <v>00007752</v>
          </cell>
          <cell r="B4895" t="str">
            <v xml:space="preserve"> TUBO CONCRETO ARMADO CLASSE PA-2 PB NBR-8890/2007 DN 500 MM PARA ÁGUAS PLUVIAIS </v>
          </cell>
          <cell r="C4895" t="str">
            <v xml:space="preserve"> M </v>
          </cell>
          <cell r="D4895">
            <v>80.7</v>
          </cell>
        </row>
        <row r="4896">
          <cell r="A4896" t="str">
            <v>00007762</v>
          </cell>
          <cell r="B4896" t="str">
            <v xml:space="preserve"> TUBO CONCRETO ARMADO CLASSE PA-2 PB NBR-8890/2007 DN 600 MM PARA ÁGUAS PLUVIAIS </v>
          </cell>
          <cell r="C4896" t="str">
            <v xml:space="preserve"> M </v>
          </cell>
          <cell r="D4896">
            <v>100.04</v>
          </cell>
        </row>
        <row r="4897">
          <cell r="A4897" t="str">
            <v>00007722</v>
          </cell>
          <cell r="B4897" t="str">
            <v xml:space="preserve"> TUBO CONCRETO ARMADO CLASSE PA-2 PB NBR-8890/2007 DN 700 MM PARA ÁGUAS PLUVIAIS </v>
          </cell>
          <cell r="C4897" t="str">
            <v xml:space="preserve"> M </v>
          </cell>
          <cell r="D4897">
            <v>144.66</v>
          </cell>
        </row>
        <row r="4898">
          <cell r="A4898" t="str">
            <v>00007763</v>
          </cell>
          <cell r="B4898" t="str">
            <v xml:space="preserve"> TUBO CONCRETO ARMADO CLASSE PA-2 PB NBR-8890/2007 DN 800 MM PARA ÁGUAS PLUVIAIS </v>
          </cell>
          <cell r="C4898" t="str">
            <v xml:space="preserve"> M </v>
          </cell>
          <cell r="D4898">
            <v>152.27000000000001</v>
          </cell>
        </row>
        <row r="4899">
          <cell r="A4899" t="str">
            <v>00007764</v>
          </cell>
          <cell r="B4899" t="str">
            <v xml:space="preserve"> TUBO CONCRETO ARMADO CLASSE PA-2 PB NBR-8890/2007 DN 900 MM PARA ÁGUAS PLUVIAIS </v>
          </cell>
          <cell r="C4899" t="str">
            <v xml:space="preserve"> M </v>
          </cell>
          <cell r="D4899">
            <v>236.78</v>
          </cell>
        </row>
        <row r="4900">
          <cell r="A4900" t="str">
            <v>00012572</v>
          </cell>
          <cell r="B4900" t="str">
            <v xml:space="preserve"> TUBO CONCRETO ARMADO CLASSE PA-3 PB NBR-8890/2007 DN 1000 MM PARA ÁGUAS PLUVIAIS </v>
          </cell>
          <cell r="C4900" t="str">
            <v xml:space="preserve"> M </v>
          </cell>
          <cell r="D4900">
            <v>322.81</v>
          </cell>
        </row>
        <row r="4901">
          <cell r="A4901" t="str">
            <v>00012573</v>
          </cell>
          <cell r="B4901" t="str">
            <v xml:space="preserve"> TUBO CONCRETO ARMADO CLASSE PA-3 PB NBR-8890/2007 DN 1100 MM PARA ÁGUAS PLUVIAIS </v>
          </cell>
          <cell r="C4901" t="str">
            <v xml:space="preserve"> M </v>
          </cell>
          <cell r="D4901">
            <v>391.34</v>
          </cell>
        </row>
        <row r="4902">
          <cell r="A4902" t="str">
            <v>00012574</v>
          </cell>
          <cell r="B4902" t="str">
            <v xml:space="preserve"> TUBO CONCRETO ARMADO CLASSE PA-3 PB NBR-8890/2007 DN 1200 MM PARA ÁGUAS PLUVIAIS </v>
          </cell>
          <cell r="C4902" t="str">
            <v xml:space="preserve"> M </v>
          </cell>
          <cell r="D4902">
            <v>448.89</v>
          </cell>
        </row>
        <row r="4903">
          <cell r="A4903" t="str">
            <v>00012575</v>
          </cell>
          <cell r="B4903" t="str">
            <v xml:space="preserve"> TUBO CONCRETO ARMADO CLASSE PA-3 PB NBR-8890/2007 DN 1500 MM PARA ÁGUAS PLUVIAIS </v>
          </cell>
          <cell r="C4903" t="str">
            <v xml:space="preserve"> M </v>
          </cell>
          <cell r="D4903">
            <v>646.77</v>
          </cell>
        </row>
        <row r="4904">
          <cell r="A4904" t="str">
            <v>00012576</v>
          </cell>
          <cell r="B4904" t="str">
            <v xml:space="preserve"> TUBO CONCRETO ARMADO CLASSE PA-3 PB NBR-8890/2007 DN 400 MM PARA ÁGUAS PLUVIAIS </v>
          </cell>
          <cell r="C4904" t="str">
            <v xml:space="preserve"> M </v>
          </cell>
          <cell r="D4904">
            <v>76.14</v>
          </cell>
        </row>
        <row r="4905">
          <cell r="A4905" t="str">
            <v>00012577</v>
          </cell>
          <cell r="B4905" t="str">
            <v xml:space="preserve"> TUBO CONCRETO ARMADO CLASSE PA-3 PB NBR-8890/2007 DN 500 MM PARA ÁGUAS PLUVIAIS </v>
          </cell>
          <cell r="C4905" t="str">
            <v xml:space="preserve"> M </v>
          </cell>
          <cell r="D4905">
            <v>98.98</v>
          </cell>
        </row>
        <row r="4906">
          <cell r="A4906" t="str">
            <v>00012578</v>
          </cell>
          <cell r="B4906" t="str">
            <v xml:space="preserve"> TUBO CONCRETO ARMADO CLASSE PA-3 PB NBR-8890/2007 DN 600 MM PARA ÁGUAS PLUVIAIS </v>
          </cell>
          <cell r="C4906" t="str">
            <v xml:space="preserve"> M </v>
          </cell>
          <cell r="D4906">
            <v>116.49</v>
          </cell>
        </row>
        <row r="4907">
          <cell r="A4907" t="str">
            <v>00012579</v>
          </cell>
          <cell r="B4907" t="str">
            <v xml:space="preserve"> TUBO CONCRETO ARMADO CLASSE PA-3 PB NBR-8890/2007 DN 700 MM PARA ÁGUAS PLUVIAIS </v>
          </cell>
          <cell r="C4907" t="str">
            <v xml:space="preserve"> M </v>
          </cell>
          <cell r="D4907">
            <v>182.72</v>
          </cell>
        </row>
        <row r="4908">
          <cell r="A4908" t="str">
            <v>00012580</v>
          </cell>
          <cell r="B4908" t="str">
            <v xml:space="preserve"> TUBO CONCRETO ARMADO CLASSE PA-3 PB NBR-8890/2007 DN 800 MM PARA ÁGUAS PLUVIAIS </v>
          </cell>
          <cell r="C4908" t="str">
            <v xml:space="preserve"> M </v>
          </cell>
          <cell r="D4908">
            <v>193.38</v>
          </cell>
        </row>
        <row r="4909">
          <cell r="A4909" t="str">
            <v>00012581</v>
          </cell>
          <cell r="B4909" t="str">
            <v xml:space="preserve"> TUBO CONCRETO ARMADO CLASSE PA-3 PB NBR-8890/2007 DN 900 MM PARA ÁGUAS PLUVIAIS </v>
          </cell>
          <cell r="C4909" t="str">
            <v xml:space="preserve"> M </v>
          </cell>
          <cell r="D4909">
            <v>317.48</v>
          </cell>
        </row>
        <row r="4910">
          <cell r="A4910" t="str">
            <v>00007791</v>
          </cell>
          <cell r="B4910" t="str">
            <v xml:space="preserve"> TUBO CONCRETO SIMPLES CLASSE - PS1 PB NBR-8890 DN 600MM P/AGUAS PLUVIAIS </v>
          </cell>
          <cell r="C4910" t="str">
            <v xml:space="preserve"> M </v>
          </cell>
          <cell r="D4910">
            <v>46.67</v>
          </cell>
        </row>
        <row r="4911">
          <cell r="A4911" t="str">
            <v>00007795</v>
          </cell>
          <cell r="B4911" t="str">
            <v xml:space="preserve"> TUBO CONCRETO SIMPLES CLASSE - PS1, PB NBR-8890 DN 500MM P/AGUAS PLUVIAIS </v>
          </cell>
          <cell r="C4911" t="str">
            <v xml:space="preserve"> M </v>
          </cell>
          <cell r="D4911">
            <v>40.83</v>
          </cell>
        </row>
        <row r="4912">
          <cell r="A4912" t="str">
            <v>00007790</v>
          </cell>
          <cell r="B4912" t="str">
            <v xml:space="preserve"> TUBO CONCRETO SIMPLES CLASSE - PS2 PB NBR-8890 DN 300MM P/AGUAS PLUVIAIS </v>
          </cell>
          <cell r="C4912" t="str">
            <v xml:space="preserve"> M </v>
          </cell>
          <cell r="D4912">
            <v>22.17</v>
          </cell>
        </row>
        <row r="4913">
          <cell r="A4913" t="str">
            <v>00007785</v>
          </cell>
          <cell r="B4913" t="str">
            <v xml:space="preserve"> TUBO CONCRETO SIMPLES CLASSE - PS2 PB NBR-8890 DN 400MM P/AGUAS PLUVIAIS </v>
          </cell>
          <cell r="C4913" t="str">
            <v xml:space="preserve"> M </v>
          </cell>
          <cell r="D4913">
            <v>29.17</v>
          </cell>
        </row>
        <row r="4914">
          <cell r="A4914" t="str">
            <v>00007792</v>
          </cell>
          <cell r="B4914" t="str">
            <v xml:space="preserve"> TUBO CONCRETO SIMPLES CLASSE - PS2 PB NBR-8890 DN 500MM P/AGUAS PLUVIAIS </v>
          </cell>
          <cell r="C4914" t="str">
            <v xml:space="preserve"> M </v>
          </cell>
          <cell r="D4914">
            <v>43.17</v>
          </cell>
        </row>
        <row r="4915">
          <cell r="A4915" t="str">
            <v>00007793</v>
          </cell>
          <cell r="B4915" t="str">
            <v xml:space="preserve"> TUBO CONCRETO SIMPLES CLASSE - PS2 PB NBR-8890 DN 600MM P/AGUAS PLUVIAIS </v>
          </cell>
          <cell r="C4915" t="str">
            <v xml:space="preserve"> M </v>
          </cell>
          <cell r="D4915">
            <v>56</v>
          </cell>
        </row>
        <row r="4916">
          <cell r="A4916" t="str">
            <v>00007781</v>
          </cell>
          <cell r="B4916" t="str">
            <v xml:space="preserve"> TUBO CONCRETO SIMPLES CLASSE -PS1 PB NBR-8890 DN 400 MM P/AGUAS PLUVIAIS </v>
          </cell>
          <cell r="C4916" t="str">
            <v xml:space="preserve"> M </v>
          </cell>
          <cell r="D4916">
            <v>26.8</v>
          </cell>
        </row>
        <row r="4917">
          <cell r="A4917" t="str">
            <v>00007783</v>
          </cell>
          <cell r="B4917" t="str">
            <v xml:space="preserve"> TUBO CONCRETO SIMPLES CLASSE -PS2 PB NBR-8890 DN 200MM P/AGUAS PLUVIAIS </v>
          </cell>
          <cell r="C4917" t="str">
            <v xml:space="preserve"> M </v>
          </cell>
          <cell r="D4917">
            <v>16.920000000000002</v>
          </cell>
        </row>
        <row r="4918">
          <cell r="A4918" t="str">
            <v>00013159</v>
          </cell>
          <cell r="B4918" t="str">
            <v xml:space="preserve"> TUBO CONCRETO SIMPLES CLASSE ES, PB JE NBR-8890 DN 400MM P/ ESG SANITARIO </v>
          </cell>
          <cell r="C4918" t="str">
            <v xml:space="preserve"> M </v>
          </cell>
          <cell r="D4918">
            <v>36.869999999999997</v>
          </cell>
        </row>
        <row r="4919">
          <cell r="A4919" t="str">
            <v>00013168</v>
          </cell>
          <cell r="B4919" t="str">
            <v xml:space="preserve"> TUBO CONCRETO SIMPLES CLASSE ES, PB JE NBR-8890 DN 500MM P/ ESG SANITARIO </v>
          </cell>
          <cell r="C4919" t="str">
            <v xml:space="preserve"> M </v>
          </cell>
          <cell r="D4919">
            <v>46.67</v>
          </cell>
        </row>
        <row r="4920">
          <cell r="A4920" t="str">
            <v>00013173</v>
          </cell>
          <cell r="B4920" t="str">
            <v xml:space="preserve"> TUBO CONCRETO SIMPLES CLASSE ES, PB JE NBR-8890 DN 600MM P/ ESG SANITARIO </v>
          </cell>
          <cell r="C4920" t="str">
            <v xml:space="preserve"> M </v>
          </cell>
          <cell r="D4920">
            <v>65.92</v>
          </cell>
        </row>
        <row r="4921">
          <cell r="A4921" t="str">
            <v>00007796</v>
          </cell>
          <cell r="B4921" t="str">
            <v xml:space="preserve"> TUBO CONCRETO SIMPLES CLASSE PS1, PB NBR-8890 DN 300MM P/AGUAS PLUVIAIS </v>
          </cell>
          <cell r="C4921" t="str">
            <v xml:space="preserve"> M </v>
          </cell>
          <cell r="D4921">
            <v>21</v>
          </cell>
        </row>
        <row r="4922">
          <cell r="A4922" t="str">
            <v>00007778</v>
          </cell>
          <cell r="B4922" t="str">
            <v xml:space="preserve"> TUBO CONCRETO SIMPLES CLASSE- PS1, PB NBR-8890 DN 200MM P/AGUAS PLUVIAIS </v>
          </cell>
          <cell r="C4922" t="str">
            <v xml:space="preserve"> M </v>
          </cell>
          <cell r="D4922">
            <v>15.17</v>
          </cell>
        </row>
        <row r="4923">
          <cell r="A4923" t="str">
            <v>00012583</v>
          </cell>
          <cell r="B4923" t="str">
            <v xml:space="preserve"> TUBO CONCRETO SIMPLES POROSO DN 200 MM </v>
          </cell>
          <cell r="C4923" t="str">
            <v xml:space="preserve"> M </v>
          </cell>
          <cell r="D4923">
            <v>15.17</v>
          </cell>
        </row>
        <row r="4924">
          <cell r="A4924" t="str">
            <v>00012584</v>
          </cell>
          <cell r="B4924" t="str">
            <v xml:space="preserve"> TUBO CONCRETO SIMPLES POROSO DN 300 MM </v>
          </cell>
          <cell r="C4924" t="str">
            <v xml:space="preserve"> M </v>
          </cell>
          <cell r="D4924">
            <v>21</v>
          </cell>
        </row>
        <row r="4925">
          <cell r="A4925" t="str">
            <v>00021123</v>
          </cell>
          <cell r="B4925" t="str">
            <v xml:space="preserve"> TUBO CPVC(AQUATHERM) SOLDAVEL 15 MM </v>
          </cell>
          <cell r="C4925" t="str">
            <v xml:space="preserve"> M </v>
          </cell>
          <cell r="D4925">
            <v>6.93</v>
          </cell>
        </row>
        <row r="4926">
          <cell r="A4926" t="str">
            <v>00021124</v>
          </cell>
          <cell r="B4926" t="str">
            <v xml:space="preserve"> TUBO CPVC(AQUATHERM) SOLDAVEL 22 MM </v>
          </cell>
          <cell r="C4926" t="str">
            <v xml:space="preserve"> M </v>
          </cell>
          <cell r="D4926">
            <v>12.31</v>
          </cell>
        </row>
        <row r="4927">
          <cell r="A4927" t="str">
            <v>00021125</v>
          </cell>
          <cell r="B4927" t="str">
            <v xml:space="preserve"> TUBO CPVC(AQUATHERM) SOLDAVEL 28 MM </v>
          </cell>
          <cell r="C4927" t="str">
            <v xml:space="preserve"> M </v>
          </cell>
          <cell r="D4927">
            <v>19.75</v>
          </cell>
        </row>
        <row r="4928">
          <cell r="A4928" t="str">
            <v>00001031</v>
          </cell>
          <cell r="B4928" t="str">
            <v xml:space="preserve"> TUBO DE DESCIDA (DESCARGA) EXTERNO PVC P/ CX DESCARGA EXTERNA - 40MM X 1,60M </v>
          </cell>
          <cell r="C4928" t="str">
            <v xml:space="preserve"> UN </v>
          </cell>
          <cell r="D4928">
            <v>3.26</v>
          </cell>
        </row>
        <row r="4929">
          <cell r="A4929" t="str">
            <v>00025876</v>
          </cell>
          <cell r="B4929" t="str">
            <v xml:space="preserve"> TUBO DE POLIETILENO DE ALTA DENSIDADE, PEAD, PE-80, DE 1000 MM X 38,5 MM PAREDE, ( SDR 26 - PN 05 ) </v>
          </cell>
          <cell r="C4929" t="str">
            <v xml:space="preserve"> M </v>
          </cell>
          <cell r="D4929">
            <v>2225.6799999999998</v>
          </cell>
        </row>
        <row r="4930">
          <cell r="A4930" t="str">
            <v>00025874</v>
          </cell>
          <cell r="B4930" t="str">
            <v xml:space="preserve"> TUBO DE POLIETILENO DE ALTA DENSIDADE, PEAD, PE-80, DE 1200 MM X 37,2 MM PAREDE, ( SDR 32,25 - PN 04 ) </v>
          </cell>
          <cell r="C4930" t="str">
            <v xml:space="preserve"> M </v>
          </cell>
          <cell r="D4930">
            <v>2607.56</v>
          </cell>
        </row>
        <row r="4931">
          <cell r="A4931" t="str">
            <v>00025877</v>
          </cell>
          <cell r="B4931" t="str">
            <v xml:space="preserve"> TUBO DE POLIETILENO DE ALTA DENSIDADE, PEAD, PE-80, DE 1400 MM X 42,9 MM PAREDE, (SDR 32,25 - PN 04 ) </v>
          </cell>
          <cell r="C4931" t="str">
            <v xml:space="preserve"> M </v>
          </cell>
          <cell r="D4931">
            <v>3510.73</v>
          </cell>
        </row>
        <row r="4932">
          <cell r="A4932" t="str">
            <v>00025878</v>
          </cell>
          <cell r="B4932" t="str">
            <v xml:space="preserve"> TUBO DE POLIETILENO DE ALTA DENSIDADE, PEAD, PE-80, DE 160 MM X 14,6 MM PAREDE, (SDR 11 - PN 12,5 ) </v>
          </cell>
          <cell r="C4932" t="str">
            <v xml:space="preserve"> M </v>
          </cell>
          <cell r="D4932">
            <v>120.22</v>
          </cell>
        </row>
        <row r="4933">
          <cell r="A4933" t="str">
            <v>00025879</v>
          </cell>
          <cell r="B4933" t="str">
            <v xml:space="preserve"> TUBO DE POLIETILENO DE ALTA DENSIDADE, PEAD, PE-80, DE 1600 MM X 49,0 MM PAREDE, ( SDR 32,25 - PN 04 ) </v>
          </cell>
          <cell r="C4933" t="str">
            <v xml:space="preserve"> M </v>
          </cell>
          <cell r="D4933">
            <v>4579.8500000000004</v>
          </cell>
        </row>
        <row r="4934">
          <cell r="A4934" t="str">
            <v>00025880</v>
          </cell>
          <cell r="B4934" t="str">
            <v xml:space="preserve"> TUBO DE POLIETILENO DE ALTA DENSIDADE, PEAD, PE-80, DE 200 MM X 18,2 MM PAREDE, ( SDR 11 - PN 12,5 ) </v>
          </cell>
          <cell r="C4934" t="str">
            <v xml:space="preserve"> M </v>
          </cell>
          <cell r="D4934">
            <v>187.39</v>
          </cell>
        </row>
        <row r="4935">
          <cell r="A4935" t="str">
            <v>00025881</v>
          </cell>
          <cell r="B4935" t="str">
            <v xml:space="preserve"> TUBO DE POLIETILENO DE ALTA DENSIDADE, PEAD, PE-80, DE 315 MM X 28,7 MM PAREDE, ( SDR 11 - PN 12,5 ) </v>
          </cell>
          <cell r="C4935" t="str">
            <v xml:space="preserve"> M </v>
          </cell>
          <cell r="D4935">
            <v>464.29</v>
          </cell>
        </row>
        <row r="4936">
          <cell r="A4936" t="str">
            <v>00025882</v>
          </cell>
          <cell r="B4936" t="str">
            <v xml:space="preserve"> TUBO DE POLIETILENO DE ALTA DENSIDADE, PEAD, PE-80, DE 400 MM X 36,4 MM PAREDE, ( SDR 11 - PN 12,5 ) </v>
          </cell>
          <cell r="C4936" t="str">
            <v xml:space="preserve"> M </v>
          </cell>
          <cell r="D4936">
            <v>747.82</v>
          </cell>
        </row>
        <row r="4937">
          <cell r="A4937" t="str">
            <v>00025883</v>
          </cell>
          <cell r="B4937" t="str">
            <v xml:space="preserve"> TUBO DE POLIETILENO DE ALTA DENSIDADE, PEAD, PE-80, DE 50 MM X 4,6 MM PAREDE, (SDR 11 - PN 12,5) ISO </v>
          </cell>
          <cell r="C4937" t="str">
            <v xml:space="preserve"> M </v>
          </cell>
          <cell r="D4937">
            <v>11.94</v>
          </cell>
        </row>
        <row r="4938">
          <cell r="A4938" t="str">
            <v>00025884</v>
          </cell>
          <cell r="B4938" t="str">
            <v xml:space="preserve"> TUBO DE POLIETILENO DE ALTA DENSIDADE, PEAD, PE-80, DE 500 MM X 45,5 MM PAREDE, ( SDR 11 - PN 12,5 ) </v>
          </cell>
          <cell r="C4938" t="str">
            <v xml:space="preserve"> M </v>
          </cell>
          <cell r="D4938">
            <v>1167.9000000000001</v>
          </cell>
        </row>
        <row r="4939">
          <cell r="A4939" t="str">
            <v>00025885</v>
          </cell>
          <cell r="B4939" t="str">
            <v xml:space="preserve"> TUBO DE POLIETILENO DE ALTA DENSIDADE, PEAD, PE-80, DE 630 MM X 57,3 MM PAREDE, SDR 11 - PN 12,5 ) </v>
          </cell>
          <cell r="C4939" t="str">
            <v xml:space="preserve"> M </v>
          </cell>
          <cell r="D4939">
            <v>1330.96</v>
          </cell>
        </row>
        <row r="4940">
          <cell r="A4940" t="str">
            <v>00025889</v>
          </cell>
          <cell r="B4940" t="str">
            <v xml:space="preserve"> TUBO DE POLIETILENO DE ALTA DENSIDADE, PEAD, PE-80, DE 730 MM X 34,1 MM PAREDE, ( SDR 21 - PN 06 ) </v>
          </cell>
          <cell r="C4940" t="str">
            <v xml:space="preserve"> M </v>
          </cell>
          <cell r="D4940">
            <v>1453.3</v>
          </cell>
        </row>
        <row r="4941">
          <cell r="A4941" t="str">
            <v>00025886</v>
          </cell>
          <cell r="B4941" t="str">
            <v xml:space="preserve"> TUBO DE POLIETILENO DE ALTA DENSIDADE, PEAD, PE-80, DE 75 MM X 6,9 MM PAREDE, ( SRD 11 - PN 12,5 ) </v>
          </cell>
          <cell r="C4941" t="str">
            <v xml:space="preserve"> M </v>
          </cell>
          <cell r="D4941">
            <v>26.68</v>
          </cell>
        </row>
        <row r="4942">
          <cell r="A4942" t="str">
            <v>00025875</v>
          </cell>
          <cell r="B4942" t="str">
            <v xml:space="preserve"> TUBO DE POLIETILENO DE ALTA DENSIDADE, PEAD, PE-80, DE 800 MM X 30,8 MM PAREDE, ( SDR 26 - PN 05 ) </v>
          </cell>
          <cell r="C4942" t="str">
            <v xml:space="preserve"> M </v>
          </cell>
          <cell r="D4942">
            <v>1424.22</v>
          </cell>
        </row>
        <row r="4943">
          <cell r="A4943" t="str">
            <v>00025887</v>
          </cell>
          <cell r="B4943" t="str">
            <v xml:space="preserve"> TUBO DE POLIETILENO DE ALTA DENSIDADE, PEAD, PE-80, DE 900 MM X 34,7 MM PAREDE, ( SDR 26 - PN 05 ) </v>
          </cell>
          <cell r="C4943" t="str">
            <v xml:space="preserve"> M </v>
          </cell>
          <cell r="D4943">
            <v>1805.81</v>
          </cell>
        </row>
        <row r="4944">
          <cell r="A4944" t="str">
            <v>00009815</v>
          </cell>
          <cell r="B4944" t="str">
            <v xml:space="preserve"> TUBO DE POLIETILENO DE ALTA DENSIDADE, PEAD, PE-80, NBR-8417 32 MM, DIÂMETRO EXTERNO 32 X 3,0 MM DE </v>
          </cell>
          <cell r="C4944" t="str">
            <v xml:space="preserve"> M </v>
          </cell>
          <cell r="D4944">
            <v>4.58</v>
          </cell>
        </row>
        <row r="4945">
          <cell r="A4945" t="str">
            <v>00009813</v>
          </cell>
          <cell r="B4945" t="str">
            <v xml:space="preserve"> TUBO DE POLIETILENO DE ALTA DENSIDADE, PEAD, PE-80, NBR-8417, DIAMETRO EXT. 20 MM X 2,3 MM DE PAREDE, </v>
          </cell>
          <cell r="C4945" t="str">
            <v xml:space="preserve"> M </v>
          </cell>
          <cell r="D4945">
            <v>2.19</v>
          </cell>
        </row>
        <row r="4946">
          <cell r="A4946" t="str">
            <v>00025888</v>
          </cell>
          <cell r="B4946" t="str">
            <v xml:space="preserve"> TUBO DE POLIETILENO DE ALTA DENSIDADE, PEAD, PE-80, 110 MM X 10,0 MM PAREDE, ( SDR 11 - PN 12,5 ) P/REDE </v>
          </cell>
          <cell r="C4946" t="str">
            <v xml:space="preserve"> M </v>
          </cell>
          <cell r="D4946">
            <v>56.63</v>
          </cell>
        </row>
        <row r="4947">
          <cell r="A4947" t="str">
            <v>00009876</v>
          </cell>
          <cell r="B4947" t="str">
            <v xml:space="preserve"> TUBO DE PVC , TIPO LEVE, DN = 125 MM PARA VENTILAÇÃO / EXAUSTÃO </v>
          </cell>
          <cell r="C4947" t="str">
            <v xml:space="preserve"> M </v>
          </cell>
          <cell r="D4947">
            <v>12.01</v>
          </cell>
        </row>
        <row r="4948">
          <cell r="A4948" t="str">
            <v>00009836</v>
          </cell>
          <cell r="B4948" t="str">
            <v xml:space="preserve"> TUBO PVC SERIE NORMAL - ESGOTO PREDIAL DN 100MM - NBR 5688 </v>
          </cell>
          <cell r="C4948" t="str">
            <v xml:space="preserve"> M </v>
          </cell>
          <cell r="D4948">
            <v>6.69</v>
          </cell>
        </row>
        <row r="4949">
          <cell r="A4949" t="str">
            <v>00009838</v>
          </cell>
          <cell r="B4949" t="str">
            <v xml:space="preserve"> TUBO PVC SERIE NORMAL - ESGOTO PREDIAL DN 50MM - NBR 5688 </v>
          </cell>
          <cell r="C4949" t="str">
            <v xml:space="preserve"> M </v>
          </cell>
          <cell r="D4949">
            <v>4.37</v>
          </cell>
        </row>
        <row r="4950">
          <cell r="A4950" t="str">
            <v>00009850</v>
          </cell>
          <cell r="B4950" t="str">
            <v xml:space="preserve"> TUBO PVC DE REVESTIMENTO GEOMECANICO NERVURADO REFORCADO DN 150MM - COMPRIM= 2 M </v>
          </cell>
          <cell r="C4950" t="str">
            <v xml:space="preserve"> M </v>
          </cell>
          <cell r="D4950">
            <v>299.08999999999997</v>
          </cell>
        </row>
        <row r="4951">
          <cell r="A4951" t="str">
            <v>00009853</v>
          </cell>
          <cell r="B4951" t="str">
            <v xml:space="preserve"> TUBO PVC DE REVESTIMENTO GEOMECANICO NERVURADO REFORCADO DN 200MM - COMPRIM= 2 M </v>
          </cell>
          <cell r="C4951" t="str">
            <v xml:space="preserve"> M </v>
          </cell>
          <cell r="D4951">
            <v>533.42999999999995</v>
          </cell>
        </row>
        <row r="4952">
          <cell r="A4952" t="str">
            <v>00009854</v>
          </cell>
          <cell r="B4952" t="str">
            <v xml:space="preserve"> TUBO PVC DE REVESTIMENTO GEOMECANICO NERVURADO STANDARD DN 154MM - COMPRIM= 2 M </v>
          </cell>
          <cell r="C4952" t="str">
            <v xml:space="preserve"> M </v>
          </cell>
          <cell r="D4952">
            <v>268.33999999999997</v>
          </cell>
        </row>
        <row r="4953">
          <cell r="A4953" t="str">
            <v>00009851</v>
          </cell>
          <cell r="B4953" t="str">
            <v xml:space="preserve"> TUBO PVC DE REVESTIMENTO GEOMECANICO NERVURADO STANDARD DN 206MM - COMPRIM= 2 M </v>
          </cell>
          <cell r="C4953" t="str">
            <v xml:space="preserve"> M </v>
          </cell>
          <cell r="D4953">
            <v>432.09</v>
          </cell>
        </row>
        <row r="4954">
          <cell r="A4954" t="str">
            <v>00009855</v>
          </cell>
          <cell r="B4954" t="str">
            <v xml:space="preserve"> TUBO PVC DE REVESTIMENTO GEOMECANICO NERVURADO STANDARD DN 250MM - COMPRIM= 2 M </v>
          </cell>
          <cell r="C4954" t="str">
            <v xml:space="preserve"> M </v>
          </cell>
          <cell r="D4954">
            <v>777.71</v>
          </cell>
        </row>
        <row r="4955">
          <cell r="A4955" t="str">
            <v>00009825</v>
          </cell>
          <cell r="B4955" t="str">
            <v xml:space="preserve"> TUBO PVC DEFOFO EB-1208 P/ REDE AGUA JE 1 MPA DN 100MM </v>
          </cell>
          <cell r="C4955" t="str">
            <v xml:space="preserve"> M </v>
          </cell>
          <cell r="D4955">
            <v>37.81</v>
          </cell>
        </row>
        <row r="4956">
          <cell r="A4956" t="str">
            <v>00009828</v>
          </cell>
          <cell r="B4956" t="str">
            <v xml:space="preserve"> TUBO PVC DEFOFO EB-1208 P/ REDE AGUA JE 1 MPA DN 150MM </v>
          </cell>
          <cell r="C4956" t="str">
            <v xml:space="preserve"> M </v>
          </cell>
          <cell r="D4956">
            <v>76.77</v>
          </cell>
        </row>
        <row r="4957">
          <cell r="A4957" t="str">
            <v>00009829</v>
          </cell>
          <cell r="B4957" t="str">
            <v xml:space="preserve"> TUBO PVC DEFOFO EB-1208 P/ REDE AGUA JE 1 MPA DN 200MM </v>
          </cell>
          <cell r="C4957" t="str">
            <v xml:space="preserve"> M </v>
          </cell>
          <cell r="D4957">
            <v>130.65</v>
          </cell>
        </row>
        <row r="4958">
          <cell r="A4958" t="str">
            <v>00009826</v>
          </cell>
          <cell r="B4958" t="str">
            <v xml:space="preserve"> TUBO PVC DEFOFO EB-1208 P/ REDE AGUA JE 1 MPA DN 250MM </v>
          </cell>
          <cell r="C4958" t="str">
            <v xml:space="preserve"> M </v>
          </cell>
          <cell r="D4958">
            <v>198.81</v>
          </cell>
        </row>
        <row r="4959">
          <cell r="A4959" t="str">
            <v>00009827</v>
          </cell>
          <cell r="B4959" t="str">
            <v xml:space="preserve"> TUBO PVC DEFOFO EB-1208 P/ REDE AGUA JE 1 MPA DN 300MM </v>
          </cell>
          <cell r="C4959" t="str">
            <v xml:space="preserve"> M </v>
          </cell>
          <cell r="D4959">
            <v>281.2</v>
          </cell>
        </row>
        <row r="4960">
          <cell r="A4960" t="str">
            <v>00009833</v>
          </cell>
          <cell r="B4960" t="str">
            <v xml:space="preserve"> TUBO PVC DRENAGEM CORRUGADO FLEXIVEL PERFURADO DN 100 OU 110 </v>
          </cell>
          <cell r="C4960" t="str">
            <v xml:space="preserve"> M </v>
          </cell>
          <cell r="D4960">
            <v>41.96</v>
          </cell>
        </row>
        <row r="4961">
          <cell r="A4961" t="str">
            <v>00009830</v>
          </cell>
          <cell r="B4961" t="str">
            <v xml:space="preserve"> TUBO PVC DRENAGEM CORRUGADO FLEXIVEL PERFURADO DN 65 </v>
          </cell>
          <cell r="C4961" t="str">
            <v xml:space="preserve"> M </v>
          </cell>
          <cell r="D4961">
            <v>12.3</v>
          </cell>
        </row>
        <row r="4962">
          <cell r="A4962" t="str">
            <v>00009834</v>
          </cell>
          <cell r="B4962" t="str">
            <v xml:space="preserve"> TUBO PVC DRENAGEM CORRUGADO RIGIDO PERFURADO DN 150 </v>
          </cell>
          <cell r="C4962" t="str">
            <v xml:space="preserve"> M </v>
          </cell>
          <cell r="D4962">
            <v>87.86</v>
          </cell>
        </row>
        <row r="4963">
          <cell r="A4963" t="str">
            <v>00009819</v>
          </cell>
          <cell r="B4963" t="str">
            <v xml:space="preserve"> TUBO PVC EB 644 P/ REDE COLET ESG JE DN 200MM </v>
          </cell>
          <cell r="C4963" t="str">
            <v xml:space="preserve"> M </v>
          </cell>
          <cell r="D4963">
            <v>38.44</v>
          </cell>
        </row>
        <row r="4964">
          <cell r="A4964" t="str">
            <v>00009817</v>
          </cell>
          <cell r="B4964" t="str">
            <v xml:space="preserve"> TUBO PVC EB-644 P/ REDE COLET ESG JE DN 100MM </v>
          </cell>
          <cell r="C4964" t="str">
            <v xml:space="preserve"> M </v>
          </cell>
          <cell r="D4964">
            <v>11.86</v>
          </cell>
        </row>
        <row r="4965">
          <cell r="A4965" t="str">
            <v>00009824</v>
          </cell>
          <cell r="B4965" t="str">
            <v xml:space="preserve"> TUBO PVC EB-644 P/ REDE COLET ESG JE DN 125MM </v>
          </cell>
          <cell r="C4965" t="str">
            <v xml:space="preserve"> M </v>
          </cell>
          <cell r="D4965">
            <v>15.16</v>
          </cell>
        </row>
        <row r="4966">
          <cell r="A4966" t="str">
            <v>00009818</v>
          </cell>
          <cell r="B4966" t="str">
            <v xml:space="preserve"> TUBO PVC EB-644 P/ REDE COLET ESG JE DN 150MM </v>
          </cell>
          <cell r="C4966" t="str">
            <v xml:space="preserve"> M </v>
          </cell>
          <cell r="D4966">
            <v>24.87</v>
          </cell>
        </row>
        <row r="4967">
          <cell r="A4967" t="str">
            <v>00009820</v>
          </cell>
          <cell r="B4967" t="str">
            <v xml:space="preserve"> TUBO PVC EB-644 P/ REDE COLET ESG JE DN 250MM </v>
          </cell>
          <cell r="C4967" t="str">
            <v xml:space="preserve"> M </v>
          </cell>
          <cell r="D4967">
            <v>65.540000000000006</v>
          </cell>
        </row>
        <row r="4968">
          <cell r="A4968" t="str">
            <v>00009821</v>
          </cell>
          <cell r="B4968" t="str">
            <v xml:space="preserve"> TUBO PVC EB-644 P/ REDE COLET ESG JE DN 300MM </v>
          </cell>
          <cell r="C4968" t="str">
            <v xml:space="preserve"> M </v>
          </cell>
          <cell r="D4968">
            <v>102.77</v>
          </cell>
        </row>
        <row r="4969">
          <cell r="A4969" t="str">
            <v>00009822</v>
          </cell>
          <cell r="B4969" t="str">
            <v xml:space="preserve"> TUBO PVC EB-644 P/ REDE COLET ESG JE DN 350MM </v>
          </cell>
          <cell r="C4969" t="str">
            <v xml:space="preserve"> M </v>
          </cell>
          <cell r="D4969">
            <v>131.97999999999999</v>
          </cell>
        </row>
        <row r="4970">
          <cell r="A4970" t="str">
            <v>00009823</v>
          </cell>
          <cell r="B4970" t="str">
            <v xml:space="preserve"> TUBO PVC EB-644 P/ REDE COLET ESG JE DN 400MM </v>
          </cell>
          <cell r="C4970" t="str">
            <v xml:space="preserve"> M </v>
          </cell>
          <cell r="D4970">
            <v>168.43</v>
          </cell>
        </row>
        <row r="4971">
          <cell r="A4971" t="str">
            <v>00009847</v>
          </cell>
          <cell r="B4971" t="str">
            <v xml:space="preserve"> TUBO PVC PBA 12 JE NBR 5647 P/REDE AGUA DN 100/DE 110 MM </v>
          </cell>
          <cell r="C4971" t="str">
            <v xml:space="preserve"> M </v>
          </cell>
          <cell r="D4971">
            <v>27.54</v>
          </cell>
        </row>
        <row r="4972">
          <cell r="A4972" t="str">
            <v>00009844</v>
          </cell>
          <cell r="B4972" t="str">
            <v xml:space="preserve"> TUBO PVC PBA 12 JE NBR 5647 P/REDE AGUA DN 50/DE 60 MM </v>
          </cell>
          <cell r="C4972" t="str">
            <v xml:space="preserve"> M </v>
          </cell>
          <cell r="D4972">
            <v>8.35</v>
          </cell>
        </row>
        <row r="4973">
          <cell r="A4973" t="str">
            <v>00009845</v>
          </cell>
          <cell r="B4973" t="str">
            <v xml:space="preserve"> TUBO PVC PBA 12 JE NBR 5647 P/REDE AGUA DN 65/DE 75 MM </v>
          </cell>
          <cell r="C4973" t="str">
            <v xml:space="preserve"> M </v>
          </cell>
          <cell r="D4973">
            <v>13.14</v>
          </cell>
        </row>
        <row r="4974">
          <cell r="A4974" t="str">
            <v>00009846</v>
          </cell>
          <cell r="B4974" t="str">
            <v xml:space="preserve"> TUBO PVC PBA 12 JE NBR 5647 P/REDE AGUA DN 75/DE 85 MM </v>
          </cell>
          <cell r="C4974" t="str">
            <v xml:space="preserve"> M </v>
          </cell>
          <cell r="D4974">
            <v>17.05</v>
          </cell>
        </row>
        <row r="4975">
          <cell r="A4975" t="str">
            <v>00012592</v>
          </cell>
          <cell r="B4975" t="str">
            <v xml:space="preserve"> TUBO PVC PBA 15 JE NBR 5647 P/REDE AGUA DN 100/DE 110 MM </v>
          </cell>
          <cell r="C4975" t="str">
            <v xml:space="preserve"> M </v>
          </cell>
          <cell r="D4975">
            <v>33.21</v>
          </cell>
        </row>
        <row r="4976">
          <cell r="A4976" t="str">
            <v>00012599</v>
          </cell>
          <cell r="B4976" t="str">
            <v xml:space="preserve"> TUBO PVC PBA 15 JE NBR 5647 P/REDE AGUA DN 50/DE 60 MM </v>
          </cell>
          <cell r="C4976" t="str">
            <v xml:space="preserve"> M </v>
          </cell>
          <cell r="D4976">
            <v>9.83</v>
          </cell>
        </row>
        <row r="4977">
          <cell r="A4977" t="str">
            <v>00012600</v>
          </cell>
          <cell r="B4977" t="str">
            <v xml:space="preserve"> TUBO PVC PBA 15 JE NBR 5647 P/REDE AGUA DN 65/DE 75 MM </v>
          </cell>
          <cell r="C4977" t="str">
            <v xml:space="preserve"> M </v>
          </cell>
          <cell r="D4977">
            <v>15.75</v>
          </cell>
        </row>
        <row r="4978">
          <cell r="A4978" t="str">
            <v>00012601</v>
          </cell>
          <cell r="B4978" t="str">
            <v xml:space="preserve"> TUBO PVC PBA 15 JE NBR 5647 P/REDE AGUA DN 75/DE 85 MM </v>
          </cell>
          <cell r="C4978" t="str">
            <v xml:space="preserve"> M </v>
          </cell>
          <cell r="D4978">
            <v>19.66</v>
          </cell>
        </row>
        <row r="4979">
          <cell r="A4979" t="str">
            <v>00012602</v>
          </cell>
          <cell r="B4979" t="str">
            <v xml:space="preserve"> TUBO PVC PBA 20 JE NBR 5647 P/REDE AGUA DN 100/DE 110 MM </v>
          </cell>
          <cell r="C4979" t="str">
            <v xml:space="preserve"> M </v>
          </cell>
          <cell r="D4979">
            <v>41.51</v>
          </cell>
        </row>
        <row r="4980">
          <cell r="A4980" t="str">
            <v>00012609</v>
          </cell>
          <cell r="B4980" t="str">
            <v xml:space="preserve"> TUBO PVC PBA 20 JE NBR 5647 P/REDE AGUA DN 50/DE 60 MM </v>
          </cell>
          <cell r="C4980" t="str">
            <v xml:space="preserve"> M </v>
          </cell>
          <cell r="D4980">
            <v>12.46</v>
          </cell>
        </row>
        <row r="4981">
          <cell r="A4981" t="str">
            <v>00012610</v>
          </cell>
          <cell r="B4981" t="str">
            <v xml:space="preserve"> TUBO PVC PBA 20 JE NBR 5647 P/REDE AGUA DN 65/DE 75 MM </v>
          </cell>
          <cell r="C4981" t="str">
            <v xml:space="preserve"> M </v>
          </cell>
          <cell r="D4981">
            <v>19.54</v>
          </cell>
        </row>
        <row r="4982">
          <cell r="A4982" t="str">
            <v>00012611</v>
          </cell>
          <cell r="B4982" t="str">
            <v xml:space="preserve"> TUBO PVC PBA 20 JE NBR 5647 P/REDE AGUA DN 75/DE 85 MM </v>
          </cell>
          <cell r="C4982" t="str">
            <v xml:space="preserve"> M </v>
          </cell>
          <cell r="D4982">
            <v>24.8</v>
          </cell>
        </row>
        <row r="4983">
          <cell r="A4983" t="str">
            <v>00009841</v>
          </cell>
          <cell r="B4983" t="str">
            <v xml:space="preserve"> TUBO PVC PBV SERIE R P/ ESG OU AGUAS PLUVIAIS PREDIAL DN 100MM </v>
          </cell>
          <cell r="C4983" t="str">
            <v xml:space="preserve"> M </v>
          </cell>
          <cell r="D4983">
            <v>13.77</v>
          </cell>
        </row>
        <row r="4984">
          <cell r="A4984" t="str">
            <v>00009840</v>
          </cell>
          <cell r="B4984" t="str">
            <v xml:space="preserve"> TUBO PVC PBV SERIE R P/ ESG OU AGUAS PLUVIAIS PREDIAL DN 150MM </v>
          </cell>
          <cell r="C4984" t="str">
            <v xml:space="preserve"> M </v>
          </cell>
          <cell r="D4984">
            <v>32.79</v>
          </cell>
        </row>
        <row r="4985">
          <cell r="A4985" t="str">
            <v>00020067</v>
          </cell>
          <cell r="B4985" t="str">
            <v xml:space="preserve"> TUBO PVC PBV SERIE R P/ ESG OU AGUAS PLUVIAIS PREDIAL DN 40MM </v>
          </cell>
          <cell r="C4985" t="str">
            <v xml:space="preserve"> M </v>
          </cell>
          <cell r="D4985">
            <v>5.23</v>
          </cell>
        </row>
        <row r="4986">
          <cell r="A4986" t="str">
            <v>00020068</v>
          </cell>
          <cell r="B4986" t="str">
            <v xml:space="preserve"> TUBO PVC PBV SERIE R P/ ESG OU AGUAS PLUVIAIS PREDIAL DN 50MM </v>
          </cell>
          <cell r="C4986" t="str">
            <v xml:space="preserve"> M </v>
          </cell>
          <cell r="D4986">
            <v>7.89</v>
          </cell>
        </row>
        <row r="4987">
          <cell r="A4987" t="str">
            <v>00009839</v>
          </cell>
          <cell r="B4987" t="str">
            <v xml:space="preserve"> TUBO PVC PBV SERIE R P/ ESG OU AGUAS PLUVIAIS PREDIAL DN 75MM </v>
          </cell>
          <cell r="C4987" t="str">
            <v xml:space="preserve"> M </v>
          </cell>
          <cell r="D4987">
            <v>9.68</v>
          </cell>
        </row>
        <row r="4988">
          <cell r="A4988" t="str">
            <v>00020072</v>
          </cell>
          <cell r="B4988" t="str">
            <v xml:space="preserve"> TUBO PVC PL SERIE R P/ ESG OU AGUAS PLUVIAIS PREDIAL DN 100MM </v>
          </cell>
          <cell r="C4988" t="str">
            <v xml:space="preserve"> M </v>
          </cell>
          <cell r="D4988">
            <v>13.84</v>
          </cell>
        </row>
        <row r="4989">
          <cell r="A4989" t="str">
            <v>00020073</v>
          </cell>
          <cell r="B4989" t="str">
            <v xml:space="preserve"> TUBO PVC PL SERIE R P/ ESG OU AGUAS PLUVIAIS PREDIAL DN 150MM </v>
          </cell>
          <cell r="C4989" t="str">
            <v xml:space="preserve"> M </v>
          </cell>
          <cell r="D4989">
            <v>29.45</v>
          </cell>
        </row>
        <row r="4990">
          <cell r="A4990" t="str">
            <v>00020069</v>
          </cell>
          <cell r="B4990" t="str">
            <v xml:space="preserve"> TUBO PVC PL SERIE R P/ ESG OU AGUAS PLUVIAIS PREDIAL DN 40MM </v>
          </cell>
          <cell r="C4990" t="str">
            <v xml:space="preserve"> M </v>
          </cell>
          <cell r="D4990">
            <v>4.3600000000000003</v>
          </cell>
        </row>
        <row r="4991">
          <cell r="A4991" t="str">
            <v>00020070</v>
          </cell>
          <cell r="B4991" t="str">
            <v xml:space="preserve"> TUBO PVC PL SERIE R P/ ESG OU AGUAS PLUVIAIS PREDIAL DN 50MM </v>
          </cell>
          <cell r="C4991" t="str">
            <v xml:space="preserve"> M </v>
          </cell>
          <cell r="D4991">
            <v>6.8</v>
          </cell>
        </row>
        <row r="4992">
          <cell r="A4992" t="str">
            <v>00020071</v>
          </cell>
          <cell r="B4992" t="str">
            <v xml:space="preserve"> TUBO PVC PL SERIE R P/ ESG OU AGUAS PLUVIAIS PREDIAL DN 75MM </v>
          </cell>
          <cell r="C4992" t="str">
            <v xml:space="preserve"> M </v>
          </cell>
          <cell r="D4992">
            <v>8.23</v>
          </cell>
        </row>
        <row r="4993">
          <cell r="A4993" t="str">
            <v>00009862</v>
          </cell>
          <cell r="B4993" t="str">
            <v xml:space="preserve"> TUBO PVC ROSCAVEL EB-892 P/ AGUA FRIA PREDIAL 1 1/2" </v>
          </cell>
          <cell r="C4993" t="str">
            <v xml:space="preserve"> M </v>
          </cell>
          <cell r="D4993">
            <v>16.010000000000002</v>
          </cell>
        </row>
        <row r="4994">
          <cell r="A4994" t="str">
            <v>00009861</v>
          </cell>
          <cell r="B4994" t="str">
            <v xml:space="preserve"> TUBO PVC ROSCAVEL EB-892 P/ AGUA FRIA PREDIAL 1 1/4" </v>
          </cell>
          <cell r="C4994" t="str">
            <v xml:space="preserve"> M </v>
          </cell>
          <cell r="D4994">
            <v>13.3</v>
          </cell>
        </row>
        <row r="4995">
          <cell r="A4995" t="str">
            <v>00009856</v>
          </cell>
          <cell r="B4995" t="str">
            <v xml:space="preserve"> TUBO PVC ROSCAVEL EB-892 P/ AGUA FRIA PREDIAL 1/2" </v>
          </cell>
          <cell r="C4995" t="str">
            <v xml:space="preserve"> M </v>
          </cell>
          <cell r="D4995">
            <v>3.8</v>
          </cell>
        </row>
        <row r="4996">
          <cell r="A4996" t="str">
            <v>00009866</v>
          </cell>
          <cell r="B4996" t="str">
            <v xml:space="preserve"> TUBO PVC ROSCAVEL EB-892 P/ AGUA FRIA PREDIAL 1" </v>
          </cell>
          <cell r="C4996" t="str">
            <v xml:space="preserve"> M </v>
          </cell>
          <cell r="D4996">
            <v>10.039999999999999</v>
          </cell>
        </row>
        <row r="4997">
          <cell r="A4997" t="str">
            <v>00009863</v>
          </cell>
          <cell r="B4997" t="str">
            <v xml:space="preserve"> TUBO PVC ROSCAVEL EB-892 P/ AGUA FRIA PREDIAL 2 1/2" </v>
          </cell>
          <cell r="C4997" t="str">
            <v xml:space="preserve"> M </v>
          </cell>
          <cell r="D4997">
            <v>48.28</v>
          </cell>
        </row>
        <row r="4998">
          <cell r="A4998" t="str">
            <v>00009860</v>
          </cell>
          <cell r="B4998" t="str">
            <v xml:space="preserve"> TUBO PVC ROSCAVEL EB-892 P/ AGUA FRIA PREDIAL 2" </v>
          </cell>
          <cell r="C4998" t="str">
            <v xml:space="preserve"> M </v>
          </cell>
          <cell r="D4998">
            <v>24.12</v>
          </cell>
        </row>
        <row r="4999">
          <cell r="A4999" t="str">
            <v>00009859</v>
          </cell>
          <cell r="B4999" t="str">
            <v xml:space="preserve"> TUBO PVC ROSCAVEL EB-892 P/ AGUA FRIA PREDIAL 3/4" </v>
          </cell>
          <cell r="C4999" t="str">
            <v xml:space="preserve"> M </v>
          </cell>
          <cell r="D4999">
            <v>5.12</v>
          </cell>
        </row>
        <row r="5000">
          <cell r="A5000" t="str">
            <v>00009857</v>
          </cell>
          <cell r="B5000" t="str">
            <v xml:space="preserve"> TUBO PVC ROSCAVEL EB-892 P/ AGUA FRIA PREDIAL 3" </v>
          </cell>
          <cell r="C5000" t="str">
            <v xml:space="preserve"> M </v>
          </cell>
          <cell r="D5000">
            <v>62.58</v>
          </cell>
        </row>
        <row r="5001">
          <cell r="A5001" t="str">
            <v>00009864</v>
          </cell>
          <cell r="B5001" t="str">
            <v xml:space="preserve"> TUBO PVC ROSCAVEL EB-892 P/ AGUA FRIA PREDIAL 4" </v>
          </cell>
          <cell r="C5001" t="str">
            <v xml:space="preserve"> M </v>
          </cell>
          <cell r="D5001">
            <v>73.900000000000006</v>
          </cell>
        </row>
        <row r="5002">
          <cell r="A5002" t="str">
            <v>00009865</v>
          </cell>
          <cell r="B5002" t="str">
            <v xml:space="preserve"> TUBO PVC ROSCAVEL EB-892 P/ AGUA FRIA PREDIAL 5" </v>
          </cell>
          <cell r="C5002" t="str">
            <v xml:space="preserve"> M </v>
          </cell>
          <cell r="D5002">
            <v>105.29</v>
          </cell>
        </row>
        <row r="5003">
          <cell r="A5003" t="str">
            <v>00009858</v>
          </cell>
          <cell r="B5003" t="str">
            <v xml:space="preserve"> TUBO PVC ROSCAVEL EB-892 P/ AGUA FRIA PREDIAL 6" </v>
          </cell>
          <cell r="C5003" t="str">
            <v xml:space="preserve"> M </v>
          </cell>
          <cell r="D5003">
            <v>114.5</v>
          </cell>
        </row>
        <row r="5004">
          <cell r="A5004" t="str">
            <v>00020065</v>
          </cell>
          <cell r="B5004" t="str">
            <v xml:space="preserve"> TUBO PVC SERIE NORMAL - ESGOTO PREDIAL DN 150MM - NBR 5688 </v>
          </cell>
          <cell r="C5004" t="str">
            <v xml:space="preserve"> M </v>
          </cell>
          <cell r="D5004">
            <v>18.600000000000001</v>
          </cell>
        </row>
        <row r="5005">
          <cell r="A5005" t="str">
            <v>00009835</v>
          </cell>
          <cell r="B5005" t="str">
            <v xml:space="preserve"> TUBO PVC SERIE NORMAL - ESGOTO PREDIAL DN 40MM - NBR 5688 </v>
          </cell>
          <cell r="C5005" t="str">
            <v xml:space="preserve"> M </v>
          </cell>
          <cell r="D5005">
            <v>2.31</v>
          </cell>
        </row>
        <row r="5006">
          <cell r="A5006" t="str">
            <v>00009837</v>
          </cell>
          <cell r="B5006" t="str">
            <v xml:space="preserve"> TUBO PVC SERIE NORMAL - ESGOTO PREDIAL DN 75MM - NBR 5688 </v>
          </cell>
          <cell r="C5006" t="str">
            <v xml:space="preserve"> M </v>
          </cell>
          <cell r="D5006">
            <v>5.53</v>
          </cell>
        </row>
        <row r="5007">
          <cell r="A5007" t="str">
            <v>00009870</v>
          </cell>
          <cell r="B5007" t="str">
            <v xml:space="preserve"> TUBO PVC SOLDAVEL EB-892 P/AGUA FRIA PREDIAL DN 110MM </v>
          </cell>
          <cell r="C5007" t="str">
            <v xml:space="preserve"> M </v>
          </cell>
          <cell r="D5007">
            <v>51.53</v>
          </cell>
        </row>
        <row r="5008">
          <cell r="A5008" t="str">
            <v>00009867</v>
          </cell>
          <cell r="B5008" t="str">
            <v xml:space="preserve"> TUBO PVC SOLDAVEL EB-892 P/AGUA FRIA PREDIAL DN 20MM </v>
          </cell>
          <cell r="C5008" t="str">
            <v xml:space="preserve"> M </v>
          </cell>
          <cell r="D5008">
            <v>1.78</v>
          </cell>
        </row>
        <row r="5009">
          <cell r="A5009" t="str">
            <v>00009868</v>
          </cell>
          <cell r="B5009" t="str">
            <v xml:space="preserve"> TUBO PVC SOLDAVEL EB-892 P/AGUA FRIA PREDIAL DN 25MM </v>
          </cell>
          <cell r="C5009" t="str">
            <v xml:space="preserve"> M </v>
          </cell>
          <cell r="D5009">
            <v>2.42</v>
          </cell>
        </row>
        <row r="5010">
          <cell r="A5010" t="str">
            <v>00009869</v>
          </cell>
          <cell r="B5010" t="str">
            <v xml:space="preserve"> TUBO PVC SOLDAVEL EB-892 P/AGUA FRIA PREDIAL DN 32MM </v>
          </cell>
          <cell r="C5010" t="str">
            <v xml:space="preserve"> M </v>
          </cell>
          <cell r="D5010">
            <v>5.51</v>
          </cell>
        </row>
        <row r="5011">
          <cell r="A5011" t="str">
            <v>00009874</v>
          </cell>
          <cell r="B5011" t="str">
            <v xml:space="preserve"> TUBO PVC SOLDAVEL EB-892 P/AGUA FRIA PREDIAL DN 40MM </v>
          </cell>
          <cell r="C5011" t="str">
            <v xml:space="preserve"> M </v>
          </cell>
          <cell r="D5011">
            <v>7.51</v>
          </cell>
        </row>
        <row r="5012">
          <cell r="A5012" t="str">
            <v>00009875</v>
          </cell>
          <cell r="B5012" t="str">
            <v xml:space="preserve"> TUBO PVC SOLDAVEL EB-892 P/AGUA FRIA PREDIAL DN 50MM </v>
          </cell>
          <cell r="C5012" t="str">
            <v xml:space="preserve"> M </v>
          </cell>
          <cell r="D5012">
            <v>8.81</v>
          </cell>
        </row>
        <row r="5013">
          <cell r="A5013" t="str">
            <v>00009873</v>
          </cell>
          <cell r="B5013" t="str">
            <v xml:space="preserve"> TUBO PVC SOLDAVEL EB-892 P/AGUA FRIA PREDIAL DN 60MM </v>
          </cell>
          <cell r="C5013" t="str">
            <v xml:space="preserve"> M </v>
          </cell>
          <cell r="D5013">
            <v>16.38</v>
          </cell>
        </row>
        <row r="5014">
          <cell r="A5014" t="str">
            <v>00009871</v>
          </cell>
          <cell r="B5014" t="str">
            <v xml:space="preserve"> TUBO PVC SOLDAVEL EB-892 P/AGUA FRIA PREDIAL DN 75MM </v>
          </cell>
          <cell r="C5014" t="str">
            <v xml:space="preserve"> M </v>
          </cell>
          <cell r="D5014">
            <v>25.11</v>
          </cell>
        </row>
        <row r="5015">
          <cell r="A5015" t="str">
            <v>00009872</v>
          </cell>
          <cell r="B5015" t="str">
            <v xml:space="preserve"> TUBO PVC SOLDAVEL EB-892 P/AGUA FRIA PREDIAL DN 85MM </v>
          </cell>
          <cell r="C5015" t="str">
            <v xml:space="preserve"> M </v>
          </cell>
          <cell r="D5015">
            <v>33.799999999999997</v>
          </cell>
        </row>
        <row r="5016">
          <cell r="A5016" t="str">
            <v>00009881</v>
          </cell>
          <cell r="B5016" t="str">
            <v xml:space="preserve"> TUBO PVC TIPO LEVE PBL DN 150MM </v>
          </cell>
          <cell r="C5016" t="str">
            <v xml:space="preserve"> M </v>
          </cell>
          <cell r="D5016">
            <v>14.54</v>
          </cell>
        </row>
        <row r="5017">
          <cell r="A5017" t="str">
            <v>00009880</v>
          </cell>
          <cell r="B5017" t="str">
            <v xml:space="preserve"> TUBO PVC TIPO LEVE PBL DN 200MM </v>
          </cell>
          <cell r="C5017" t="str">
            <v xml:space="preserve"> M </v>
          </cell>
          <cell r="D5017">
            <v>18.21</v>
          </cell>
        </row>
        <row r="5018">
          <cell r="A5018" t="str">
            <v>00009877</v>
          </cell>
          <cell r="B5018" t="str">
            <v xml:space="preserve"> TUBO PVC TIPO LEVE PBL DN 250MM PARA VENTILAÇÃO / EXAUSTÃO </v>
          </cell>
          <cell r="C5018" t="str">
            <v xml:space="preserve"> M </v>
          </cell>
          <cell r="D5018">
            <v>28.92</v>
          </cell>
        </row>
        <row r="5019">
          <cell r="A5019" t="str">
            <v>00009878</v>
          </cell>
          <cell r="B5019" t="str">
            <v xml:space="preserve"> TUBO PVC TIPO LEVE PBL DN 300MM PARA VENTILAÇÃO / EXAUSTÃO </v>
          </cell>
          <cell r="C5019" t="str">
            <v xml:space="preserve"> M </v>
          </cell>
          <cell r="D5019">
            <v>36.200000000000003</v>
          </cell>
        </row>
        <row r="5020">
          <cell r="A5020" t="str">
            <v>00009879</v>
          </cell>
          <cell r="B5020" t="str">
            <v xml:space="preserve"> TUBO PVC TIPO LEVE PBL DN 400MM PARA VENTILAÇÃO / EXAUSTÃO </v>
          </cell>
          <cell r="C5020" t="str">
            <v xml:space="preserve"> M </v>
          </cell>
          <cell r="D5020">
            <v>89.4</v>
          </cell>
        </row>
        <row r="5021">
          <cell r="A5021" t="str">
            <v>00009882</v>
          </cell>
          <cell r="B5021" t="str">
            <v xml:space="preserve"> TUBO PVC TIPO LEVE PBL DN 450MM PARA VENTILAÇÃO / EXAUSTÃO </v>
          </cell>
          <cell r="C5021" t="str">
            <v xml:space="preserve"> M </v>
          </cell>
          <cell r="D5021">
            <v>151.55000000000001</v>
          </cell>
        </row>
        <row r="5022">
          <cell r="A5022" t="str">
            <v>00020257</v>
          </cell>
          <cell r="B5022" t="str">
            <v xml:space="preserve"> TUBO 1/2" DIN 2440 PSI 300 C/ COSTURA ROSCA CONICA </v>
          </cell>
          <cell r="C5022" t="str">
            <v xml:space="preserve"> M </v>
          </cell>
          <cell r="D5022">
            <v>12.06</v>
          </cell>
        </row>
        <row r="5023">
          <cell r="A5023" t="str">
            <v>00020258</v>
          </cell>
          <cell r="B5023" t="str">
            <v xml:space="preserve"> TUBO 3/4" DIN 2440 PSI 300 C/ COSTURA ROSCA CONICA </v>
          </cell>
          <cell r="C5023" t="str">
            <v xml:space="preserve"> M </v>
          </cell>
          <cell r="D5023">
            <v>15.56</v>
          </cell>
        </row>
        <row r="5024">
          <cell r="A5024" t="str">
            <v>00012424</v>
          </cell>
          <cell r="B5024" t="str">
            <v xml:space="preserve"> UNIAO FERRO GALV C/ASSENTO CONICO BRONZE 1 1/2" </v>
          </cell>
          <cell r="C5024" t="str">
            <v xml:space="preserve"> UN </v>
          </cell>
          <cell r="D5024">
            <v>49.46</v>
          </cell>
        </row>
        <row r="5025">
          <cell r="A5025" t="str">
            <v>00012426</v>
          </cell>
          <cell r="B5025" t="str">
            <v xml:space="preserve"> UNIAO FERRO GALV C/ASSENTO CONICO BRONZE 1/2" </v>
          </cell>
          <cell r="C5025" t="str">
            <v xml:space="preserve"> UN </v>
          </cell>
          <cell r="D5025">
            <v>21.19</v>
          </cell>
        </row>
        <row r="5026">
          <cell r="A5026" t="str">
            <v>00012425</v>
          </cell>
          <cell r="B5026" t="str">
            <v xml:space="preserve"> UNIAO FERRO GALV C/ASSENTO CONICO BRONZE 1" </v>
          </cell>
          <cell r="C5026" t="str">
            <v xml:space="preserve"> UN </v>
          </cell>
          <cell r="D5026">
            <v>25.17</v>
          </cell>
        </row>
        <row r="5027">
          <cell r="A5027" t="str">
            <v>00012427</v>
          </cell>
          <cell r="B5027" t="str">
            <v xml:space="preserve"> UNIAO FERRO GALV C/ASSENTO CONICO BRONZE 2 1/2" </v>
          </cell>
          <cell r="C5027" t="str">
            <v xml:space="preserve"> UN </v>
          </cell>
          <cell r="D5027">
            <v>102.55</v>
          </cell>
        </row>
        <row r="5028">
          <cell r="A5028" t="str">
            <v>00012428</v>
          </cell>
          <cell r="B5028" t="str">
            <v xml:space="preserve"> UNIAO FERRO GALV C/ASSENTO CONICO BRONZE 2" </v>
          </cell>
          <cell r="C5028" t="str">
            <v xml:space="preserve"> UN </v>
          </cell>
          <cell r="D5028">
            <v>68.89</v>
          </cell>
        </row>
        <row r="5029">
          <cell r="A5029" t="str">
            <v>00012430</v>
          </cell>
          <cell r="B5029" t="str">
            <v xml:space="preserve"> UNIAO FERRO GALV C/ASSENTO CONICO BRONZE 3/4" </v>
          </cell>
          <cell r="C5029" t="str">
            <v xml:space="preserve"> UN </v>
          </cell>
          <cell r="D5029">
            <v>25.03</v>
          </cell>
        </row>
        <row r="5030">
          <cell r="A5030" t="str">
            <v>00012429</v>
          </cell>
          <cell r="B5030" t="str">
            <v xml:space="preserve"> UNIAO FERRO GALV C/ASSENTO CONICO BRONZE 3" </v>
          </cell>
          <cell r="C5030" t="str">
            <v xml:space="preserve"> UN </v>
          </cell>
          <cell r="D5030">
            <v>148.1</v>
          </cell>
        </row>
        <row r="5031">
          <cell r="A5031" t="str">
            <v>00012431</v>
          </cell>
          <cell r="B5031" t="str">
            <v xml:space="preserve"> UNIAO FERRO GALV C/ASSENTO CONICO BRONZE 4" </v>
          </cell>
          <cell r="C5031" t="str">
            <v xml:space="preserve"> UN </v>
          </cell>
          <cell r="D5031">
            <v>205.4</v>
          </cell>
        </row>
        <row r="5032">
          <cell r="A5032" t="str">
            <v>00012432</v>
          </cell>
          <cell r="B5032" t="str">
            <v xml:space="preserve"> UNIAO FERRO GALV C/ASSENTO CONICO FERRO LONGO 1 1/2" </v>
          </cell>
          <cell r="C5032" t="str">
            <v xml:space="preserve"> UN </v>
          </cell>
          <cell r="D5032">
            <v>28.68</v>
          </cell>
        </row>
        <row r="5033">
          <cell r="A5033" t="str">
            <v>00012434</v>
          </cell>
          <cell r="B5033" t="str">
            <v xml:space="preserve"> UNIAO FERRO GALV C/ASSENTO CONICO FERRO LONGO 1/2" </v>
          </cell>
          <cell r="C5033" t="str">
            <v xml:space="preserve"> UN </v>
          </cell>
          <cell r="D5033">
            <v>11.35</v>
          </cell>
        </row>
        <row r="5034">
          <cell r="A5034" t="str">
            <v>00012433</v>
          </cell>
          <cell r="B5034" t="str">
            <v xml:space="preserve"> UNIAO FERRO GALV C/ASSENTO CONICO FERRO LONGO 1" </v>
          </cell>
          <cell r="C5034" t="str">
            <v xml:space="preserve"> UN </v>
          </cell>
          <cell r="D5034">
            <v>15.74</v>
          </cell>
        </row>
        <row r="5035">
          <cell r="A5035" t="str">
            <v>00012435</v>
          </cell>
          <cell r="B5035" t="str">
            <v xml:space="preserve"> UNIAO FERRO GALV C/ASSENTO CONICO FERRO LONGO 2 1/2" </v>
          </cell>
          <cell r="C5035" t="str">
            <v xml:space="preserve"> UN </v>
          </cell>
          <cell r="D5035">
            <v>61.9</v>
          </cell>
        </row>
        <row r="5036">
          <cell r="A5036" t="str">
            <v>00012437</v>
          </cell>
          <cell r="B5036" t="str">
            <v xml:space="preserve"> UNIAO FERRO GALV C/ASSENTO CONICO FERRO LONGO 2" </v>
          </cell>
          <cell r="C5036" t="str">
            <v xml:space="preserve"> UN </v>
          </cell>
          <cell r="D5036">
            <v>41.27</v>
          </cell>
        </row>
        <row r="5037">
          <cell r="A5037" t="str">
            <v>00012439</v>
          </cell>
          <cell r="B5037" t="str">
            <v xml:space="preserve"> UNIAO FERRO GALV C/ASSENTO CONICO FERRO LONGO 3/4" </v>
          </cell>
          <cell r="C5037" t="str">
            <v xml:space="preserve"> UN </v>
          </cell>
          <cell r="D5037">
            <v>14.53</v>
          </cell>
        </row>
        <row r="5038">
          <cell r="A5038" t="str">
            <v>00012438</v>
          </cell>
          <cell r="B5038" t="str">
            <v xml:space="preserve"> UNIAO FERRO GALV C/ASSENTO CONICO FERRO LONGO 3" </v>
          </cell>
          <cell r="C5038" t="str">
            <v xml:space="preserve"> UN </v>
          </cell>
          <cell r="D5038">
            <v>91.38</v>
          </cell>
        </row>
        <row r="5039">
          <cell r="A5039" t="str">
            <v>00012436</v>
          </cell>
          <cell r="B5039" t="str">
            <v xml:space="preserve"> UNIAO FERRO GALV C/ASSENTO CONICO FERRO LONGO 4" </v>
          </cell>
          <cell r="C5039" t="str">
            <v xml:space="preserve"> UN </v>
          </cell>
          <cell r="D5039">
            <v>115.79</v>
          </cell>
        </row>
        <row r="5040">
          <cell r="A5040" t="str">
            <v>00012440</v>
          </cell>
          <cell r="B5040" t="str">
            <v xml:space="preserve"> UNIAO FERRO GALV C/ASSENTO PLANO C/JUNTA NITRIPACK 1 1/4" </v>
          </cell>
          <cell r="C5040" t="str">
            <v xml:space="preserve"> UN </v>
          </cell>
          <cell r="D5040">
            <v>22.9</v>
          </cell>
        </row>
        <row r="5041">
          <cell r="A5041" t="str">
            <v>00009884</v>
          </cell>
          <cell r="B5041" t="str">
            <v xml:space="preserve"> UNIAO FERRO GALV ROSCA 1 1/2" </v>
          </cell>
          <cell r="C5041" t="str">
            <v xml:space="preserve"> UN </v>
          </cell>
          <cell r="D5041">
            <v>27.12</v>
          </cell>
        </row>
        <row r="5042">
          <cell r="A5042" t="str">
            <v>00009888</v>
          </cell>
          <cell r="B5042" t="str">
            <v xml:space="preserve"> UNIAO FERRO GALV ROSCA 1 1/4" </v>
          </cell>
          <cell r="C5042" t="str">
            <v xml:space="preserve"> UN </v>
          </cell>
          <cell r="D5042">
            <v>23.32</v>
          </cell>
        </row>
        <row r="5043">
          <cell r="A5043" t="str">
            <v>00009883</v>
          </cell>
          <cell r="B5043" t="str">
            <v xml:space="preserve"> UNIAO FERRO GALV ROSCA 1/2" </v>
          </cell>
          <cell r="C5043" t="str">
            <v xml:space="preserve"> UN </v>
          </cell>
          <cell r="D5043">
            <v>9.6999999999999993</v>
          </cell>
        </row>
        <row r="5044">
          <cell r="A5044" t="str">
            <v>00009886</v>
          </cell>
          <cell r="B5044" t="str">
            <v xml:space="preserve"> UNIAO FERRO GALV ROSCA 1" </v>
          </cell>
          <cell r="C5044" t="str">
            <v xml:space="preserve"> UN </v>
          </cell>
          <cell r="D5044">
            <v>15.18</v>
          </cell>
        </row>
        <row r="5045">
          <cell r="A5045" t="str">
            <v>00009889</v>
          </cell>
          <cell r="B5045" t="str">
            <v xml:space="preserve"> UNIAO FERRO GALV ROSCA 2 1/2" </v>
          </cell>
          <cell r="C5045" t="str">
            <v xml:space="preserve"> UN </v>
          </cell>
          <cell r="D5045">
            <v>64.12</v>
          </cell>
        </row>
        <row r="5046">
          <cell r="A5046" t="str">
            <v>00009887</v>
          </cell>
          <cell r="B5046" t="str">
            <v xml:space="preserve"> UNIAO FERRO GALV ROSCA 2" </v>
          </cell>
          <cell r="C5046" t="str">
            <v xml:space="preserve"> UN </v>
          </cell>
          <cell r="D5046">
            <v>41.45</v>
          </cell>
        </row>
        <row r="5047">
          <cell r="A5047" t="str">
            <v>00009885</v>
          </cell>
          <cell r="B5047" t="str">
            <v xml:space="preserve"> UNIAO FERRO GALV ROSCA 3/4" </v>
          </cell>
          <cell r="C5047" t="str">
            <v xml:space="preserve"> UN </v>
          </cell>
          <cell r="D5047">
            <v>13.53</v>
          </cell>
        </row>
        <row r="5048">
          <cell r="A5048" t="str">
            <v>00009890</v>
          </cell>
          <cell r="B5048" t="str">
            <v xml:space="preserve"> UNIAO FERRO GALV ROSCA 3" </v>
          </cell>
          <cell r="C5048" t="str">
            <v xml:space="preserve"> UN </v>
          </cell>
          <cell r="D5048">
            <v>94.48</v>
          </cell>
        </row>
        <row r="5049">
          <cell r="A5049" t="str">
            <v>00009891</v>
          </cell>
          <cell r="B5049" t="str">
            <v xml:space="preserve"> UNIAO FERRO GALV ROSCA 4" </v>
          </cell>
          <cell r="C5049" t="str">
            <v xml:space="preserve"> UN </v>
          </cell>
          <cell r="D5049">
            <v>126.67</v>
          </cell>
        </row>
        <row r="5050">
          <cell r="A5050" t="str">
            <v>00009901</v>
          </cell>
          <cell r="B5050" t="str">
            <v xml:space="preserve"> UNIAO PVC C/ROSCA P/AGUA FRIA PREDIAL 1 1/2" </v>
          </cell>
          <cell r="C5050" t="str">
            <v xml:space="preserve"> UN </v>
          </cell>
          <cell r="D5050">
            <v>16.45</v>
          </cell>
        </row>
        <row r="5051">
          <cell r="A5051" t="str">
            <v>00009896</v>
          </cell>
          <cell r="B5051" t="str">
            <v xml:space="preserve"> UNIAO PVC C/ROSCA P/AGUA FRIA PREDIAL 1 1/4" </v>
          </cell>
          <cell r="C5051" t="str">
            <v xml:space="preserve"> UN </v>
          </cell>
          <cell r="D5051">
            <v>19.82</v>
          </cell>
        </row>
        <row r="5052">
          <cell r="A5052" t="str">
            <v>00009892</v>
          </cell>
          <cell r="B5052" t="str">
            <v xml:space="preserve"> UNIAO PVC C/ROSCA P/AGUA FRIA PREDIAL 1/2" </v>
          </cell>
          <cell r="C5052" t="str">
            <v xml:space="preserve"> UN </v>
          </cell>
          <cell r="D5052">
            <v>3.61</v>
          </cell>
        </row>
        <row r="5053">
          <cell r="A5053" t="str">
            <v>00009900</v>
          </cell>
          <cell r="B5053" t="str">
            <v xml:space="preserve"> UNIAO PVC C/ROSCA P/AGUA FRIA PREDIAL 1" </v>
          </cell>
          <cell r="C5053" t="str">
            <v xml:space="preserve"> UN </v>
          </cell>
          <cell r="D5053">
            <v>8.4600000000000009</v>
          </cell>
        </row>
        <row r="5054">
          <cell r="A5054" t="str">
            <v>00009898</v>
          </cell>
          <cell r="B5054" t="str">
            <v xml:space="preserve"> UNIAO PVC C/ROSCA P/AGUA FRIA PREDIAL 2 1/2" </v>
          </cell>
          <cell r="C5054" t="str">
            <v xml:space="preserve"> UN </v>
          </cell>
          <cell r="D5054">
            <v>40.81</v>
          </cell>
        </row>
        <row r="5055">
          <cell r="A5055" t="str">
            <v>00009893</v>
          </cell>
          <cell r="B5055" t="str">
            <v xml:space="preserve"> UNIAO PVC C/ROSCA P/AGUA FRIA PREDIAL 2" </v>
          </cell>
          <cell r="C5055" t="str">
            <v xml:space="preserve"> UN </v>
          </cell>
          <cell r="D5055">
            <v>37.35</v>
          </cell>
        </row>
        <row r="5056">
          <cell r="A5056" t="str">
            <v>00009899</v>
          </cell>
          <cell r="B5056" t="str">
            <v xml:space="preserve"> UNIAO PVC C/ROSCA P/AGUA FRIA PREDIAL 3/4" </v>
          </cell>
          <cell r="C5056" t="str">
            <v xml:space="preserve"> UN </v>
          </cell>
          <cell r="D5056">
            <v>4.9400000000000004</v>
          </cell>
        </row>
        <row r="5057">
          <cell r="A5057" t="str">
            <v>00009902</v>
          </cell>
          <cell r="B5057" t="str">
            <v xml:space="preserve"> UNIAO PVC C/ROSCA P/AGUA FRIA PREDIAL 3" </v>
          </cell>
          <cell r="C5057" t="str">
            <v xml:space="preserve"> UN </v>
          </cell>
          <cell r="D5057">
            <v>61.98</v>
          </cell>
        </row>
        <row r="5058">
          <cell r="A5058" t="str">
            <v>00009911</v>
          </cell>
          <cell r="B5058" t="str">
            <v xml:space="preserve"> UNIAO PVC C/ROSCA P/AGUA FRIA PREDIAL 4" </v>
          </cell>
          <cell r="C5058" t="str">
            <v xml:space="preserve"> UN </v>
          </cell>
          <cell r="D5058">
            <v>96.3</v>
          </cell>
        </row>
        <row r="5059">
          <cell r="A5059" t="str">
            <v>00000064</v>
          </cell>
          <cell r="B5059" t="str">
            <v xml:space="preserve"> UNIAO PVC P/ POLIETILENO PE-5 20 MM </v>
          </cell>
          <cell r="C5059" t="str">
            <v xml:space="preserve"> UN </v>
          </cell>
          <cell r="D5059">
            <v>8.48</v>
          </cell>
        </row>
        <row r="5060">
          <cell r="A5060" t="str">
            <v>00009908</v>
          </cell>
          <cell r="B5060" t="str">
            <v xml:space="preserve"> UNIAO PVC SOLD P/AGUA FRIA PREDIAL 110MM </v>
          </cell>
          <cell r="C5060" t="str">
            <v xml:space="preserve"> UN </v>
          </cell>
          <cell r="D5060">
            <v>291.75</v>
          </cell>
        </row>
        <row r="5061">
          <cell r="A5061" t="str">
            <v>00009905</v>
          </cell>
          <cell r="B5061" t="str">
            <v xml:space="preserve"> UNIAO PVC SOLD P/AGUA FRIA PREDIAL 20MM </v>
          </cell>
          <cell r="C5061" t="str">
            <v xml:space="preserve"> UN </v>
          </cell>
          <cell r="D5061">
            <v>3.85</v>
          </cell>
        </row>
        <row r="5062">
          <cell r="A5062" t="str">
            <v>00009906</v>
          </cell>
          <cell r="B5062" t="str">
            <v xml:space="preserve"> UNIAO PVC SOLD P/AGUA FRIA PREDIAL 25MM </v>
          </cell>
          <cell r="C5062" t="str">
            <v xml:space="preserve"> UN </v>
          </cell>
          <cell r="D5062">
            <v>3.94</v>
          </cell>
        </row>
        <row r="5063">
          <cell r="A5063" t="str">
            <v>00009895</v>
          </cell>
          <cell r="B5063" t="str">
            <v xml:space="preserve"> UNIAO PVC SOLD P/AGUA FRIA PREDIAL 32MM </v>
          </cell>
          <cell r="C5063" t="str">
            <v xml:space="preserve"> UN </v>
          </cell>
          <cell r="D5063">
            <v>8.17</v>
          </cell>
        </row>
        <row r="5064">
          <cell r="A5064" t="str">
            <v>00009894</v>
          </cell>
          <cell r="B5064" t="str">
            <v xml:space="preserve"> UNIAO PVC SOLD P/AGUA FRIA PREDIAL 40MM </v>
          </cell>
          <cell r="C5064" t="str">
            <v xml:space="preserve"> UN </v>
          </cell>
          <cell r="D5064">
            <v>16.100000000000001</v>
          </cell>
        </row>
        <row r="5065">
          <cell r="A5065" t="str">
            <v>00009897</v>
          </cell>
          <cell r="B5065" t="str">
            <v xml:space="preserve"> UNIAO PVC SOLD P/AGUA FRIA PREDIAL 50MM </v>
          </cell>
          <cell r="C5065" t="str">
            <v xml:space="preserve"> UN </v>
          </cell>
          <cell r="D5065">
            <v>17.95</v>
          </cell>
        </row>
        <row r="5066">
          <cell r="A5066" t="str">
            <v>00009910</v>
          </cell>
          <cell r="B5066" t="str">
            <v xml:space="preserve"> UNIAO PVC SOLD P/AGUA FRIA PREDIAL 60MM </v>
          </cell>
          <cell r="C5066" t="str">
            <v xml:space="preserve"> UN </v>
          </cell>
          <cell r="D5066">
            <v>39.61</v>
          </cell>
        </row>
        <row r="5067">
          <cell r="A5067" t="str">
            <v>00009909</v>
          </cell>
          <cell r="B5067" t="str">
            <v xml:space="preserve"> UNIAO PVC SOLD P/AGUA FRIA PREDIAL 75MM </v>
          </cell>
          <cell r="C5067" t="str">
            <v xml:space="preserve"> UN </v>
          </cell>
          <cell r="D5067">
            <v>123.45</v>
          </cell>
        </row>
        <row r="5068">
          <cell r="A5068" t="str">
            <v>00009907</v>
          </cell>
          <cell r="B5068" t="str">
            <v xml:space="preserve"> UNIAO PVC SOLD P/AGUA FRIA PREDIAL 85MM </v>
          </cell>
          <cell r="C5068" t="str">
            <v xml:space="preserve"> UN </v>
          </cell>
          <cell r="D5068">
            <v>183.26</v>
          </cell>
        </row>
        <row r="5069">
          <cell r="A5069" t="str">
            <v>00020973</v>
          </cell>
          <cell r="B5069" t="str">
            <v xml:space="preserve"> UNIAO TIPO STORZ C/ EMPATACAO INTERNA TIPO ANEL DE EXPANSAO P/ MANG DE COMBATE A INCENDIO </v>
          </cell>
          <cell r="C5069" t="str">
            <v xml:space="preserve"> UN </v>
          </cell>
          <cell r="D5069">
            <v>30.64</v>
          </cell>
        </row>
        <row r="5070">
          <cell r="A5070" t="str">
            <v>00020974</v>
          </cell>
          <cell r="B5070" t="str">
            <v xml:space="preserve"> UNIAO TIPO STORZ C/ EMPATACAO INTERNA TIPO ANEL DE EXPANSAO P/ MANG DE COMBATE A INCENDIO </v>
          </cell>
          <cell r="C5070" t="str">
            <v xml:space="preserve"> UN </v>
          </cell>
          <cell r="D5070">
            <v>51.47</v>
          </cell>
        </row>
        <row r="5071">
          <cell r="A5071" t="str">
            <v>00010601</v>
          </cell>
          <cell r="B5071" t="str">
            <v xml:space="preserve"> USINA DE ASFALTO À QUENTE FIXA, TIPO "CONTRA FLUXO" TEREX, MOD. MAGNUM 140, CAPACIDADE 100 A 140 </v>
          </cell>
          <cell r="C5071" t="str">
            <v xml:space="preserve"> UN </v>
          </cell>
          <cell r="D5071">
            <v>2685824.16</v>
          </cell>
        </row>
        <row r="5072">
          <cell r="A5072" t="str">
            <v>00013883</v>
          </cell>
          <cell r="B5072" t="str">
            <v xml:space="preserve"> USINA DE ASFALTO A FRIO ROMANELLI, MODELO UPMR 30/40, CAP. 30 A 40 T/HCAIXA </v>
          </cell>
          <cell r="C5072" t="str">
            <v xml:space="preserve"> UN </v>
          </cell>
          <cell r="D5072">
            <v>123636.8</v>
          </cell>
        </row>
        <row r="5073">
          <cell r="A5073" t="str">
            <v>00025015</v>
          </cell>
          <cell r="B5073" t="str">
            <v xml:space="preserve"> USINA DE ASFALTO A FRIO, TIPO ALMEIDA MOD. PMF-35D OU SIMILAR- CAPACIDADE 60 A 80 T/H - ELETRICA - </v>
          </cell>
          <cell r="C5073" t="str">
            <v xml:space="preserve"> UN </v>
          </cell>
          <cell r="D5073">
            <v>149146.60999999999</v>
          </cell>
        </row>
        <row r="5074">
          <cell r="A5074" t="str">
            <v>00026033</v>
          </cell>
          <cell r="B5074" t="str">
            <v xml:space="preserve"> USINA DE ASFALTO A QUENTE FIXA "CONTRA FLUXO" TEREX MODELO MAGNUM 80, CAPACIDADE 60 A 80 T/H, 188 </v>
          </cell>
          <cell r="C5074" t="str">
            <v xml:space="preserve"> UN </v>
          </cell>
          <cell r="D5074">
            <v>2130136.38</v>
          </cell>
        </row>
        <row r="5075">
          <cell r="A5075" t="str">
            <v>00009912</v>
          </cell>
          <cell r="B5075" t="str">
            <v xml:space="preserve"> USINA DE ASFALTO A QUENTE FIXA CONTINUA TIPO CONTRA-FLUXO CIBER MOD. UACF-12, CAP. 40 A 80T/H </v>
          </cell>
          <cell r="C5075" t="str">
            <v xml:space="preserve"> UN </v>
          </cell>
          <cell r="D5075">
            <v>1576451</v>
          </cell>
        </row>
        <row r="5076">
          <cell r="A5076" t="str">
            <v>00013234</v>
          </cell>
          <cell r="B5076" t="str">
            <v xml:space="preserve"> USINA DE ASFALTO A QUENTE, FIXA, CIBER UACF 15 P ADVANCED, CAP. 60 A 80 T/H, GRAVIMETRICA, CAIXA </v>
          </cell>
          <cell r="C5076" t="str">
            <v xml:space="preserve"> UN </v>
          </cell>
          <cell r="D5076">
            <v>2204228.15</v>
          </cell>
        </row>
        <row r="5077">
          <cell r="A5077" t="str">
            <v>00026034</v>
          </cell>
          <cell r="B5077" t="str">
            <v xml:space="preserve"> USINA DE ASFALTO GRAVIMETRICA, TEREX, MOD. H 50 C, CAPACIDADE 100/150 T/H, POT. 400 KW. </v>
          </cell>
          <cell r="C5077" t="str">
            <v xml:space="preserve"> UN </v>
          </cell>
          <cell r="D5077">
            <v>5556877.6900000004</v>
          </cell>
        </row>
        <row r="5078">
          <cell r="A5078" t="str">
            <v>00013893</v>
          </cell>
          <cell r="B5078" t="str">
            <v xml:space="preserve"> USINA DE CONCRETO FIXA CAP 100M3/H </v>
          </cell>
          <cell r="C5078" t="str">
            <v xml:space="preserve"> UN </v>
          </cell>
          <cell r="D5078">
            <v>309942</v>
          </cell>
        </row>
        <row r="5079">
          <cell r="A5079" t="str">
            <v>00009914</v>
          </cell>
          <cell r="B5079" t="str">
            <v xml:space="preserve"> USINA DE CONCRETO FIXA CAP 90 A 120M3/H, CIBI , MODELO ASTRA S/H1 , SEM SILO </v>
          </cell>
          <cell r="C5079" t="str">
            <v xml:space="preserve"> UN </v>
          </cell>
          <cell r="D5079">
            <v>309942</v>
          </cell>
        </row>
        <row r="5080">
          <cell r="A5080" t="str">
            <v>00013894</v>
          </cell>
          <cell r="B5080" t="str">
            <v xml:space="preserve"> USINA DE CONCRETO FIXA CAP 40M3/H, CIBI , modelo DEA 40 H/1, SEM SILO </v>
          </cell>
          <cell r="C5080" t="str">
            <v xml:space="preserve"> UN </v>
          </cell>
          <cell r="D5080">
            <v>173855.61</v>
          </cell>
        </row>
        <row r="5081">
          <cell r="A5081" t="str">
            <v>00013895</v>
          </cell>
          <cell r="B5081" t="str">
            <v xml:space="preserve"> USINA DE CONCRETO FIXA CAP 60M3/H ,CIBI, MODELO COMPACTA 5 H1 , SEM SILO </v>
          </cell>
          <cell r="C5081" t="str">
            <v xml:space="preserve"> UN </v>
          </cell>
          <cell r="D5081">
            <v>216928.5</v>
          </cell>
        </row>
        <row r="5082">
          <cell r="A5082" t="str">
            <v>00013892</v>
          </cell>
          <cell r="B5082" t="str">
            <v xml:space="preserve"> USINA DE CONCRETO FIXA CAP 80M3/H, CIBI , MODELO ASTRA 4 S/H1- SEM SILO </v>
          </cell>
          <cell r="C5082" t="str">
            <v xml:space="preserve"> UN </v>
          </cell>
          <cell r="D5082">
            <v>286489.15000000002</v>
          </cell>
        </row>
        <row r="5083">
          <cell r="A5083" t="str">
            <v>00009921</v>
          </cell>
          <cell r="B5083" t="str">
            <v xml:space="preserve"> USINA MISTURADORA DE SOLOS CIBER USC-50 P, DOSADORES TRIPLOS, CALHA VIBRATORIA CAP. 200/500 T - </v>
          </cell>
          <cell r="C5083" t="str">
            <v xml:space="preserve"> UN </v>
          </cell>
          <cell r="D5083">
            <v>935407.69</v>
          </cell>
        </row>
        <row r="5084">
          <cell r="A5084" t="str">
            <v>00026035</v>
          </cell>
          <cell r="B5084" t="str">
            <v xml:space="preserve"> USINA MISTURADORA DE SOLOS, TEREX, MOD. USF 600, CAPACIDADE 300/600 T/H, POT. 100 KW, </v>
          </cell>
          <cell r="C5084" t="str">
            <v xml:space="preserve"> UN </v>
          </cell>
          <cell r="D5084">
            <v>852054.58</v>
          </cell>
        </row>
        <row r="5085">
          <cell r="A5085" t="str">
            <v>00010228</v>
          </cell>
          <cell r="B5085" t="str">
            <v xml:space="preserve"> VÁLVULA DE DESCARGA DE 1 1/2" COM REGISTRO E ACABAMENTO EM METAL CROMADO </v>
          </cell>
          <cell r="C5085" t="str">
            <v xml:space="preserve"> UN </v>
          </cell>
          <cell r="D5085">
            <v>124.69</v>
          </cell>
        </row>
        <row r="5086">
          <cell r="A5086" t="str">
            <v>00010404</v>
          </cell>
          <cell r="B5086" t="str">
            <v xml:space="preserve"> VÁLVULA DE RETENÇÃO HORIZONTAL, DE BRONZE (PN-25) 1/2", 400 PSI, TAMPA E PORCA DE UNIÃO, </v>
          </cell>
          <cell r="C5086" t="str">
            <v xml:space="preserve"> UN </v>
          </cell>
          <cell r="D5086">
            <v>35.53</v>
          </cell>
        </row>
        <row r="5087">
          <cell r="A5087" t="str">
            <v>00011751</v>
          </cell>
          <cell r="B5087" t="str">
            <v xml:space="preserve"> VALVULA DE ESFERA EM BRONZE REF 1552-B 1 1/2" BRUTA </v>
          </cell>
          <cell r="C5087" t="str">
            <v xml:space="preserve"> UN </v>
          </cell>
          <cell r="D5087">
            <v>89.13</v>
          </cell>
        </row>
        <row r="5088">
          <cell r="A5088" t="str">
            <v>00011750</v>
          </cell>
          <cell r="B5088" t="str">
            <v xml:space="preserve"> VALVULA DE ESFERA EM BRONZE REF 1552-B 1 1/4" BRUTA </v>
          </cell>
          <cell r="C5088" t="str">
            <v xml:space="preserve"> UN </v>
          </cell>
          <cell r="D5088">
            <v>74.06</v>
          </cell>
        </row>
        <row r="5089">
          <cell r="A5089" t="str">
            <v>00011748</v>
          </cell>
          <cell r="B5089" t="str">
            <v xml:space="preserve"> VALVULA DE ESFERA EM BRONZE REF 1552-B 1/2" BRUTA </v>
          </cell>
          <cell r="C5089" t="str">
            <v xml:space="preserve"> UN </v>
          </cell>
          <cell r="D5089">
            <v>30.28</v>
          </cell>
        </row>
        <row r="5090">
          <cell r="A5090" t="str">
            <v>00011746</v>
          </cell>
          <cell r="B5090" t="str">
            <v xml:space="preserve"> VALVULA DE ESFERA EM BRONZE REF 1552-B 1" BRUTA </v>
          </cell>
          <cell r="C5090" t="str">
            <v xml:space="preserve"> UN </v>
          </cell>
          <cell r="D5090">
            <v>49.62</v>
          </cell>
        </row>
        <row r="5091">
          <cell r="A5091" t="str">
            <v>00011747</v>
          </cell>
          <cell r="B5091" t="str">
            <v xml:space="preserve"> VALVULA DE ESFERA EM BRONZE REF 1552-B 2" BRUTA </v>
          </cell>
          <cell r="C5091" t="str">
            <v xml:space="preserve"> UN </v>
          </cell>
          <cell r="D5091">
            <v>138.86000000000001</v>
          </cell>
        </row>
        <row r="5092">
          <cell r="A5092" t="str">
            <v>00011749</v>
          </cell>
          <cell r="B5092" t="str">
            <v xml:space="preserve"> VALVULA DE ESFERA EM BRONZE REF 1552-B 3/4" BRUTA </v>
          </cell>
          <cell r="C5092" t="str">
            <v xml:space="preserve"> UN </v>
          </cell>
          <cell r="D5092">
            <v>35.75</v>
          </cell>
        </row>
        <row r="5093">
          <cell r="A5093" t="str">
            <v>00021112</v>
          </cell>
          <cell r="B5093" t="str">
            <v xml:space="preserve"> VALVULA DESCARGA P/ MICTORIO </v>
          </cell>
          <cell r="C5093" t="str">
            <v xml:space="preserve"> UN </v>
          </cell>
          <cell r="D5093">
            <v>84.93</v>
          </cell>
        </row>
        <row r="5094">
          <cell r="A5094" t="str">
            <v>00011783</v>
          </cell>
          <cell r="B5094" t="str">
            <v xml:space="preserve"> VALVULA DESCARGA 1 1/2" EM PVC - ACABAMENTO EM PLASTICO CROMADO TIPO LORENZETTI OU SIMILAR </v>
          </cell>
          <cell r="C5094" t="str">
            <v xml:space="preserve"> UN </v>
          </cell>
          <cell r="D5094">
            <v>64.59</v>
          </cell>
        </row>
        <row r="5095">
          <cell r="A5095" t="str">
            <v>00011781</v>
          </cell>
          <cell r="B5095" t="str">
            <v xml:space="preserve"> VALVULA DESCARGA 1 1/4" C/ REGISTRO - ACABAMENTO EM METAL CROMADO </v>
          </cell>
          <cell r="C5095" t="str">
            <v xml:space="preserve"> UN </v>
          </cell>
          <cell r="D5095">
            <v>124.69</v>
          </cell>
        </row>
        <row r="5096">
          <cell r="A5096" t="str">
            <v>00006157</v>
          </cell>
          <cell r="B5096" t="str">
            <v xml:space="preserve"> VALVULA EM METAL CROMADO TIPO AMERICANA 3.1/2" X 1.1/2" P/ PIA DE COZINHA </v>
          </cell>
          <cell r="C5096" t="str">
            <v xml:space="preserve"> UN </v>
          </cell>
          <cell r="D5096">
            <v>45.51</v>
          </cell>
        </row>
        <row r="5097">
          <cell r="A5097" t="str">
            <v>00006152</v>
          </cell>
          <cell r="B5097" t="str">
            <v xml:space="preserve"> VALVULA EM PLASTICO BRANCO 1.1/4" X 1.1/2" C/SAIDA LISA 40MM P/ TANQUE </v>
          </cell>
          <cell r="C5097" t="str">
            <v xml:space="preserve"> UN </v>
          </cell>
          <cell r="D5097">
            <v>1.96</v>
          </cell>
        </row>
        <row r="5098">
          <cell r="A5098" t="str">
            <v>00006156</v>
          </cell>
          <cell r="B5098" t="str">
            <v xml:space="preserve"> VALVULA EM PLASTICO BRANCO 1.1/4" X 1.1/2" P/ TANQUE </v>
          </cell>
          <cell r="C5098" t="str">
            <v xml:space="preserve"> UN </v>
          </cell>
          <cell r="D5098">
            <v>3.92</v>
          </cell>
        </row>
        <row r="5099">
          <cell r="A5099" t="str">
            <v>00006153</v>
          </cell>
          <cell r="B5099" t="str">
            <v xml:space="preserve"> VALVULA EM PLASTICO BRANCO 1" S/ UNHO (P/ PIA, TANQUE OU LAVAT SEM LADRAO) </v>
          </cell>
          <cell r="C5099" t="str">
            <v xml:space="preserve"> UN </v>
          </cell>
          <cell r="D5099">
            <v>1.77</v>
          </cell>
        </row>
        <row r="5100">
          <cell r="A5100" t="str">
            <v>00006158</v>
          </cell>
          <cell r="B5100" t="str">
            <v xml:space="preserve"> VALVULA EM PLASTICO BRANCO 1" SEM UNHO C/ LADRAO P/ LAVATORIO </v>
          </cell>
          <cell r="C5100" t="str">
            <v xml:space="preserve"> UN </v>
          </cell>
          <cell r="D5100">
            <v>1.96</v>
          </cell>
        </row>
        <row r="5101">
          <cell r="A5101" t="str">
            <v>00006154</v>
          </cell>
          <cell r="B5101" t="str">
            <v xml:space="preserve"> VALVULA EM PLASTICO CROMADO 1" S/UNHO C/LADRAO P/LAVATORIO </v>
          </cell>
          <cell r="C5101" t="str">
            <v xml:space="preserve"> UN </v>
          </cell>
          <cell r="D5101">
            <v>4.7699999999999996</v>
          </cell>
        </row>
        <row r="5102">
          <cell r="A5102" t="str">
            <v>00010236</v>
          </cell>
          <cell r="B5102" t="str">
            <v xml:space="preserve"> VALVULA PE C/ CRIVO BRONZE 1 1/2" </v>
          </cell>
          <cell r="C5102" t="str">
            <v xml:space="preserve"> UN </v>
          </cell>
          <cell r="D5102">
            <v>56.62</v>
          </cell>
        </row>
        <row r="5103">
          <cell r="A5103" t="str">
            <v>00010233</v>
          </cell>
          <cell r="B5103" t="str">
            <v xml:space="preserve"> VALVULA PE C/ CRIVO BRONZE 1 1/4" </v>
          </cell>
          <cell r="C5103" t="str">
            <v xml:space="preserve"> UN </v>
          </cell>
          <cell r="D5103">
            <v>49.26</v>
          </cell>
        </row>
        <row r="5104">
          <cell r="A5104" t="str">
            <v>00010234</v>
          </cell>
          <cell r="B5104" t="str">
            <v xml:space="preserve"> VALVULA PE C/ CRIVO BRONZE 1" </v>
          </cell>
          <cell r="C5104" t="str">
            <v xml:space="preserve"> UN </v>
          </cell>
          <cell r="D5104">
            <v>33.200000000000003</v>
          </cell>
        </row>
        <row r="5105">
          <cell r="A5105" t="str">
            <v>00010231</v>
          </cell>
          <cell r="B5105" t="str">
            <v xml:space="preserve"> VALVULA PE C/ CRIVO BRONZE 2 1/2" </v>
          </cell>
          <cell r="C5105" t="str">
            <v xml:space="preserve"> UN </v>
          </cell>
          <cell r="D5105">
            <v>140.82</v>
          </cell>
        </row>
        <row r="5106">
          <cell r="A5106" t="str">
            <v>00010232</v>
          </cell>
          <cell r="B5106" t="str">
            <v xml:space="preserve"> VALVULA PE C/ CRIVO BRONZE 2" </v>
          </cell>
          <cell r="C5106" t="str">
            <v xml:space="preserve"> UN </v>
          </cell>
          <cell r="D5106">
            <v>78.400000000000006</v>
          </cell>
        </row>
        <row r="5107">
          <cell r="A5107" t="str">
            <v>00010229</v>
          </cell>
          <cell r="B5107" t="str">
            <v xml:space="preserve"> VALVULA PE C/ CRIVO BRONZE 3/4" </v>
          </cell>
          <cell r="C5107" t="str">
            <v xml:space="preserve"> UN </v>
          </cell>
          <cell r="D5107">
            <v>28.96</v>
          </cell>
        </row>
        <row r="5108">
          <cell r="A5108" t="str">
            <v>00010235</v>
          </cell>
          <cell r="B5108" t="str">
            <v xml:space="preserve"> VALVULA PE C/ CRIVO BRONZE 3" </v>
          </cell>
          <cell r="C5108" t="str">
            <v xml:space="preserve"> UN </v>
          </cell>
          <cell r="D5108">
            <v>185.61</v>
          </cell>
        </row>
        <row r="5109">
          <cell r="A5109" t="str">
            <v>00010230</v>
          </cell>
          <cell r="B5109" t="str">
            <v xml:space="preserve"> VALVULA PE C/ CRIVO BRONZE 4" </v>
          </cell>
          <cell r="C5109" t="str">
            <v xml:space="preserve"> UN </v>
          </cell>
          <cell r="D5109">
            <v>308.5</v>
          </cell>
        </row>
        <row r="5110">
          <cell r="A5110" t="str">
            <v>00006155</v>
          </cell>
          <cell r="B5110" t="str">
            <v xml:space="preserve"> VALVULA PLASTICO CROMADO TIPO AMERICANA 3.1/2" X 1.1/2" SEM ADAPTADOR P/ PIA DE COZINHA </v>
          </cell>
          <cell r="C5110" t="str">
            <v xml:space="preserve"> UN </v>
          </cell>
          <cell r="D5110">
            <v>3.53</v>
          </cell>
        </row>
        <row r="5111">
          <cell r="A5111" t="str">
            <v>00010409</v>
          </cell>
          <cell r="B5111" t="str">
            <v xml:space="preserve"> VALVULA RETENCAO HORIZONTAL BRONZE (PN-25) 1 1/2" 400PSI TAMPA C/ PORCA DE UNIAO - EXTREMIDADES C/ </v>
          </cell>
          <cell r="C5111" t="str">
            <v xml:space="preserve"> UN </v>
          </cell>
          <cell r="D5111">
            <v>82.28</v>
          </cell>
        </row>
        <row r="5112">
          <cell r="A5112" t="str">
            <v>00010411</v>
          </cell>
          <cell r="B5112" t="str">
            <v xml:space="preserve"> VALVULA RETENCAO HORIZONTAL BRONZE (PN-25) 1 1/4" 400PSI TAMPA C/ PORCA DE UNIAO - EXTREMIDADES C/ </v>
          </cell>
          <cell r="C5112" t="str">
            <v xml:space="preserve"> UN </v>
          </cell>
          <cell r="D5112">
            <v>70.69</v>
          </cell>
        </row>
        <row r="5113">
          <cell r="A5113" t="str">
            <v>00010410</v>
          </cell>
          <cell r="B5113" t="str">
            <v xml:space="preserve"> VALVULA RETENCAO HORIZONTAL BRONZE (PN-25) 1" 400PSI TAMPA C/ PORCA DE UNIAO - EXTREMIDADES C/ </v>
          </cell>
          <cell r="C5113" t="str">
            <v xml:space="preserve"> UN </v>
          </cell>
          <cell r="D5113">
            <v>48.85</v>
          </cell>
        </row>
        <row r="5114">
          <cell r="A5114" t="str">
            <v>00010405</v>
          </cell>
          <cell r="B5114" t="str">
            <v xml:space="preserve"> VALVULA RETENCAO HORIZONTAL BRONZE (PN-25) 2 1/2" 400PSI TAMPA C/ PORCA DE UNIAO - EXTREMIDADES C/ </v>
          </cell>
          <cell r="C5114" t="str">
            <v xml:space="preserve"> UN </v>
          </cell>
          <cell r="D5114">
            <v>159.9</v>
          </cell>
        </row>
        <row r="5115">
          <cell r="A5115" t="str">
            <v>00010408</v>
          </cell>
          <cell r="B5115" t="str">
            <v xml:space="preserve"> VALVULA RETENCAO HORIZONTAL BRONZE (PN-25) 2" 400PSI TAMPA C/ PORCA DE UNIAO - EXTREMIDADES C/ </v>
          </cell>
          <cell r="C5115" t="str">
            <v xml:space="preserve"> UN </v>
          </cell>
          <cell r="D5115">
            <v>120.79</v>
          </cell>
        </row>
        <row r="5116">
          <cell r="A5116" t="str">
            <v>00010412</v>
          </cell>
          <cell r="B5116" t="str">
            <v xml:space="preserve"> VALVULA RETENCAO HORIZONTAL BRONZE (PN-25) 3/4" 400PSI TAMPA C/ PORCA DE UNIAO - EXTREMIDADES C/ </v>
          </cell>
          <cell r="C5116" t="str">
            <v xml:space="preserve"> UN </v>
          </cell>
          <cell r="D5116">
            <v>35.99</v>
          </cell>
        </row>
        <row r="5117">
          <cell r="A5117" t="str">
            <v>00010406</v>
          </cell>
          <cell r="B5117" t="str">
            <v xml:space="preserve"> VALVULA RETENCAO HORIZONTAL BRONZE (PN-25) 3" 400PSI TAMPA C/ PORCA DE UNIAO - EXTREMIDADES C/ </v>
          </cell>
          <cell r="C5117" t="str">
            <v xml:space="preserve"> UN </v>
          </cell>
          <cell r="D5117">
            <v>187.68</v>
          </cell>
        </row>
        <row r="5118">
          <cell r="A5118" t="str">
            <v>00010407</v>
          </cell>
          <cell r="B5118" t="str">
            <v xml:space="preserve"> VALVULA RETENCAO HORIZONTAL BRONZE (PN-25) 4" 400PSI TAMPA C/ PORCA DE UNIAO - EXTREMIDADES C/ </v>
          </cell>
          <cell r="C5118" t="str">
            <v xml:space="preserve"> UN </v>
          </cell>
          <cell r="D5118">
            <v>364.59</v>
          </cell>
        </row>
        <row r="5119">
          <cell r="A5119" t="str">
            <v>00010416</v>
          </cell>
          <cell r="B5119" t="str">
            <v xml:space="preserve"> VALVULA RETENCAO VERTICAL BRONZE (PN-16) 1 1/2" 200PSI - EXTREMIDADES C/ ROSCA" </v>
          </cell>
          <cell r="C5119" t="str">
            <v xml:space="preserve"> UN </v>
          </cell>
          <cell r="D5119">
            <v>48.15</v>
          </cell>
        </row>
        <row r="5120">
          <cell r="A5120" t="str">
            <v>00010419</v>
          </cell>
          <cell r="B5120" t="str">
            <v xml:space="preserve"> VALVULA RETENCAO VERTICAL BRONZE (PN-16) 1 1/4" 200PSI - EXTREMIDADES C/ ROSCA" </v>
          </cell>
          <cell r="C5120" t="str">
            <v xml:space="preserve"> UN </v>
          </cell>
          <cell r="D5120">
            <v>38.54</v>
          </cell>
        </row>
        <row r="5121">
          <cell r="A5121" t="str">
            <v>00021092</v>
          </cell>
          <cell r="B5121" t="str">
            <v xml:space="preserve"> VALVULA RETENCAO VERTICAL BRONZE (PN-16) 1/2" 200PSI EXTREMIDADES C/ ROSCA" </v>
          </cell>
          <cell r="C5121" t="str">
            <v xml:space="preserve"> UN </v>
          </cell>
          <cell r="D5121">
            <v>24.16</v>
          </cell>
        </row>
        <row r="5122">
          <cell r="A5122" t="str">
            <v>00010418</v>
          </cell>
          <cell r="B5122" t="str">
            <v xml:space="preserve"> VALVULA RETENCAO VERTICAL BRONZE (PN-16) 1" 200PSI - EXTREMIDADES C/ ROSCA" </v>
          </cell>
          <cell r="C5122" t="str">
            <v xml:space="preserve"> UN </v>
          </cell>
          <cell r="D5122">
            <v>29.73</v>
          </cell>
        </row>
        <row r="5123">
          <cell r="A5123" t="str">
            <v>00012657</v>
          </cell>
          <cell r="B5123" t="str">
            <v xml:space="preserve"> VALVULA RETENCAO VERTICAL BRONZE (PN-16) 2 1/2" 200PSI - EXTREMIDADES C/ ROSCA" </v>
          </cell>
          <cell r="C5123" t="str">
            <v xml:space="preserve"> UN </v>
          </cell>
          <cell r="D5123">
            <v>116.38</v>
          </cell>
        </row>
        <row r="5124">
          <cell r="A5124" t="str">
            <v>00010417</v>
          </cell>
          <cell r="B5124" t="str">
            <v xml:space="preserve"> VALVULA RETENCAO VERTICAL BRONZE (PN-16) 2" 200PSI - EXTREMIDADES C/ ROSCA" </v>
          </cell>
          <cell r="C5124" t="str">
            <v xml:space="preserve"> UN </v>
          </cell>
          <cell r="D5124">
            <v>63.52</v>
          </cell>
        </row>
        <row r="5125">
          <cell r="A5125" t="str">
            <v>00010413</v>
          </cell>
          <cell r="B5125" t="str">
            <v xml:space="preserve"> VALVULA RETENCAO VERTICAL BRONZE (PN-16) 3/4" 200PSI - EXTREMIDADES C/ ROSCA" </v>
          </cell>
          <cell r="C5125" t="str">
            <v xml:space="preserve"> UN </v>
          </cell>
          <cell r="D5125">
            <v>25.63</v>
          </cell>
        </row>
        <row r="5126">
          <cell r="A5126" t="str">
            <v>00010414</v>
          </cell>
          <cell r="B5126" t="str">
            <v xml:space="preserve"> VALVULA RETENCAO VERTICAL BRONZE (PN-16) 3" 200PSI - EXTREMIDADES C/ ROSCA" </v>
          </cell>
          <cell r="C5126" t="str">
            <v xml:space="preserve"> UN </v>
          </cell>
          <cell r="D5126">
            <v>140.32</v>
          </cell>
        </row>
        <row r="5127">
          <cell r="A5127" t="str">
            <v>00010415</v>
          </cell>
          <cell r="B5127" t="str">
            <v xml:space="preserve"> VALVULA RETENCAO VERTICAL BRONZE (PN-16) 4" 200PSI - EXTREMIDADES C/ ROSCA" </v>
          </cell>
          <cell r="C5127" t="str">
            <v xml:space="preserve"> UN </v>
          </cell>
          <cell r="D5127">
            <v>271.49</v>
          </cell>
        </row>
        <row r="5128">
          <cell r="A5128" t="str">
            <v>00003115</v>
          </cell>
          <cell r="B5128" t="str">
            <v xml:space="preserve"> VARA FERRO CROMADO P/ CREMONA H = 120CM </v>
          </cell>
          <cell r="C5128" t="str">
            <v xml:space="preserve"> UN </v>
          </cell>
          <cell r="D5128">
            <v>7.69</v>
          </cell>
        </row>
        <row r="5129">
          <cell r="A5129" t="str">
            <v>00003116</v>
          </cell>
          <cell r="B5129" t="str">
            <v xml:space="preserve"> VARA FERRO CROMADO P/ CREMONA H = 150CM </v>
          </cell>
          <cell r="C5129" t="str">
            <v xml:space="preserve"> UN </v>
          </cell>
          <cell r="D5129">
            <v>9.01</v>
          </cell>
        </row>
        <row r="5130">
          <cell r="A5130" t="str">
            <v>00003117</v>
          </cell>
          <cell r="B5130" t="str">
            <v xml:space="preserve"> VARA LATAO CROMADO P/ CREMONA H = 120CM </v>
          </cell>
          <cell r="C5130" t="str">
            <v xml:space="preserve"> M </v>
          </cell>
          <cell r="D5130">
            <v>15.48</v>
          </cell>
        </row>
        <row r="5131">
          <cell r="A5131" t="str">
            <v>00010422</v>
          </cell>
          <cell r="B5131" t="str">
            <v xml:space="preserve"> VASO SANITARIO SIFONADO C/CAIXA ACOPLADA LOUCA BRANCA - PADRAO MEDIO </v>
          </cell>
          <cell r="C5131" t="str">
            <v xml:space="preserve"> UN </v>
          </cell>
          <cell r="D5131">
            <v>207.73</v>
          </cell>
        </row>
        <row r="5132">
          <cell r="A5132" t="str">
            <v>00011786</v>
          </cell>
          <cell r="B5132" t="str">
            <v xml:space="preserve"> VASO SANITARIO SIFONADO INFANTIL - BRANCO </v>
          </cell>
          <cell r="C5132" t="str">
            <v xml:space="preserve"> UN </v>
          </cell>
          <cell r="D5132">
            <v>98.58</v>
          </cell>
        </row>
        <row r="5133">
          <cell r="A5133" t="str">
            <v>00011787</v>
          </cell>
          <cell r="B5133" t="str">
            <v xml:space="preserve"> VASO SANITARIO SIFONADO INFANTIL - COR </v>
          </cell>
          <cell r="C5133" t="str">
            <v xml:space="preserve"> UN </v>
          </cell>
          <cell r="D5133">
            <v>105.43</v>
          </cell>
        </row>
        <row r="5134">
          <cell r="A5134" t="str">
            <v>00010420</v>
          </cell>
          <cell r="B5134" t="str">
            <v xml:space="preserve"> VASO SANITARIO SIFONADO LOUCA BRANCA - PADRAO POPULAR </v>
          </cell>
          <cell r="C5134" t="str">
            <v xml:space="preserve"> UN </v>
          </cell>
          <cell r="D5134">
            <v>82.65</v>
          </cell>
        </row>
        <row r="5135">
          <cell r="A5135" t="str">
            <v>00010421</v>
          </cell>
          <cell r="B5135" t="str">
            <v xml:space="preserve"> VASO SANITARIO SIFONADO LOUCA COR - PADRAO MEDIO </v>
          </cell>
          <cell r="C5135" t="str">
            <v xml:space="preserve"> UN </v>
          </cell>
          <cell r="D5135">
            <v>89.21</v>
          </cell>
        </row>
        <row r="5136">
          <cell r="A5136" t="str">
            <v>00010433</v>
          </cell>
          <cell r="B5136" t="str">
            <v xml:space="preserve"> VASSOURA MECANICA REBOCAVEL C/ ESCOVA CILINDRICA LARGURA VARRIMENTO = 2,44M CONSMAQ VU </v>
          </cell>
          <cell r="C5136" t="str">
            <v xml:space="preserve"> UN </v>
          </cell>
          <cell r="D5136">
            <v>16465.060000000001</v>
          </cell>
        </row>
        <row r="5137">
          <cell r="A5137" t="str">
            <v>00010435</v>
          </cell>
          <cell r="B5137" t="str">
            <v xml:space="preserve"> VASSOURA MECANICA REBOCAVEL C/ LARGURA DE VARRIMENTO 2,66M TIPO FERLEX VM - 7 OU EQUIV </v>
          </cell>
          <cell r="C5137" t="str">
            <v xml:space="preserve"> H </v>
          </cell>
          <cell r="D5137">
            <v>7.56</v>
          </cell>
        </row>
        <row r="5138">
          <cell r="A5138" t="str">
            <v>00013726</v>
          </cell>
          <cell r="B5138" t="str">
            <v xml:space="preserve"> VASSOURA MECANICA REBOCAVEL FERLEX VM - 7 </v>
          </cell>
          <cell r="C5138" t="str">
            <v xml:space="preserve"> UN </v>
          </cell>
          <cell r="D5138">
            <v>13800</v>
          </cell>
        </row>
        <row r="5139">
          <cell r="A5139" t="str">
            <v>00002717</v>
          </cell>
          <cell r="B5139" t="str">
            <v xml:space="preserve"> VASSOURAO SIMPLES, SEM CABO, NYLON, 35-40CM P/ LIMPEZA DE PISOS/RUAS </v>
          </cell>
          <cell r="C5139" t="str">
            <v xml:space="preserve"> UN </v>
          </cell>
          <cell r="D5139">
            <v>7.23</v>
          </cell>
        </row>
        <row r="5140">
          <cell r="A5140" t="str">
            <v>00012627</v>
          </cell>
          <cell r="B5140" t="str">
            <v xml:space="preserve"> VEDACAO PVC AQUAPLUV D = 125 MM </v>
          </cell>
          <cell r="C5140" t="str">
            <v xml:space="preserve"> UN </v>
          </cell>
          <cell r="D5140">
            <v>2.38</v>
          </cell>
        </row>
        <row r="5141">
          <cell r="A5141" t="str">
            <v>00006138</v>
          </cell>
          <cell r="B5141" t="str">
            <v xml:space="preserve"> VEDACAO PVC 100 MM P/SAIDA VASO SANITARIO TIPO EG-27 TIGRE OU SIMILAR </v>
          </cell>
          <cell r="C5141" t="str">
            <v xml:space="preserve"> UN </v>
          </cell>
          <cell r="D5141">
            <v>2.76</v>
          </cell>
        </row>
        <row r="5142">
          <cell r="A5142" t="str">
            <v>00006094</v>
          </cell>
          <cell r="B5142" t="str">
            <v xml:space="preserve"> VEDANTE ACRILICO PARA TRINCAS </v>
          </cell>
          <cell r="C5142" t="str">
            <v xml:space="preserve"> KG </v>
          </cell>
          <cell r="D5142">
            <v>13.97</v>
          </cell>
        </row>
        <row r="5143">
          <cell r="A5143" t="str">
            <v>00006093</v>
          </cell>
          <cell r="B5143" t="str">
            <v xml:space="preserve"> VEDANTE ACRILICO PARA TRINCAS - BISNAGA 90G </v>
          </cell>
          <cell r="C5143" t="str">
            <v xml:space="preserve"> UN </v>
          </cell>
          <cell r="D5143">
            <v>13.59</v>
          </cell>
        </row>
        <row r="5144">
          <cell r="A5144" t="str">
            <v>00001160</v>
          </cell>
          <cell r="B5144" t="str">
            <v xml:space="preserve"> VEICULO COMERCIAL LEVE - CAPACIDADE DE CARGA ATE 700 KG COM MOTOR A GASOLINA TIPO VW-SAVEIRO OU </v>
          </cell>
          <cell r="C5144" t="str">
            <v xml:space="preserve"> H </v>
          </cell>
          <cell r="D5144">
            <v>8.77</v>
          </cell>
        </row>
        <row r="5145">
          <cell r="A5145" t="str">
            <v>00010438</v>
          </cell>
          <cell r="B5145" t="str">
            <v xml:space="preserve"> VENTOSA SIMPLES FOFO C/ FLANGES PN-10/16/25 DN 50 </v>
          </cell>
          <cell r="C5145" t="str">
            <v xml:space="preserve"> UN </v>
          </cell>
          <cell r="D5145">
            <v>276.52999999999997</v>
          </cell>
        </row>
        <row r="5146">
          <cell r="A5146" t="str">
            <v>00010443</v>
          </cell>
          <cell r="B5146" t="str">
            <v xml:space="preserve"> VENTOSA SIMPLES FOFO C/ROSCA PN-25 DN 1 </v>
          </cell>
          <cell r="C5146" t="str">
            <v xml:space="preserve"> UN </v>
          </cell>
          <cell r="D5146">
            <v>281.48</v>
          </cell>
        </row>
        <row r="5147">
          <cell r="A5147" t="str">
            <v>00010441</v>
          </cell>
          <cell r="B5147" t="str">
            <v xml:space="preserve"> VENTOSA SIMPLES FOFO C/ROSCA PN-25 DN 1 1/2 </v>
          </cell>
          <cell r="C5147" t="str">
            <v xml:space="preserve"> UN </v>
          </cell>
          <cell r="D5147">
            <v>281.48</v>
          </cell>
        </row>
        <row r="5148">
          <cell r="A5148" t="str">
            <v>00010444</v>
          </cell>
          <cell r="B5148" t="str">
            <v xml:space="preserve"> VENTOSA SIMPLES FOFO C/ROSCA PN-25 DN 1 1/4 </v>
          </cell>
          <cell r="C5148" t="str">
            <v xml:space="preserve"> UN </v>
          </cell>
          <cell r="D5148">
            <v>281.48</v>
          </cell>
        </row>
        <row r="5149">
          <cell r="A5149" t="str">
            <v>00010439</v>
          </cell>
          <cell r="B5149" t="str">
            <v xml:space="preserve"> VENTOSA SIMPLES FOFO C/ROSCA PN-25 DN 2 </v>
          </cell>
          <cell r="C5149" t="str">
            <v xml:space="preserve"> UN </v>
          </cell>
          <cell r="D5149">
            <v>276.52999999999997</v>
          </cell>
        </row>
        <row r="5150">
          <cell r="A5150" t="str">
            <v>00010442</v>
          </cell>
          <cell r="B5150" t="str">
            <v xml:space="preserve"> VENTOSA SIMPLES FOFO C/ROSCA PN-25 DN 3/4 </v>
          </cell>
          <cell r="C5150" t="str">
            <v xml:space="preserve"> UN </v>
          </cell>
          <cell r="D5150">
            <v>281.48</v>
          </cell>
        </row>
        <row r="5151">
          <cell r="A5151" t="str">
            <v>00010459</v>
          </cell>
          <cell r="B5151" t="str">
            <v xml:space="preserve"> VENTOSA TRIPLICE FUNCAO FOFO C/ FLANGES PN-10 DN 200 </v>
          </cell>
          <cell r="C5151" t="str">
            <v xml:space="preserve"> UN </v>
          </cell>
          <cell r="D5151">
            <v>3685.52</v>
          </cell>
        </row>
        <row r="5152">
          <cell r="A5152" t="str">
            <v>00010458</v>
          </cell>
          <cell r="B5152" t="str">
            <v xml:space="preserve"> VENTOSA TRIPLICE FUNCAO FOFO C/ FLANGES PN-10/16 DN 100 </v>
          </cell>
          <cell r="C5152" t="str">
            <v xml:space="preserve"> UN </v>
          </cell>
          <cell r="D5152">
            <v>1686.42</v>
          </cell>
        </row>
        <row r="5153">
          <cell r="A5153" t="str">
            <v>00010451</v>
          </cell>
          <cell r="B5153" t="str">
            <v xml:space="preserve"> VENTOSA TRIPLICE FUNCAO FOFO C/ FLANGES PN-10/16 DN 150 </v>
          </cell>
          <cell r="C5153" t="str">
            <v xml:space="preserve"> UN </v>
          </cell>
          <cell r="D5153">
            <v>2416.4</v>
          </cell>
        </row>
        <row r="5154">
          <cell r="A5154" t="str">
            <v>00010447</v>
          </cell>
          <cell r="B5154" t="str">
            <v xml:space="preserve"> VENTOSA TRIPLICE FUNCAO FOFO C/ FLANGES PN-10/16/25 DN 50 </v>
          </cell>
          <cell r="C5154" t="str">
            <v xml:space="preserve"> UN </v>
          </cell>
          <cell r="D5154">
            <v>1010.67</v>
          </cell>
        </row>
        <row r="5155">
          <cell r="A5155" t="str">
            <v>00010462</v>
          </cell>
          <cell r="B5155" t="str">
            <v xml:space="preserve"> VENTOSA TRIPLICE FUNCAO FOFO C/ FLANGES PN-16 DN 200 </v>
          </cell>
          <cell r="C5155" t="str">
            <v xml:space="preserve"> UN </v>
          </cell>
          <cell r="D5155">
            <v>3685.52</v>
          </cell>
        </row>
        <row r="5156">
          <cell r="A5156" t="str">
            <v>00010448</v>
          </cell>
          <cell r="B5156" t="str">
            <v xml:space="preserve"> VENTOSA TRIPLICE FUNCAO FOFO C/ FLANGES PN-25 DN 100 </v>
          </cell>
          <cell r="C5156" t="str">
            <v xml:space="preserve"> UN </v>
          </cell>
          <cell r="D5156">
            <v>1686.42</v>
          </cell>
        </row>
        <row r="5157">
          <cell r="A5157" t="str">
            <v>00010464</v>
          </cell>
          <cell r="B5157" t="str">
            <v xml:space="preserve"> VENTOSA TRIPLICE FUNCAO FOFO C/ FLANGES PN-25 DN 150 </v>
          </cell>
          <cell r="C5157" t="str">
            <v xml:space="preserve"> UN </v>
          </cell>
          <cell r="D5157">
            <v>2416.4</v>
          </cell>
        </row>
        <row r="5158">
          <cell r="A5158" t="str">
            <v>00010465</v>
          </cell>
          <cell r="B5158" t="str">
            <v xml:space="preserve"> VENTOSA TRIPLICE FUNCAO FOFO C/ FLANGES PN-25 DN 200 </v>
          </cell>
          <cell r="C5158" t="str">
            <v xml:space="preserve"> UN </v>
          </cell>
          <cell r="D5158">
            <v>3685.52</v>
          </cell>
        </row>
        <row r="5159">
          <cell r="A5159" t="str">
            <v>00011169</v>
          </cell>
          <cell r="B5159" t="str">
            <v xml:space="preserve"> VERNIZ ACRILICO EM PO </v>
          </cell>
          <cell r="C5159" t="str">
            <v xml:space="preserve"> KG </v>
          </cell>
          <cell r="D5159">
            <v>52.96</v>
          </cell>
        </row>
        <row r="5160">
          <cell r="A5160" t="str">
            <v>00010476</v>
          </cell>
          <cell r="B5160" t="str">
            <v xml:space="preserve"> VERNIZ COPAL </v>
          </cell>
          <cell r="C5160" t="str">
            <v xml:space="preserve"> GL </v>
          </cell>
          <cell r="D5160">
            <v>44.81</v>
          </cell>
        </row>
        <row r="5161">
          <cell r="A5161" t="str">
            <v>00010475</v>
          </cell>
          <cell r="B5161" t="str">
            <v xml:space="preserve"> VERNIZ COPAL </v>
          </cell>
          <cell r="C5161" t="str">
            <v xml:space="preserve"> L </v>
          </cell>
          <cell r="D5161">
            <v>14.26</v>
          </cell>
        </row>
        <row r="5162">
          <cell r="A5162" t="str">
            <v>00011171</v>
          </cell>
          <cell r="B5162" t="str">
            <v xml:space="preserve"> VERNIZ ISOTERPOXI </v>
          </cell>
          <cell r="C5162" t="str">
            <v xml:space="preserve"> L </v>
          </cell>
          <cell r="D5162">
            <v>51.28</v>
          </cell>
        </row>
        <row r="5163">
          <cell r="A5163" t="str">
            <v>00010478</v>
          </cell>
          <cell r="B5163" t="str">
            <v xml:space="preserve"> VERNIZ POLIURETANO BRILHANTE </v>
          </cell>
          <cell r="C5163" t="str">
            <v xml:space="preserve"> L </v>
          </cell>
          <cell r="D5163">
            <v>17.73</v>
          </cell>
        </row>
        <row r="5164">
          <cell r="A5164" t="str">
            <v>00010471</v>
          </cell>
          <cell r="B5164" t="str">
            <v xml:space="preserve"> VERNIZ POLIURETANO BRILHANTE INCOLOR </v>
          </cell>
          <cell r="C5164" t="str">
            <v xml:space="preserve"> GL </v>
          </cell>
          <cell r="D5164">
            <v>53.27</v>
          </cell>
        </row>
        <row r="5165">
          <cell r="A5165" t="str">
            <v>00010480</v>
          </cell>
          <cell r="B5165" t="str">
            <v xml:space="preserve"> VERNIZ POLIURETANO FOSCO </v>
          </cell>
          <cell r="C5165" t="str">
            <v xml:space="preserve"> L </v>
          </cell>
          <cell r="D5165">
            <v>20.100000000000001</v>
          </cell>
        </row>
        <row r="5166">
          <cell r="A5166" t="str">
            <v>00010479</v>
          </cell>
          <cell r="B5166" t="str">
            <v xml:space="preserve"> VERNIZ POLIURETANO FOSCO </v>
          </cell>
          <cell r="C5166" t="str">
            <v xml:space="preserve"> GL </v>
          </cell>
          <cell r="D5166">
            <v>62.2</v>
          </cell>
        </row>
        <row r="5167">
          <cell r="A5167" t="str">
            <v>00011628</v>
          </cell>
          <cell r="B5167" t="str">
            <v xml:space="preserve"> VERNIZ PROTETOR TIPO SIKA ACRIL OU MARCA EQUIVALENTE </v>
          </cell>
          <cell r="C5167" t="str">
            <v xml:space="preserve"> L </v>
          </cell>
          <cell r="D5167">
            <v>30.61</v>
          </cell>
        </row>
        <row r="5168">
          <cell r="A5168" t="str">
            <v>00010481</v>
          </cell>
          <cell r="B5168" t="str">
            <v xml:space="preserve"> VERNIZ SINTETICO BRILHANTE </v>
          </cell>
          <cell r="C5168" t="str">
            <v xml:space="preserve"> L </v>
          </cell>
          <cell r="D5168">
            <v>16.97</v>
          </cell>
        </row>
        <row r="5169">
          <cell r="A5169" t="str">
            <v>00010472</v>
          </cell>
          <cell r="B5169" t="str">
            <v xml:space="preserve"> VERNIZ SINTETICO BRILHANTE </v>
          </cell>
          <cell r="C5169" t="str">
            <v xml:space="preserve"> GL </v>
          </cell>
          <cell r="D5169">
            <v>51.39</v>
          </cell>
        </row>
        <row r="5170">
          <cell r="A5170" t="str">
            <v>00010473</v>
          </cell>
          <cell r="B5170" t="str">
            <v xml:space="preserve"> VERNIZ SINTETICO FOSCO </v>
          </cell>
          <cell r="C5170" t="str">
            <v xml:space="preserve"> GL </v>
          </cell>
          <cell r="D5170">
            <v>61.97</v>
          </cell>
        </row>
        <row r="5171">
          <cell r="A5171" t="str">
            <v>00010482</v>
          </cell>
          <cell r="B5171" t="str">
            <v xml:space="preserve"> VERNIZ SINTETICO FOSCO </v>
          </cell>
          <cell r="C5171" t="str">
            <v xml:space="preserve"> L </v>
          </cell>
          <cell r="D5171">
            <v>20.37</v>
          </cell>
        </row>
        <row r="5172">
          <cell r="A5172" t="str">
            <v>00004031</v>
          </cell>
          <cell r="B5172" t="str">
            <v xml:space="preserve"> VEU FIBRA DE VIDRO AEROGLASS/RHODIA OU SIMILAR 0,04 KG/M2 </v>
          </cell>
          <cell r="C5172" t="str">
            <v xml:space="preserve"> M2 </v>
          </cell>
          <cell r="D5172">
            <v>3.07</v>
          </cell>
        </row>
        <row r="5173">
          <cell r="A5173" t="str">
            <v>00004030</v>
          </cell>
          <cell r="B5173" t="str">
            <v xml:space="preserve"> VEU POLIESTER </v>
          </cell>
          <cell r="C5173" t="str">
            <v xml:space="preserve"> M2 </v>
          </cell>
          <cell r="D5173">
            <v>7.89</v>
          </cell>
        </row>
        <row r="5174">
          <cell r="A5174" t="str">
            <v>00013475</v>
          </cell>
          <cell r="B5174" t="str">
            <v xml:space="preserve"> VIBRADOR DE IMERSAO C/ MOTOR DIESEL OU GASOLINA 4,5 HP DYNAPAC AA548 C/PONTEIRA 48MMCAIXA </v>
          </cell>
          <cell r="C5174" t="str">
            <v xml:space="preserve"> UN </v>
          </cell>
          <cell r="D5174">
            <v>2477.6799999999998</v>
          </cell>
        </row>
        <row r="5175">
          <cell r="A5175" t="str">
            <v>00010486</v>
          </cell>
          <cell r="B5175" t="str">
            <v xml:space="preserve"> VIBRADOR DE IMERSAO C/ MOTOR DIESEL 4,5HP DIAM 48MM C/ MANGOTE </v>
          </cell>
          <cell r="C5175" t="str">
            <v xml:space="preserve"> H </v>
          </cell>
          <cell r="D5175">
            <v>5.41</v>
          </cell>
        </row>
        <row r="5176">
          <cell r="A5176" t="str">
            <v>00010487</v>
          </cell>
          <cell r="B5176" t="str">
            <v xml:space="preserve"> VIBRADOR DE IMERSAO C/ MOTOR ELETRICO TRIFASICO ACIMA DE 2HP QUALQUER DIAM C/ MANGOTE </v>
          </cell>
          <cell r="C5176" t="str">
            <v xml:space="preserve"> H </v>
          </cell>
          <cell r="D5176">
            <v>2.39</v>
          </cell>
        </row>
        <row r="5177">
          <cell r="A5177" t="str">
            <v>00010485</v>
          </cell>
          <cell r="B5177" t="str">
            <v xml:space="preserve"> VIBRADOR DE IMERSAO C/ MOTOR ELETRICO 2HP MONOFASICO QUALQUER DIAM C/ MANGOTE </v>
          </cell>
          <cell r="C5177" t="str">
            <v xml:space="preserve"> H </v>
          </cell>
          <cell r="D5177">
            <v>2.71</v>
          </cell>
        </row>
        <row r="5178">
          <cell r="A5178" t="str">
            <v>00013896</v>
          </cell>
          <cell r="B5178" t="str">
            <v xml:space="preserve"> VIBRADOR DE IMERSAO DIAM = 45MM, WACKER MOD H45, C/ MOTOR ELETRICO M2000 DE 1,33KW </v>
          </cell>
          <cell r="C5178" t="str">
            <v xml:space="preserve"> UN </v>
          </cell>
          <cell r="D5178">
            <v>2375.87</v>
          </cell>
        </row>
        <row r="5179">
          <cell r="A5179" t="str">
            <v>00011652</v>
          </cell>
          <cell r="B5179" t="str">
            <v xml:space="preserve"> VIBRADOR DE IMERSAO MARCA DYNAPAC MOD. AZ - 25, DIAM 25MM, OU SIMILAR, C/MOTOR A GASOLINA </v>
          </cell>
          <cell r="C5179" t="str">
            <v xml:space="preserve"> UN </v>
          </cell>
          <cell r="D5179">
            <v>2513.3200000000002</v>
          </cell>
        </row>
        <row r="5180">
          <cell r="A5180" t="str">
            <v>00025970</v>
          </cell>
          <cell r="B5180" t="str">
            <v xml:space="preserve"> VIBROACABADORA DE ASFALTO SOBRE ESTEIRA, CIFALI - TEREX MOD. VDA 400, A DIESEL, 76 CV (57 KW), </v>
          </cell>
          <cell r="C5180" t="str">
            <v xml:space="preserve"> UN </v>
          </cell>
          <cell r="D5180">
            <v>689545.51</v>
          </cell>
        </row>
        <row r="5181">
          <cell r="A5181" t="str">
            <v>00025971</v>
          </cell>
          <cell r="B5181" t="str">
            <v xml:space="preserve"> VIBROACABADORA DE ASFALTO SOBRE ESTEIRA, VÖGELE SUPER AF 5500, A DIESEL, 100 KW, PRODUCAO 600 </v>
          </cell>
          <cell r="C5181" t="str">
            <v xml:space="preserve"> UN </v>
          </cell>
          <cell r="D5181">
            <v>1026382.87</v>
          </cell>
        </row>
        <row r="5182">
          <cell r="A5182" t="str">
            <v>00010488</v>
          </cell>
          <cell r="B5182" t="str">
            <v xml:space="preserve"> VIBROACABADORA DE ASFALTO SOBRE ESTEIRAS, CIBER, MOD. AF 5000, (LARGURA DE PAVIMENTACAO = 1,9 A </v>
          </cell>
          <cell r="C5182" t="str">
            <v xml:space="preserve"> UN </v>
          </cell>
          <cell r="D5182">
            <v>806292</v>
          </cell>
        </row>
        <row r="5183">
          <cell r="A5183" t="str">
            <v>00013476</v>
          </cell>
          <cell r="B5183" t="str">
            <v xml:space="preserve"> VIBROACABADORA DE ASFALTO SOBRE ESTEIRAS, TEREX, MOD. VDA - 600, 117 HP, LARG. PAVIM. 2,6 M A 6,0 M, </v>
          </cell>
          <cell r="C5183" t="str">
            <v xml:space="preserve"> UN </v>
          </cell>
          <cell r="D5183">
            <v>754273.18</v>
          </cell>
        </row>
        <row r="5184">
          <cell r="A5184" t="str">
            <v>00013606</v>
          </cell>
          <cell r="B5184" t="str">
            <v xml:space="preserve"> VIBROACABADORA DE ASFALTO, CIBER, MOD. SA 230, POTÊNCIA 31 A 45 CV, CAPACIDADE DE PAVIMENTAÇÃO 100 </v>
          </cell>
          <cell r="C5184" t="str">
            <v xml:space="preserve"> UN </v>
          </cell>
          <cell r="D5184">
            <v>400453.71</v>
          </cell>
        </row>
        <row r="5185">
          <cell r="A5185" t="str">
            <v>00010489</v>
          </cell>
          <cell r="B5185" t="str">
            <v xml:space="preserve"> VIDRACEIRO </v>
          </cell>
          <cell r="C5185" t="str">
            <v xml:space="preserve"> H </v>
          </cell>
          <cell r="D5185">
            <v>11.4</v>
          </cell>
        </row>
        <row r="5186">
          <cell r="A5186" t="str">
            <v>00010500</v>
          </cell>
          <cell r="B5186" t="str">
            <v xml:space="preserve"> VIDRO CANELADO 4 MM - SEM COLOCACAO </v>
          </cell>
          <cell r="C5186" t="str">
            <v xml:space="preserve"> M2 </v>
          </cell>
          <cell r="D5186">
            <v>35</v>
          </cell>
        </row>
        <row r="5187">
          <cell r="A5187" t="str">
            <v>00010496</v>
          </cell>
          <cell r="B5187" t="str">
            <v xml:space="preserve"> VIDRO COMUM LAMINADO LISO INCOLOR DUPLO, ESPESSURA TOTAL 6MM (cada camada de 3MM) - COLOCADO </v>
          </cell>
          <cell r="C5187" t="str">
            <v xml:space="preserve"> M2 </v>
          </cell>
          <cell r="D5187">
            <v>172.48</v>
          </cell>
        </row>
        <row r="5188">
          <cell r="A5188" t="str">
            <v>00010497</v>
          </cell>
          <cell r="B5188" t="str">
            <v xml:space="preserve"> VIDRO COMUM LAMINADO LISO INCOLOR TRIPLO, ESPESSURA TOTAL 12MM (cada camada de 4MM) - COLOCADO </v>
          </cell>
          <cell r="C5188" t="str">
            <v xml:space="preserve"> M2 </v>
          </cell>
          <cell r="D5188">
            <v>285.83</v>
          </cell>
        </row>
        <row r="5189">
          <cell r="A5189" t="str">
            <v>00010504</v>
          </cell>
          <cell r="B5189" t="str">
            <v xml:space="preserve"> VIDRO COMUM LAMINADO LISO INCOLOR TRIPLO, ESPESSURA TOTAL 15MM (cada camada de 5MM) - COLOCADO </v>
          </cell>
          <cell r="C5189" t="str">
            <v xml:space="preserve"> M2 </v>
          </cell>
          <cell r="D5189">
            <v>373.33</v>
          </cell>
        </row>
        <row r="5190">
          <cell r="A5190" t="str">
            <v>00011187</v>
          </cell>
          <cell r="B5190" t="str">
            <v xml:space="preserve"> VIDRO LISO FUME E = 4MM - COLOCADO </v>
          </cell>
          <cell r="C5190" t="str">
            <v xml:space="preserve"> M2 </v>
          </cell>
          <cell r="D5190">
            <v>78.55</v>
          </cell>
        </row>
        <row r="5191">
          <cell r="A5191" t="str">
            <v>00011188</v>
          </cell>
          <cell r="B5191" t="str">
            <v xml:space="preserve"> VIDRO LISO FUME E = 4MM - SEM COLOCACAO </v>
          </cell>
          <cell r="C5191" t="str">
            <v xml:space="preserve"> M2 </v>
          </cell>
          <cell r="D5191">
            <v>63</v>
          </cell>
        </row>
        <row r="5192">
          <cell r="A5192" t="str">
            <v>00021107</v>
          </cell>
          <cell r="B5192" t="str">
            <v xml:space="preserve"> VIDRO LISO FUME E = 5MM - SEM COLOCACAO </v>
          </cell>
          <cell r="C5192" t="str">
            <v xml:space="preserve"> M2 </v>
          </cell>
          <cell r="D5192">
            <v>75.81</v>
          </cell>
        </row>
        <row r="5193">
          <cell r="A5193" t="str">
            <v>00011189</v>
          </cell>
          <cell r="B5193" t="str">
            <v xml:space="preserve"> VIDRO LISO FUME E = 6MM - SEM COLOCACAO </v>
          </cell>
          <cell r="C5193" t="str">
            <v xml:space="preserve"> M2 </v>
          </cell>
          <cell r="D5193">
            <v>105</v>
          </cell>
        </row>
        <row r="5194">
          <cell r="A5194" t="str">
            <v>00010494</v>
          </cell>
          <cell r="B5194" t="str">
            <v xml:space="preserve"> VIDRO LISO INCOLOR 2MM - SEM COLOCACAO </v>
          </cell>
          <cell r="C5194" t="str">
            <v xml:space="preserve"> M2 </v>
          </cell>
          <cell r="D5194">
            <v>25.67</v>
          </cell>
        </row>
        <row r="5195">
          <cell r="A5195" t="str">
            <v>00010490</v>
          </cell>
          <cell r="B5195" t="str">
            <v xml:space="preserve"> VIDRO LISO INCOLOR 3MM - SEM COLOCACAO </v>
          </cell>
          <cell r="C5195" t="str">
            <v xml:space="preserve"> M2 </v>
          </cell>
          <cell r="D5195">
            <v>35</v>
          </cell>
        </row>
        <row r="5196">
          <cell r="A5196" t="str">
            <v>00010492</v>
          </cell>
          <cell r="B5196" t="str">
            <v xml:space="preserve"> VIDRO LISO INCOLOR 4MM - SEM COLOCACAO </v>
          </cell>
          <cell r="C5196" t="str">
            <v xml:space="preserve"> M2 </v>
          </cell>
          <cell r="D5196">
            <v>46.67</v>
          </cell>
        </row>
        <row r="5197">
          <cell r="A5197" t="str">
            <v>00010493</v>
          </cell>
          <cell r="B5197" t="str">
            <v xml:space="preserve"> VIDRO LISO INCOLOR 5MM - SEM COLOCACAO </v>
          </cell>
          <cell r="C5197" t="str">
            <v xml:space="preserve"> M2 </v>
          </cell>
          <cell r="D5197">
            <v>61.83</v>
          </cell>
        </row>
        <row r="5198">
          <cell r="A5198" t="str">
            <v>00010491</v>
          </cell>
          <cell r="B5198" t="str">
            <v xml:space="preserve"> VIDRO LISO INCOLOR 6MM - SEM COLOCACAO </v>
          </cell>
          <cell r="C5198" t="str">
            <v xml:space="preserve"> M2 </v>
          </cell>
          <cell r="D5198">
            <v>92.75</v>
          </cell>
        </row>
        <row r="5199">
          <cell r="A5199" t="str">
            <v>00010499</v>
          </cell>
          <cell r="B5199" t="str">
            <v xml:space="preserve"> VIDRO MARTELADO 4 MM - SEM COLOCACAO </v>
          </cell>
          <cell r="C5199" t="str">
            <v xml:space="preserve"> M2 </v>
          </cell>
          <cell r="D5199">
            <v>35</v>
          </cell>
        </row>
        <row r="5200">
          <cell r="A5200" t="str">
            <v>00011185</v>
          </cell>
          <cell r="B5200" t="str">
            <v xml:space="preserve"> VIDRO PLANO ARMADO E = 7MM - SEM COLOCACAO </v>
          </cell>
          <cell r="C5200" t="str">
            <v xml:space="preserve"> M2 </v>
          </cell>
          <cell r="D5200">
            <v>134.16999999999999</v>
          </cell>
        </row>
        <row r="5201">
          <cell r="A5201" t="str">
            <v>00010507</v>
          </cell>
          <cell r="B5201" t="str">
            <v xml:space="preserve"> VIDRO TEMPERADO INCOLOR E=10MM, SEM COLOCAÇÃO </v>
          </cell>
          <cell r="C5201" t="str">
            <v xml:space="preserve"> M2 </v>
          </cell>
          <cell r="D5201">
            <v>143.19999999999999</v>
          </cell>
        </row>
        <row r="5202">
          <cell r="A5202" t="str">
            <v>00010505</v>
          </cell>
          <cell r="B5202" t="str">
            <v xml:space="preserve"> VIDRO TEMPERADO INCOLOR E=6MM, SEM COLOCAÇÃO </v>
          </cell>
          <cell r="C5202" t="str">
            <v xml:space="preserve"> M2 </v>
          </cell>
          <cell r="D5202">
            <v>100.24</v>
          </cell>
        </row>
        <row r="5203">
          <cell r="A5203" t="str">
            <v>00010506</v>
          </cell>
          <cell r="B5203" t="str">
            <v xml:space="preserve"> VIDRO TEMPERADO INCOLOR E=8MM, SEM COLOCAÇÃO </v>
          </cell>
          <cell r="C5203" t="str">
            <v xml:space="preserve"> M2 </v>
          </cell>
          <cell r="D5203">
            <v>120.45</v>
          </cell>
        </row>
        <row r="5204">
          <cell r="A5204" t="str">
            <v>00010501</v>
          </cell>
          <cell r="B5204" t="str">
            <v xml:space="preserve"> VIDRO TEMPERADO VERDE E= 6MM, SEM COLOCAÇÃO </v>
          </cell>
          <cell r="C5204" t="str">
            <v xml:space="preserve"> M2 </v>
          </cell>
          <cell r="D5204">
            <v>111.7</v>
          </cell>
        </row>
        <row r="5205">
          <cell r="A5205" t="str">
            <v>00010502</v>
          </cell>
          <cell r="B5205" t="str">
            <v xml:space="preserve"> VIDRO TEMPERADO VERDE E=10MM, SEM COLOCAÇÃO </v>
          </cell>
          <cell r="C5205" t="str">
            <v xml:space="preserve"> M2 </v>
          </cell>
          <cell r="D5205">
            <v>171.84</v>
          </cell>
        </row>
        <row r="5206">
          <cell r="A5206" t="str">
            <v>00010503</v>
          </cell>
          <cell r="B5206" t="str">
            <v xml:space="preserve"> VIDRO TEMPERADO VERDE E=8MM, SEM COLOCAÇÃO </v>
          </cell>
          <cell r="C5206" t="str">
            <v xml:space="preserve"> M2 </v>
          </cell>
          <cell r="D5206">
            <v>142.49</v>
          </cell>
        </row>
        <row r="5207">
          <cell r="A5207" t="str">
            <v>00010508</v>
          </cell>
          <cell r="B5207" t="str">
            <v xml:space="preserve"> VIGIA NOTURNO </v>
          </cell>
          <cell r="C5207" t="str">
            <v xml:space="preserve"> H </v>
          </cell>
          <cell r="D5207">
            <v>8.69</v>
          </cell>
        </row>
        <row r="5208">
          <cell r="A5208" t="str">
            <v>00011643</v>
          </cell>
          <cell r="B5208" t="str">
            <v xml:space="preserve"> VIGOTA CONCRETO ARMADO PRE-MOLDADO 0,10X0,10X1,00M </v>
          </cell>
          <cell r="C5208" t="str">
            <v xml:space="preserve"> UN </v>
          </cell>
          <cell r="D5208">
            <v>7.07</v>
          </cell>
        </row>
        <row r="5209">
          <cell r="A5209" t="str">
            <v>00010615</v>
          </cell>
          <cell r="B5209" t="str">
            <v xml:space="preserve"> VOLKSWAGEN GOL 1.0 MOTOR A GASOLINACAIXA </v>
          </cell>
          <cell r="C5209" t="str">
            <v xml:space="preserve"> UN </v>
          </cell>
          <cell r="D5209">
            <v>36427.53</v>
          </cell>
        </row>
        <row r="5210">
          <cell r="A5210" t="str">
            <v>00013860</v>
          </cell>
          <cell r="B5210" t="str">
            <v xml:space="preserve"> VOLKSWAGEN GOL 1.6 A ALCOOLCAIXA </v>
          </cell>
          <cell r="C5210" t="str">
            <v xml:space="preserve"> UN </v>
          </cell>
          <cell r="D5210">
            <v>50110.11</v>
          </cell>
        </row>
        <row r="5211">
          <cell r="A5211" t="str">
            <v>00013440</v>
          </cell>
          <cell r="B5211" t="str">
            <v xml:space="preserve"> VOLKSWAGEN GOL 1.6 A GASOLINACAIXA </v>
          </cell>
          <cell r="C5211" t="str">
            <v xml:space="preserve"> UN </v>
          </cell>
          <cell r="D5211">
            <v>50199.42</v>
          </cell>
        </row>
        <row r="5212">
          <cell r="A5212" t="str">
            <v>00011613</v>
          </cell>
          <cell r="B5212" t="str">
            <v xml:space="preserve"> VOLKSWAGEN KOMBI STANDARD PICK UP A GASOLINA REFRIG A AR, 55CV, C/ INJECAO ELETRONICA, CAP </v>
          </cell>
          <cell r="C5212" t="str">
            <v xml:space="preserve"> UN </v>
          </cell>
          <cell r="D5212">
            <v>46872.83</v>
          </cell>
        </row>
        <row r="5213">
          <cell r="A5213" t="str">
            <v>00011157</v>
          </cell>
          <cell r="B5213" t="str">
            <v xml:space="preserve"> WASH PRIMER PARA TINTA AUTOMOTIVA </v>
          </cell>
          <cell r="C5213" t="str">
            <v xml:space="preserve"> GL </v>
          </cell>
          <cell r="D5213">
            <v>89.64</v>
          </cell>
        </row>
        <row r="5214">
          <cell r="A5214" t="str">
            <v>00004227</v>
          </cell>
          <cell r="B5214" t="str">
            <v xml:space="preserve"> ÓLEO LUBRIFICANTE PARA MOTORES DE EQUIPAMENTOS PESADOS (CAMINHÕES, TRATORES, RETROS E ETC...) </v>
          </cell>
          <cell r="C5214" t="str">
            <v xml:space="preserve"> L </v>
          </cell>
          <cell r="D5214">
            <v>13.49</v>
          </cell>
        </row>
        <row r="5215">
          <cell r="B5215" t="str">
            <v>SINAPI SERVIÇOS (COM DESONERAÇÃO)</v>
          </cell>
        </row>
        <row r="5216">
          <cell r="A5216" t="str">
            <v>73887/001</v>
          </cell>
          <cell r="B5216" t="str">
            <v xml:space="preserve"> ASSENTAMENTO SIMPLES DE TUBOS DE FERRO FUNDIDO (FOFO) C/ JUNTA ELASTIC </v>
          </cell>
          <cell r="C5216" t="str">
            <v xml:space="preserve"> M </v>
          </cell>
          <cell r="D5216">
            <v>1.93</v>
          </cell>
        </row>
        <row r="5217">
          <cell r="A5217" t="str">
            <v>73887/002</v>
          </cell>
          <cell r="B5217" t="str">
            <v xml:space="preserve"> ASSENTAMENTO SIMPLES DE TUBOS DE FERRO FUNDIDO (FOFO) C/ JUNTA ELASTIC </v>
          </cell>
          <cell r="C5217" t="str">
            <v xml:space="preserve"> M </v>
          </cell>
          <cell r="D5217">
            <v>2.33</v>
          </cell>
        </row>
        <row r="5218">
          <cell r="A5218" t="str">
            <v>73887/003</v>
          </cell>
          <cell r="B5218" t="str">
            <v xml:space="preserve"> ASSENTAMENTO SIMPLES DE TUBOS DE FERRO FUNDIDO (FOFO) C/ JUNTA ELASTIC </v>
          </cell>
          <cell r="C5218" t="str">
            <v xml:space="preserve"> M </v>
          </cell>
          <cell r="D5218">
            <v>4.22</v>
          </cell>
        </row>
        <row r="5219">
          <cell r="A5219" t="str">
            <v>73887/004</v>
          </cell>
          <cell r="B5219" t="str">
            <v xml:space="preserve"> ASSENTAMENTO SIMPLES DE TUBOS DE FERRO FUNDIDO (FOFO) C/ JUNTA ELASTIC </v>
          </cell>
          <cell r="C5219" t="str">
            <v xml:space="preserve"> M </v>
          </cell>
          <cell r="D5219">
            <v>5.4</v>
          </cell>
        </row>
        <row r="5220">
          <cell r="A5220" t="str">
            <v>73887/005</v>
          </cell>
          <cell r="B5220" t="str">
            <v xml:space="preserve"> ASSENTAMENTO SIMPLES DE TUBOS DE FERRO FUNDIDO (FOFO) C/ JUNTA ELASTIC </v>
          </cell>
          <cell r="C5220" t="str">
            <v xml:space="preserve"> M </v>
          </cell>
          <cell r="D5220">
            <v>6.54</v>
          </cell>
        </row>
        <row r="5221">
          <cell r="A5221" t="str">
            <v>73887/006</v>
          </cell>
          <cell r="B5221" t="str">
            <v xml:space="preserve"> ASSENTAMENTO SIMPLES DE TUBOS DE FERRO FUNDIDO (FOFO) C/ JUNTA ELASTIC </v>
          </cell>
          <cell r="C5221" t="str">
            <v xml:space="preserve"> M </v>
          </cell>
          <cell r="D5221">
            <v>7.4</v>
          </cell>
        </row>
        <row r="5222">
          <cell r="A5222" t="str">
            <v>73887/007</v>
          </cell>
          <cell r="B5222" t="str">
            <v xml:space="preserve"> ASSENTAMENTO SIMPLES DE TUBOS DE FERRO FUNDIDO (FOFO) C/ JUNTA ELASTIC </v>
          </cell>
          <cell r="C5222" t="str">
            <v xml:space="preserve"> M </v>
          </cell>
          <cell r="D5222">
            <v>8.68</v>
          </cell>
        </row>
        <row r="5223">
          <cell r="A5223" t="str">
            <v>73887/008</v>
          </cell>
          <cell r="B5223" t="str">
            <v xml:space="preserve"> ASSENTAMENTO SIMPLES DE TUBOS DE FERRO FUNDIDO (FOFO) C/ JUNTA ELASTIC </v>
          </cell>
          <cell r="C5223" t="str">
            <v xml:space="preserve"> M </v>
          </cell>
          <cell r="D5223">
            <v>9.9499999999999993</v>
          </cell>
        </row>
        <row r="5224">
          <cell r="A5224" t="str">
            <v>73887/009</v>
          </cell>
          <cell r="B5224" t="str">
            <v xml:space="preserve"> ASSENTAMENTO SIMPLES DE TUBOS DE FERRO FUNDIDO (FOFO) C/ JUNTA ELASTIC </v>
          </cell>
          <cell r="C5224" t="str">
            <v xml:space="preserve"> M </v>
          </cell>
          <cell r="D5224">
            <v>11.2</v>
          </cell>
        </row>
        <row r="5225">
          <cell r="A5225" t="str">
            <v>73887/010</v>
          </cell>
          <cell r="B5225" t="str">
            <v xml:space="preserve"> ASSENTAMENTO SIMPLES DE TUBOS DE FERRO FUNDIDO (FOFO) C/ JUNTA ELASTIC </v>
          </cell>
          <cell r="C5225" t="str">
            <v xml:space="preserve"> M </v>
          </cell>
          <cell r="D5225">
            <v>12.49</v>
          </cell>
        </row>
        <row r="5226">
          <cell r="A5226" t="str">
            <v>73887/011</v>
          </cell>
          <cell r="B5226" t="str">
            <v xml:space="preserve"> ASSENTAMENTO SIMPLES DE TUBOS DE FERRO FUNDIDO (FOFO) C/ JUNTA ELASTIC </v>
          </cell>
          <cell r="C5226" t="str">
            <v xml:space="preserve"> M </v>
          </cell>
          <cell r="D5226">
            <v>15.09</v>
          </cell>
        </row>
        <row r="5227">
          <cell r="A5227" t="str">
            <v>73887/012</v>
          </cell>
          <cell r="B5227" t="str">
            <v xml:space="preserve"> ASSENTAMENTO SIMPLES DE TUBOS DE FERRO FUNDIDO (FOFO) C/ JUNTA ELASTIC </v>
          </cell>
          <cell r="C5227" t="str">
            <v xml:space="preserve"> M </v>
          </cell>
          <cell r="D5227">
            <v>18.809999999999999</v>
          </cell>
        </row>
        <row r="5228">
          <cell r="A5228" t="str">
            <v>73887/013</v>
          </cell>
          <cell r="B5228" t="str">
            <v xml:space="preserve"> ASSENTAMENTO SIMPLES DE TUBOS DE FERRO FUNDIDO (FOFO) C/ JUNTA ELASTIC </v>
          </cell>
          <cell r="C5228" t="str">
            <v xml:space="preserve"> M </v>
          </cell>
          <cell r="D5228">
            <v>21.71</v>
          </cell>
        </row>
        <row r="5229">
          <cell r="A5229" t="str">
            <v>73887/014</v>
          </cell>
          <cell r="B5229" t="str">
            <v xml:space="preserve"> ASSENTAMENTO SIMPLES DE TUBOS DE FERRO FUNDIDO (FOFO) C/ JUNTA ELASTIC </v>
          </cell>
          <cell r="C5229" t="str">
            <v xml:space="preserve"> M </v>
          </cell>
          <cell r="D5229">
            <v>25.54</v>
          </cell>
        </row>
        <row r="5230">
          <cell r="A5230" t="str">
            <v>73887/015</v>
          </cell>
          <cell r="B5230" t="str">
            <v xml:space="preserve"> ASSENTAMENTO SIMPLES DE TUBOS DE FERRO FUNDIDO (FOFO) C/ JUNTA ELASTIC </v>
          </cell>
          <cell r="C5230" t="str">
            <v xml:space="preserve"> M </v>
          </cell>
          <cell r="D5230">
            <v>27.42</v>
          </cell>
        </row>
        <row r="5231">
          <cell r="A5231" t="str">
            <v>73887/016</v>
          </cell>
          <cell r="B5231" t="str">
            <v xml:space="preserve"> ASSENTAMENTO SIMPLES DE TUBOS DE FERRO FUNDIDO (FOFO) C/ JUNTA ELASTIC </v>
          </cell>
          <cell r="C5231" t="str">
            <v xml:space="preserve"> M </v>
          </cell>
          <cell r="D5231">
            <v>32.46</v>
          </cell>
        </row>
        <row r="5232">
          <cell r="A5232" t="str">
            <v>73887/017</v>
          </cell>
          <cell r="B5232" t="str">
            <v xml:space="preserve"> ASSENTAMENTO SIMPLES DE TUBOS DE FERRO FUNDIDO (FOFO) C/ JUNTA ELASTIC </v>
          </cell>
          <cell r="C5232" t="str">
            <v xml:space="preserve"> M </v>
          </cell>
          <cell r="D5232">
            <v>38.4</v>
          </cell>
        </row>
        <row r="5233">
          <cell r="A5233" t="str">
            <v>74213/001</v>
          </cell>
          <cell r="B5233" t="str">
            <v xml:space="preserve"> MODULO TIPO: REDE DE AGUA, COM FORNECIMENTO E ASSENTAMENTO DE TUBO FºF </v>
          </cell>
          <cell r="C5233" t="str">
            <v xml:space="preserve"> M </v>
          </cell>
          <cell r="D5233">
            <v>12.83</v>
          </cell>
        </row>
        <row r="5234">
          <cell r="A5234" t="str">
            <v>83655</v>
          </cell>
          <cell r="B5234" t="str">
            <v xml:space="preserve"> ASSENTAMENTO SIMPLES DE TUBOS DE FERRO FUNDIDO (FOFO), COM JUNTA ELAST </v>
          </cell>
          <cell r="C5234" t="str">
            <v xml:space="preserve"> M </v>
          </cell>
          <cell r="D5234">
            <v>1.71</v>
          </cell>
        </row>
        <row r="5235">
          <cell r="A5235" t="str">
            <v>73840/001</v>
          </cell>
          <cell r="B5235" t="str">
            <v xml:space="preserve"> ASSENTAMENTO TUBO PVC COM JUNTA ELASTICA, DN 100 MM - (OU RPVC, OU PRF </v>
          </cell>
          <cell r="C5235" t="str">
            <v xml:space="preserve"> M </v>
          </cell>
          <cell r="D5235">
            <v>2.2000000000000002</v>
          </cell>
        </row>
        <row r="5236">
          <cell r="A5236" t="str">
            <v>73840/002</v>
          </cell>
          <cell r="B5236" t="str">
            <v xml:space="preserve"> ASSENTAMENTO TUBO PVC COM JUNTA ELASTICA, DN 125 MM - (OU RPVC, OU PRF </v>
          </cell>
          <cell r="C5236" t="str">
            <v xml:space="preserve"> M </v>
          </cell>
          <cell r="D5236">
            <v>2.36</v>
          </cell>
        </row>
        <row r="5237">
          <cell r="A5237" t="str">
            <v>73840/003</v>
          </cell>
          <cell r="B5237" t="str">
            <v xml:space="preserve"> ASSENTAMENTO TUBO PVC COM JUNTA ELASTICA, DN 150 MM - (OU RPVC, OU PRF </v>
          </cell>
          <cell r="C5237" t="str">
            <v xml:space="preserve"> M </v>
          </cell>
          <cell r="D5237">
            <v>2.52</v>
          </cell>
        </row>
        <row r="5238">
          <cell r="A5238" t="str">
            <v>73840/004</v>
          </cell>
          <cell r="B5238" t="str">
            <v xml:space="preserve"> ASSENTAMENTO TUBO PVC COM JUNTA ELASTICA, DN 200 MM - (OU RPVC, OU PRF </v>
          </cell>
          <cell r="C5238" t="str">
            <v xml:space="preserve"> M </v>
          </cell>
          <cell r="D5238">
            <v>2.84</v>
          </cell>
        </row>
        <row r="5239">
          <cell r="A5239" t="str">
            <v>73840/005</v>
          </cell>
          <cell r="B5239" t="str">
            <v xml:space="preserve"> ASSENTAMENTO TUBO PVC COM JUNTA ELASTICA, DN 250 MM - (OU RPVC, OU PRF </v>
          </cell>
          <cell r="C5239" t="str">
            <v xml:space="preserve"> M </v>
          </cell>
          <cell r="D5239">
            <v>3.15</v>
          </cell>
        </row>
        <row r="5240">
          <cell r="A5240" t="str">
            <v>73840/006</v>
          </cell>
          <cell r="B5240" t="str">
            <v xml:space="preserve"> ASSENTAMENTO TUBO PVC COM JUNTA ELASTICA, DN 300 MM - (OU RPVC, OU PRF </v>
          </cell>
          <cell r="C5240" t="str">
            <v xml:space="preserve"> M </v>
          </cell>
          <cell r="D5240">
            <v>3.47</v>
          </cell>
        </row>
        <row r="5241">
          <cell r="A5241" t="str">
            <v>73888/001</v>
          </cell>
          <cell r="B5241" t="str">
            <v xml:space="preserve"> ASSENTAMENTO TUBO PVC COM JUNTA ELASTICA, DN 50 MM - (OU RPVC, OU PVC </v>
          </cell>
          <cell r="C5241" t="str">
            <v xml:space="preserve"> M </v>
          </cell>
          <cell r="D5241">
            <v>0.94</v>
          </cell>
        </row>
        <row r="5242">
          <cell r="A5242" t="str">
            <v>73888/002</v>
          </cell>
          <cell r="B5242" t="str">
            <v xml:space="preserve"> ASSENTAMENTO TUBO PVC COM JUNTA ELASTICA, DN 75 MM - (OU RPVC, OU PVC </v>
          </cell>
          <cell r="C5242" t="str">
            <v xml:space="preserve"> M </v>
          </cell>
          <cell r="D5242">
            <v>1.26</v>
          </cell>
        </row>
        <row r="5243">
          <cell r="A5243" t="str">
            <v>73888/003</v>
          </cell>
          <cell r="B5243" t="str">
            <v xml:space="preserve"> ASSENTAMENTO TUBO PVC COM JUNTA ELASTICA, DN 100 MM - (OU RPVC, OU PVC </v>
          </cell>
          <cell r="C5243" t="str">
            <v xml:space="preserve"> M </v>
          </cell>
          <cell r="D5243">
            <v>1.57</v>
          </cell>
        </row>
        <row r="5244">
          <cell r="A5244" t="str">
            <v>73888/004</v>
          </cell>
          <cell r="B5244" t="str">
            <v xml:space="preserve"> ASSENTAMENTO TUBO PVC COM JUNTA ELASTICA, DN 150 MM - (OU RPVC, OU PVC </v>
          </cell>
          <cell r="C5244" t="str">
            <v xml:space="preserve"> M </v>
          </cell>
          <cell r="D5244">
            <v>1.89</v>
          </cell>
        </row>
        <row r="5245">
          <cell r="A5245" t="str">
            <v>73888/005</v>
          </cell>
          <cell r="B5245" t="str">
            <v xml:space="preserve"> ASSENTAMENTO TUBO PVC COM JUNTA ELASTICA, DN 200 MM - (OU RPVC, OU PVC </v>
          </cell>
          <cell r="C5245" t="str">
            <v xml:space="preserve"> M </v>
          </cell>
          <cell r="D5245">
            <v>2.2000000000000002</v>
          </cell>
        </row>
        <row r="5246">
          <cell r="A5246" t="str">
            <v>73888/006</v>
          </cell>
          <cell r="B5246" t="str">
            <v xml:space="preserve"> ASSENTAMENTO TUBO PVC COM JUNTA ELASTICA, DN 250 MM - (OU RPVC, OU PVC </v>
          </cell>
          <cell r="C5246" t="str">
            <v xml:space="preserve"> M </v>
          </cell>
          <cell r="D5246">
            <v>2.52</v>
          </cell>
        </row>
        <row r="5247">
          <cell r="A5247" t="str">
            <v>73888/007</v>
          </cell>
          <cell r="B5247" t="str">
            <v xml:space="preserve"> ASSENTAMENTO TUBO PVC COM JUNTA ELASTICA, DN 300 MM - (OU RPVC, OU PVC </v>
          </cell>
          <cell r="C5247" t="str">
            <v xml:space="preserve"> M </v>
          </cell>
          <cell r="D5247">
            <v>3.15</v>
          </cell>
        </row>
        <row r="5248">
          <cell r="A5248" t="str">
            <v>73888/008</v>
          </cell>
          <cell r="B5248" t="str">
            <v xml:space="preserve"> ASSENTAMENTO TUBO PVC COM JUNTA ELASTICA, DN 350 MM - (OU RPVC, OU PVC </v>
          </cell>
          <cell r="C5248" t="str">
            <v xml:space="preserve"> M </v>
          </cell>
          <cell r="D5248">
            <v>3.47</v>
          </cell>
        </row>
        <row r="5249">
          <cell r="A5249" t="str">
            <v>73888/009</v>
          </cell>
          <cell r="B5249" t="str">
            <v xml:space="preserve"> ASSENTAMENTO TUBO PVC COM JUNTA ELASTICA, DN 400 MM - (OU RPVC, OU PVC </v>
          </cell>
          <cell r="C5249" t="str">
            <v xml:space="preserve"> M </v>
          </cell>
          <cell r="D5249">
            <v>4.93</v>
          </cell>
        </row>
        <row r="5250">
          <cell r="A5250" t="str">
            <v>73888/010</v>
          </cell>
          <cell r="B5250" t="str">
            <v xml:space="preserve"> ASSENTAMENTO TUBO PVC COM JUNTA ELASTICA, DN 500 MM - (OU RPVC, OU PVC </v>
          </cell>
          <cell r="C5250" t="str">
            <v xml:space="preserve"> M </v>
          </cell>
          <cell r="D5250">
            <v>5.45</v>
          </cell>
        </row>
        <row r="5251">
          <cell r="A5251" t="str">
            <v>73888/011</v>
          </cell>
          <cell r="B5251" t="str">
            <v xml:space="preserve"> ASSENTAMENTO TUBO PVC COM JUNTA ELASTICA, DN 600 MM - (OU RPVC, OU PVC </v>
          </cell>
          <cell r="C5251" t="str">
            <v xml:space="preserve"> M </v>
          </cell>
          <cell r="D5251">
            <v>6.14</v>
          </cell>
        </row>
        <row r="5252">
          <cell r="A5252" t="str">
            <v>73888/012</v>
          </cell>
          <cell r="B5252" t="str">
            <v xml:space="preserve"> ASSENTAMENTO TUBO PVC COM JUNTA ELASTICA, DN 700 MM - (OU RPVC, OU PVC </v>
          </cell>
          <cell r="C5252" t="str">
            <v xml:space="preserve"> M </v>
          </cell>
          <cell r="D5252">
            <v>6.71</v>
          </cell>
        </row>
        <row r="5253">
          <cell r="A5253" t="str">
            <v>73888/013</v>
          </cell>
          <cell r="B5253" t="str">
            <v xml:space="preserve"> ASSENTAMENTO TUBO PVC COM JUNTA ELASTICA, DN 800 MM - (OU RPVC, OU PVC </v>
          </cell>
          <cell r="C5253" t="str">
            <v xml:space="preserve"> M </v>
          </cell>
          <cell r="D5253">
            <v>7.36</v>
          </cell>
        </row>
        <row r="5254">
          <cell r="A5254" t="str">
            <v>73888/014</v>
          </cell>
          <cell r="B5254" t="str">
            <v xml:space="preserve"> ASSENTAMENTO TUBO PVC COM JUNTA ELASTICA, DN 900 MM - (OU RPVC, OU PVC </v>
          </cell>
          <cell r="C5254" t="str">
            <v xml:space="preserve"> M </v>
          </cell>
          <cell r="D5254">
            <v>7.97</v>
          </cell>
        </row>
        <row r="5255">
          <cell r="A5255" t="str">
            <v>73888/015</v>
          </cell>
          <cell r="B5255" t="str">
            <v xml:space="preserve"> ASSENTAMENTO TUBO PVC COM JUNTA ELASTICA, DN 1000 MM - (OU RPVC, OU PV </v>
          </cell>
          <cell r="C5255" t="str">
            <v xml:space="preserve"> M </v>
          </cell>
          <cell r="D5255">
            <v>8.49</v>
          </cell>
        </row>
        <row r="5256">
          <cell r="A5256" t="str">
            <v>83652</v>
          </cell>
          <cell r="B5256" t="str">
            <v xml:space="preserve"> TUBO PVC PARA ESGOTO, EB 644, D = 200 MM, COM JUNTA ELASTICA </v>
          </cell>
          <cell r="C5256" t="str">
            <v xml:space="preserve"> M </v>
          </cell>
          <cell r="D5256">
            <v>66.23</v>
          </cell>
        </row>
        <row r="5257">
          <cell r="A5257" t="str">
            <v>75028/001</v>
          </cell>
          <cell r="B5257" t="str">
            <v xml:space="preserve"> TUBO CERAMICO 75MM REJUNTADO COM ARGAMASSA DE CIMENTO E AREIA TRACO 1: </v>
          </cell>
          <cell r="C5257" t="str">
            <v xml:space="preserve"> M </v>
          </cell>
          <cell r="D5257">
            <v>14.02</v>
          </cell>
        </row>
        <row r="5258">
          <cell r="A5258" t="str">
            <v>75028/002</v>
          </cell>
          <cell r="B5258" t="str">
            <v xml:space="preserve"> TUBO CERÂMICO 100MM REJUNTADO COM ARGAMASSA DE CIMENTO E AREIA TRACO 1 </v>
          </cell>
          <cell r="C5258" t="str">
            <v xml:space="preserve"> M </v>
          </cell>
          <cell r="D5258">
            <v>14.29</v>
          </cell>
        </row>
        <row r="5259">
          <cell r="A5259" t="str">
            <v>75028/003</v>
          </cell>
          <cell r="B5259" t="str">
            <v xml:space="preserve"> TUBO CERÂMICO 150MM REJUNTADO COM ARGAMASSA DE CIMENTO E AREIA TRACO 1 </v>
          </cell>
          <cell r="C5259" t="str">
            <v xml:space="preserve"> M </v>
          </cell>
          <cell r="D5259">
            <v>17.87</v>
          </cell>
        </row>
        <row r="5260">
          <cell r="A5260" t="str">
            <v>75028/004</v>
          </cell>
          <cell r="B5260" t="str">
            <v xml:space="preserve"> TUBO CERÂMICO 200MM REJUNTADO COM ARGAMASSA DE CIMENTO E AREIA TRACO 1 </v>
          </cell>
          <cell r="C5260" t="str">
            <v xml:space="preserve"> M </v>
          </cell>
          <cell r="D5260">
            <v>26.51</v>
          </cell>
        </row>
        <row r="5261">
          <cell r="A5261" t="str">
            <v>75028/005</v>
          </cell>
          <cell r="B5261" t="str">
            <v xml:space="preserve"> TUBO CERAMICO 250MM REJUNTADO COM ARGAMASSA DE CIMENTO E AREIA TRACO 1 </v>
          </cell>
          <cell r="C5261" t="str">
            <v xml:space="preserve"> M </v>
          </cell>
          <cell r="D5261">
            <v>41.95</v>
          </cell>
        </row>
        <row r="5262">
          <cell r="A5262" t="str">
            <v>75028/006</v>
          </cell>
          <cell r="B5262" t="str">
            <v xml:space="preserve"> TUBO CERAMICO 300MM REJUNTADO COM ARGAMASSA DE CIMENTO E AREIA TRACO 1 </v>
          </cell>
          <cell r="C5262" t="str">
            <v xml:space="preserve"> M </v>
          </cell>
          <cell r="D5262">
            <v>60.85</v>
          </cell>
        </row>
        <row r="5263">
          <cell r="A5263" t="str">
            <v>73684</v>
          </cell>
          <cell r="B5263" t="str">
            <v xml:space="preserve"> ASSENTAMENTO DE TUBOS CERÂMICOS DIAMETRO 150MM, COM JUNTA ASFÁLTICA </v>
          </cell>
          <cell r="C5263" t="str">
            <v xml:space="preserve"> M </v>
          </cell>
          <cell r="D5263">
            <v>16.559999999999999</v>
          </cell>
        </row>
        <row r="5264">
          <cell r="A5264" t="str">
            <v>73811/001</v>
          </cell>
          <cell r="B5264" t="str">
            <v xml:space="preserve"> ASSENTAMENTO SIMPLES DE TUBOS DE CERÂMICA COM JUNTA ASFÁLTICA - DN 100 </v>
          </cell>
          <cell r="C5264" t="str">
            <v xml:space="preserve"> M </v>
          </cell>
          <cell r="D5264">
            <v>8.67</v>
          </cell>
        </row>
        <row r="5265">
          <cell r="A5265" t="str">
            <v>73811/002</v>
          </cell>
          <cell r="B5265" t="str">
            <v xml:space="preserve"> ASSENTAMENTO SIMPLES DE TUBOS DE CERÂMICA COM JUNTA ASFÁLTICA - DN 200 </v>
          </cell>
          <cell r="C5265" t="str">
            <v xml:space="preserve"> M </v>
          </cell>
          <cell r="D5265">
            <v>13.1</v>
          </cell>
        </row>
        <row r="5266">
          <cell r="A5266" t="str">
            <v>73811/003</v>
          </cell>
          <cell r="B5266" t="str">
            <v xml:space="preserve"> ASSENTAMENTO SIMPLES DE TUBOS DE CERÂMICA COM JUNTA ASFÁLTICA - DN 250 </v>
          </cell>
          <cell r="C5266" t="str">
            <v xml:space="preserve"> M </v>
          </cell>
          <cell r="D5266">
            <v>15.85</v>
          </cell>
        </row>
        <row r="5267">
          <cell r="A5267" t="str">
            <v>73811/004</v>
          </cell>
          <cell r="B5267" t="str">
            <v xml:space="preserve"> ASSENTAMENTO SIMPLES DE TUBOS DE CERÂMICA COM JUNTA ASFÁLTICA - DN 300 </v>
          </cell>
          <cell r="C5267" t="str">
            <v xml:space="preserve"> M </v>
          </cell>
          <cell r="D5267">
            <v>18.29</v>
          </cell>
        </row>
        <row r="5268">
          <cell r="A5268" t="str">
            <v>73811/005</v>
          </cell>
          <cell r="B5268" t="str">
            <v xml:space="preserve"> ASSENTAMENTO SIMPLES DE TUBOS DE CERÂMICA COM JUNTA ASFÁLTICA - DN 375 </v>
          </cell>
          <cell r="C5268" t="str">
            <v xml:space="preserve"> M </v>
          </cell>
          <cell r="D5268">
            <v>21.08</v>
          </cell>
        </row>
        <row r="5269">
          <cell r="A5269" t="str">
            <v>73879/001</v>
          </cell>
          <cell r="B5269" t="str">
            <v xml:space="preserve"> ASSENTAMENTO DE TUBOS DE CONCRETO COM JUNTA ELÁSTICA - DN 300 MM </v>
          </cell>
          <cell r="C5269" t="str">
            <v xml:space="preserve"> M </v>
          </cell>
          <cell r="D5269">
            <v>13.46</v>
          </cell>
        </row>
        <row r="5270">
          <cell r="A5270" t="str">
            <v>73879/002</v>
          </cell>
          <cell r="B5270" t="str">
            <v xml:space="preserve"> ASSENTAMENTO DE TUBO DE CONCRETO DIAMETRO 400 MM, JUNTAS COM ANEL DE B </v>
          </cell>
          <cell r="C5270" t="str">
            <v xml:space="preserve"> M </v>
          </cell>
          <cell r="D5270">
            <v>20.95</v>
          </cell>
        </row>
        <row r="5271">
          <cell r="A5271" t="str">
            <v>73879/003</v>
          </cell>
          <cell r="B5271" t="str">
            <v xml:space="preserve"> ASSENTAMENTO DE TUBO DE CONCRETO DIAMETRO 500 MM, JUNTAS COM ANEL DE B </v>
          </cell>
          <cell r="C5271" t="str">
            <v xml:space="preserve"> M </v>
          </cell>
          <cell r="D5271">
            <v>31.82</v>
          </cell>
        </row>
        <row r="5272">
          <cell r="A5272" t="str">
            <v>73879/004</v>
          </cell>
          <cell r="B5272" t="str">
            <v xml:space="preserve"> ASSENTAMENTO DE TUBO DE CONCRETO DIAMETRO 600 MM, JUNTAS COM ANEL DE B </v>
          </cell>
          <cell r="C5272" t="str">
            <v xml:space="preserve"> M </v>
          </cell>
          <cell r="D5272">
            <v>41.13</v>
          </cell>
        </row>
        <row r="5273">
          <cell r="A5273" t="str">
            <v>73879/005</v>
          </cell>
          <cell r="B5273" t="str">
            <v xml:space="preserve"> ASSENTAMENTO DE TUBO DE CONCRETO DIAMETRO 700 MM, JUNTAS COM ANEL DE B </v>
          </cell>
          <cell r="C5273" t="str">
            <v xml:space="preserve"> M </v>
          </cell>
          <cell r="D5273">
            <v>59.59</v>
          </cell>
        </row>
        <row r="5274">
          <cell r="A5274" t="str">
            <v>73879/006</v>
          </cell>
          <cell r="B5274" t="str">
            <v xml:space="preserve"> ASSENTAMENTO DE TUBO DE CONCRETO DIAMETRO 800 MM, JUNTAS COM ANEL DE B </v>
          </cell>
          <cell r="C5274" t="str">
            <v xml:space="preserve"> M </v>
          </cell>
          <cell r="D5274">
            <v>66.55</v>
          </cell>
        </row>
        <row r="5275">
          <cell r="A5275" t="str">
            <v>73879/007</v>
          </cell>
          <cell r="B5275" t="str">
            <v xml:space="preserve"> ASSENTAMENTO DE TUBO DE CONCRETO DIAMETRO 900 MM, JUNTAS COM ANEL DE B </v>
          </cell>
          <cell r="C5275" t="str">
            <v xml:space="preserve"> M </v>
          </cell>
          <cell r="D5275">
            <v>94.52</v>
          </cell>
        </row>
        <row r="5276">
          <cell r="A5276" t="str">
            <v>73879/008</v>
          </cell>
          <cell r="B5276" t="str">
            <v xml:space="preserve"> ASSENTAMENTO DE TUBO DE CONCRETO DIAMETRO 1000MM, JUNTAS COM ANEL DE B </v>
          </cell>
          <cell r="C5276" t="str">
            <v xml:space="preserve"> M </v>
          </cell>
          <cell r="D5276">
            <v>104</v>
          </cell>
        </row>
        <row r="5277">
          <cell r="A5277" t="str">
            <v>73879/009</v>
          </cell>
          <cell r="B5277" t="str">
            <v xml:space="preserve"> ASSENTAMENTO DE TUBO DE CONCRETO DIAMETRO 1200 MM, JUNTAS COM ANEL DE </v>
          </cell>
          <cell r="C5277" t="str">
            <v xml:space="preserve"> M </v>
          </cell>
          <cell r="D5277">
            <v>139.69999999999999</v>
          </cell>
        </row>
        <row r="5278">
          <cell r="A5278" t="str">
            <v>73720</v>
          </cell>
          <cell r="B5278" t="str">
            <v xml:space="preserve"> ASSENTAMENTO DE TUBOS DE CONCRETO DIAMETRO = 800MM, SIMPLES OU ARMADO, </v>
          </cell>
          <cell r="C5278" t="str">
            <v xml:space="preserve"> M </v>
          </cell>
          <cell r="D5278">
            <v>56.6</v>
          </cell>
        </row>
        <row r="5279">
          <cell r="A5279" t="str">
            <v>73721</v>
          </cell>
          <cell r="B5279" t="str">
            <v xml:space="preserve"> ASSENTAMENTO DE TUBOS DE CONCRETO DIAMETRO = 1000MM, SIMPLES OU ARMADO </v>
          </cell>
          <cell r="C5279" t="str">
            <v xml:space="preserve"> M </v>
          </cell>
          <cell r="D5279">
            <v>85.26</v>
          </cell>
        </row>
        <row r="5280">
          <cell r="A5280" t="str">
            <v>73722</v>
          </cell>
          <cell r="B5280" t="str">
            <v xml:space="preserve"> ASSENTAMENTO DE TUBOS DE CONCRETO DIAMETRO = 600MM, SIMPLES OU ARMADO, </v>
          </cell>
          <cell r="C5280" t="str">
            <v xml:space="preserve"> M </v>
          </cell>
          <cell r="D5280">
            <v>27.17</v>
          </cell>
        </row>
        <row r="5281">
          <cell r="A5281" t="str">
            <v>73723</v>
          </cell>
          <cell r="B5281" t="str">
            <v xml:space="preserve"> ASSENTAMENTO DE TUBOS DE CONCRETO DIAMETRO = 500MM, SIMPLES OU ARMADO, </v>
          </cell>
          <cell r="C5281" t="str">
            <v xml:space="preserve"> M </v>
          </cell>
          <cell r="D5281">
            <v>21.14</v>
          </cell>
        </row>
        <row r="5282">
          <cell r="A5282" t="str">
            <v>73724</v>
          </cell>
          <cell r="B5282" t="str">
            <v xml:space="preserve"> ASSENTAMENTO DE TUBOS DE CONCRETO DIAMETRO = 400MM, SIMPLES OU ARMADO, </v>
          </cell>
          <cell r="C5282" t="str">
            <v xml:space="preserve"> M </v>
          </cell>
          <cell r="D5282">
            <v>13.96</v>
          </cell>
        </row>
        <row r="5283">
          <cell r="A5283" t="str">
            <v>73730</v>
          </cell>
          <cell r="B5283" t="str">
            <v xml:space="preserve"> ASSENTAMENTO DE TUBOS DE CONCRETO DIAMETRO = 300MM, SIMPLES OU ARMADO, </v>
          </cell>
          <cell r="C5283" t="str">
            <v xml:space="preserve"> M </v>
          </cell>
          <cell r="D5283">
            <v>9.81</v>
          </cell>
        </row>
        <row r="5284">
          <cell r="A5284" t="str">
            <v>73606</v>
          </cell>
          <cell r="B5284" t="str">
            <v xml:space="preserve"> ASSENTAMENTO DE TAMPAO DE FERRO FUNDIDO 900 MM </v>
          </cell>
          <cell r="C5284" t="str">
            <v xml:space="preserve"> UN </v>
          </cell>
          <cell r="D5284">
            <v>73.56</v>
          </cell>
        </row>
        <row r="5285">
          <cell r="A5285" t="str">
            <v>73607</v>
          </cell>
          <cell r="B5285" t="str">
            <v xml:space="preserve"> ASSENTAMENTO DE TAMPAO DE FERRO FUNDIDO 600 MM </v>
          </cell>
          <cell r="C5285" t="str">
            <v xml:space="preserve"> UN </v>
          </cell>
          <cell r="D5285">
            <v>49.04</v>
          </cell>
        </row>
        <row r="5286">
          <cell r="A5286" t="str">
            <v>83622</v>
          </cell>
          <cell r="B5286" t="str">
            <v xml:space="preserve"> GRELHA DE FERRO FUNDIDO PARA CANALETA LARG = 40CM, FORNECIMENTO E ASSE </v>
          </cell>
          <cell r="C5286" t="str">
            <v xml:space="preserve"> M </v>
          </cell>
          <cell r="D5286">
            <v>190.43</v>
          </cell>
        </row>
        <row r="5287">
          <cell r="A5287" t="str">
            <v>83623</v>
          </cell>
          <cell r="B5287" t="str">
            <v xml:space="preserve"> GRELHA DE FERRO FUNDIDO PARA CANALETA LARG = 30CM, FORNECIMENTO E ASSE </v>
          </cell>
          <cell r="C5287" t="str">
            <v xml:space="preserve"> M </v>
          </cell>
          <cell r="D5287">
            <v>140.04</v>
          </cell>
        </row>
        <row r="5288">
          <cell r="A5288" t="str">
            <v>83624</v>
          </cell>
          <cell r="B5288" t="str">
            <v xml:space="preserve"> GRELHA DE FERRO FUNDIDO PARA CANALETA LARG = 20CM, FORNECIMENTO E ASSE </v>
          </cell>
          <cell r="C5288" t="str">
            <v xml:space="preserve"> M </v>
          </cell>
          <cell r="D5288">
            <v>70.709999999999994</v>
          </cell>
        </row>
        <row r="5289">
          <cell r="A5289" t="str">
            <v>83626</v>
          </cell>
          <cell r="B5289" t="str">
            <v xml:space="preserve"> GRELHA DE FERRO FUNDIDO PARA CANALETA LARG = 15CM, FORNECIMENTO E ASSE </v>
          </cell>
          <cell r="C5289" t="str">
            <v xml:space="preserve"> M </v>
          </cell>
          <cell r="D5289">
            <v>54.53</v>
          </cell>
        </row>
        <row r="5290">
          <cell r="A5290" t="str">
            <v>83627</v>
          </cell>
          <cell r="B5290" t="str">
            <v xml:space="preserve"> TAMPAO DE FERRO FUNDIDO, D = 60CM, 175KG, P = CHAMINE CX AREIA/POCO VI </v>
          </cell>
          <cell r="C5290" t="str">
            <v xml:space="preserve"> UN </v>
          </cell>
          <cell r="D5290">
            <v>549.94000000000005</v>
          </cell>
        </row>
        <row r="5291">
          <cell r="A5291" t="str">
            <v>83724</v>
          </cell>
          <cell r="B5291" t="str">
            <v xml:space="preserve"> ASSENTAMENTO DE PECAS, CONEXOES, APARELHOS E ACESSORIOS DE FERRO FUNDI </v>
          </cell>
          <cell r="C5291" t="str">
            <v xml:space="preserve"> KG </v>
          </cell>
          <cell r="D5291">
            <v>0.94</v>
          </cell>
        </row>
        <row r="5292">
          <cell r="A5292" t="str">
            <v>83725</v>
          </cell>
          <cell r="B5292" t="str">
            <v xml:space="preserve"> ASSENTAMENTO DE PECAS, CONEXOES, APARELHOS E ACESSORIOS DE FERRO FUNDI </v>
          </cell>
          <cell r="C5292" t="str">
            <v xml:space="preserve"> KG </v>
          </cell>
          <cell r="D5292">
            <v>0.56000000000000005</v>
          </cell>
        </row>
        <row r="5293">
          <cell r="A5293" t="str">
            <v>83726</v>
          </cell>
          <cell r="B5293" t="str">
            <v xml:space="preserve"> ASSENTAMENTO DE PECAS, CONEXOES, APARELHOS E ACESSORIOS DE FERRO FUNDI </v>
          </cell>
          <cell r="C5293" t="str">
            <v xml:space="preserve"> KG </v>
          </cell>
          <cell r="D5293">
            <v>0.43</v>
          </cell>
        </row>
        <row r="5294">
          <cell r="A5294" t="str">
            <v>83536</v>
          </cell>
          <cell r="B5294" t="str">
            <v xml:space="preserve"> FORNECIMENTO E ASSENTAMENTO DE TUBO CERAMICO DN 375 MM, JUNTA ELASTICA </v>
          </cell>
          <cell r="C5294" t="str">
            <v xml:space="preserve"> M </v>
          </cell>
          <cell r="D5294">
            <v>120.15</v>
          </cell>
        </row>
        <row r="5295">
          <cell r="A5295" t="str">
            <v>83537</v>
          </cell>
          <cell r="B5295" t="str">
            <v xml:space="preserve"> FORNECIMENTO E ASSENTAMENTO DE TUBO CERAMICO DN 300 MM, JUNTA ELASTICA </v>
          </cell>
          <cell r="C5295" t="str">
            <v xml:space="preserve"> M </v>
          </cell>
          <cell r="D5295">
            <v>85.86</v>
          </cell>
        </row>
        <row r="5296">
          <cell r="A5296" t="str">
            <v>83538</v>
          </cell>
          <cell r="B5296" t="str">
            <v xml:space="preserve"> FORNECIMENTO E ASSENTAMENTO DE TUBO CERAMICO DN 250 MM, JUNTA ELASTICA </v>
          </cell>
          <cell r="C5296" t="str">
            <v xml:space="preserve"> M </v>
          </cell>
          <cell r="D5296">
            <v>62.33</v>
          </cell>
        </row>
        <row r="5297">
          <cell r="A5297" t="str">
            <v>83539</v>
          </cell>
          <cell r="B5297" t="str">
            <v xml:space="preserve"> FORNECIMENTO E ASSENTAMENTO DE TUBO CERAMICO DN 200, JUNTA ELASTICA. </v>
          </cell>
          <cell r="C5297" t="str">
            <v xml:space="preserve"> M </v>
          </cell>
          <cell r="D5297">
            <v>42.82</v>
          </cell>
        </row>
        <row r="5298">
          <cell r="A5298" t="str">
            <v>83619</v>
          </cell>
          <cell r="B5298" t="str">
            <v xml:space="preserve"> FORNECIMENTO E ASSENTAMENTO DE TUBO CERAMICO DN 150, COM JUNTA ELASTIC </v>
          </cell>
          <cell r="C5298" t="str">
            <v xml:space="preserve"> M </v>
          </cell>
          <cell r="D5298">
            <v>26.39</v>
          </cell>
        </row>
        <row r="5299">
          <cell r="A5299" t="str">
            <v>83620</v>
          </cell>
          <cell r="B5299" t="str">
            <v xml:space="preserve"> FORNECIMENTO E ASSENTAMENTO DE TUBO CERAMICO DN 100 MM, COM JUNTA ELAS </v>
          </cell>
          <cell r="C5299" t="str">
            <v xml:space="preserve"> M </v>
          </cell>
          <cell r="D5299">
            <v>19.23</v>
          </cell>
        </row>
        <row r="5300">
          <cell r="A5300" t="str">
            <v>74215/001</v>
          </cell>
          <cell r="B5300" t="str">
            <v xml:space="preserve"> MODULO TIPO: REDE DE AGUA, COM FORNECIMENTO E ASSENTAMENTO DE TUBO PVC </v>
          </cell>
          <cell r="C5300" t="str">
            <v xml:space="preserve"> M </v>
          </cell>
          <cell r="D5300">
            <v>154.91</v>
          </cell>
        </row>
        <row r="5301">
          <cell r="A5301" t="str">
            <v>74215/002</v>
          </cell>
          <cell r="B5301" t="str">
            <v xml:space="preserve"> MODULO TIPO: REDE DE AGUA, COM FORNECIMENTO E ASSENTAMENTO DE TUBO PVC </v>
          </cell>
          <cell r="C5301" t="str">
            <v xml:space="preserve"> M </v>
          </cell>
          <cell r="D5301">
            <v>92.97</v>
          </cell>
        </row>
        <row r="5302">
          <cell r="A5302" t="str">
            <v>74215/003</v>
          </cell>
          <cell r="B5302" t="str">
            <v xml:space="preserve"> MODULO TIPO: REDE DE AGUA, COM FORNECIMENTO E ASSENTAMENTO DE TUBO PVC </v>
          </cell>
          <cell r="C5302" t="str">
            <v xml:space="preserve"> M </v>
          </cell>
          <cell r="D5302">
            <v>49.23</v>
          </cell>
        </row>
        <row r="5303">
          <cell r="A5303" t="str">
            <v>83520</v>
          </cell>
          <cell r="B5303" t="str">
            <v xml:space="preserve"> TE PVC PARA COLETOR ESGOTO, EB644, D=100MM, COM JUNTA ELASTICA. </v>
          </cell>
          <cell r="C5303" t="str">
            <v xml:space="preserve"> UN </v>
          </cell>
          <cell r="D5303">
            <v>105.03</v>
          </cell>
        </row>
        <row r="5304">
          <cell r="A5304" t="str">
            <v>83521</v>
          </cell>
          <cell r="B5304" t="str">
            <v xml:space="preserve"> TE CERAMICO REDUCAO 300 X 100MM, COM JUNTA ARGAMASSADA. </v>
          </cell>
          <cell r="C5304" t="str">
            <v xml:space="preserve"> UN </v>
          </cell>
          <cell r="D5304">
            <v>82.48</v>
          </cell>
        </row>
        <row r="5305">
          <cell r="A5305" t="str">
            <v>83522</v>
          </cell>
          <cell r="B5305" t="str">
            <v xml:space="preserve"> TE CERAMICO REDUCAO 200 X 100MM, COM JUNTA ARGAMASSADA. </v>
          </cell>
          <cell r="C5305" t="str">
            <v xml:space="preserve"> UN </v>
          </cell>
          <cell r="D5305">
            <v>42.48</v>
          </cell>
        </row>
        <row r="5306">
          <cell r="A5306" t="str">
            <v>83523</v>
          </cell>
          <cell r="B5306" t="str">
            <v xml:space="preserve"> TE CERAMICO REDUCAO 150 X 100MM, COM JUNTA ARGAMASSADA. </v>
          </cell>
          <cell r="C5306" t="str">
            <v xml:space="preserve"> UN </v>
          </cell>
          <cell r="D5306">
            <v>32.28</v>
          </cell>
        </row>
        <row r="5307">
          <cell r="A5307" t="str">
            <v>83524</v>
          </cell>
          <cell r="B5307" t="str">
            <v xml:space="preserve"> TE CERAMICO 90GR 200 X 200MM, COM JUNTA ARGAMASSADA </v>
          </cell>
          <cell r="C5307" t="str">
            <v xml:space="preserve"> UN </v>
          </cell>
          <cell r="D5307">
            <v>62.14</v>
          </cell>
        </row>
        <row r="5308">
          <cell r="A5308" t="str">
            <v>83527</v>
          </cell>
          <cell r="B5308" t="str">
            <v xml:space="preserve"> TE CERAMICO 150 X 150MM, COM JUNTA ARGAMASSADA. </v>
          </cell>
          <cell r="C5308" t="str">
            <v xml:space="preserve"> UN </v>
          </cell>
          <cell r="D5308">
            <v>35.43</v>
          </cell>
        </row>
        <row r="5309">
          <cell r="A5309" t="str">
            <v>83528</v>
          </cell>
          <cell r="B5309" t="str">
            <v xml:space="preserve"> TE CERAMICO 100 X 100MM, COM JUNTA ARGAMASSADA. </v>
          </cell>
          <cell r="C5309" t="str">
            <v xml:space="preserve"> UN </v>
          </cell>
          <cell r="D5309">
            <v>31.29</v>
          </cell>
        </row>
        <row r="5310">
          <cell r="A5310" t="str">
            <v>83529</v>
          </cell>
          <cell r="B5310" t="str">
            <v xml:space="preserve"> JUNCAO REDUCAO CERAMICA 200 X 100MM, COM JUNTA ARGAMASSADA. </v>
          </cell>
          <cell r="C5310" t="str">
            <v xml:space="preserve"> UN </v>
          </cell>
          <cell r="D5310">
            <v>43.46</v>
          </cell>
        </row>
        <row r="5311">
          <cell r="A5311" t="str">
            <v>83530</v>
          </cell>
          <cell r="B5311" t="str">
            <v xml:space="preserve"> JUNCAO CERAMICA 45G ESG BBP DN 150 X 100 </v>
          </cell>
          <cell r="C5311" t="str">
            <v xml:space="preserve"> UN </v>
          </cell>
          <cell r="D5311">
            <v>32.729999999999997</v>
          </cell>
        </row>
        <row r="5312">
          <cell r="A5312" t="str">
            <v>83531</v>
          </cell>
          <cell r="B5312" t="str">
            <v xml:space="preserve"> CURVA PARA REDE COLETOR ESGOTO, EB 644, 90GR, DN=200MM, COM JUNTA ELAS </v>
          </cell>
          <cell r="C5312" t="str">
            <v xml:space="preserve"> UN </v>
          </cell>
          <cell r="D5312">
            <v>331.66</v>
          </cell>
        </row>
        <row r="5313">
          <cell r="A5313" t="str">
            <v>83535</v>
          </cell>
          <cell r="B5313" t="str">
            <v xml:space="preserve"> CURVA PVC PARA REDE COLETOR ESGOTO, EB-644, 45 GR, 200 MM, COM JUNTA E </v>
          </cell>
          <cell r="C5313" t="str">
            <v xml:space="preserve"> UN </v>
          </cell>
          <cell r="D5313">
            <v>263.20999999999998</v>
          </cell>
        </row>
        <row r="5314">
          <cell r="A5314" t="str">
            <v>73884/001</v>
          </cell>
          <cell r="B5314" t="str">
            <v xml:space="preserve"> INSTALAÇÃO DE VÁLVULAS OU REGISTROS COM JUNTA FLANGEADA - DN 50 </v>
          </cell>
          <cell r="C5314" t="str">
            <v xml:space="preserve"> UN </v>
          </cell>
          <cell r="D5314">
            <v>33.25</v>
          </cell>
        </row>
        <row r="5315">
          <cell r="A5315" t="str">
            <v>73884/002</v>
          </cell>
          <cell r="B5315" t="str">
            <v xml:space="preserve"> INSTALAÇÃO DE VÁLVULAS OU REGISTROS COM JUNTA FLANGEADA - DN 75 </v>
          </cell>
          <cell r="C5315" t="str">
            <v xml:space="preserve"> UN </v>
          </cell>
          <cell r="D5315">
            <v>51.16</v>
          </cell>
        </row>
        <row r="5316">
          <cell r="A5316" t="str">
            <v>73884/003</v>
          </cell>
          <cell r="B5316" t="str">
            <v xml:space="preserve"> INSTALAÇÃO DE VÁLVULAS OU REGISTROS COM JUNTA FLANGEADA - DN 100 </v>
          </cell>
          <cell r="C5316" t="str">
            <v xml:space="preserve"> UN </v>
          </cell>
          <cell r="D5316">
            <v>63.95</v>
          </cell>
        </row>
        <row r="5317">
          <cell r="A5317" t="str">
            <v>73884/004</v>
          </cell>
          <cell r="B5317" t="str">
            <v xml:space="preserve"> INSTALAÇÃO DE VÁLVULAS OU REGISTROS COM JUNTA FLANGEADA - DN 150 </v>
          </cell>
          <cell r="C5317" t="str">
            <v xml:space="preserve"> UN </v>
          </cell>
          <cell r="D5317">
            <v>325.85000000000002</v>
          </cell>
        </row>
        <row r="5318">
          <cell r="A5318" t="str">
            <v>73884/005</v>
          </cell>
          <cell r="B5318" t="str">
            <v xml:space="preserve"> INSTALAÇÃO DE VÁLVULAS OU REGISTROS COM JUNTA FLANGEADA - DN 200 </v>
          </cell>
          <cell r="C5318" t="str">
            <v xml:space="preserve"> UN </v>
          </cell>
          <cell r="D5318">
            <v>380.16</v>
          </cell>
        </row>
        <row r="5319">
          <cell r="A5319" t="str">
            <v>73884/006</v>
          </cell>
          <cell r="B5319" t="str">
            <v xml:space="preserve"> INSTALAÇÃO DE VÁLVULAS OU REGISTROS COM JUNTA FLANGEADA - DN 250 </v>
          </cell>
          <cell r="C5319" t="str">
            <v xml:space="preserve"> UN </v>
          </cell>
          <cell r="D5319">
            <v>461.63</v>
          </cell>
        </row>
        <row r="5320">
          <cell r="A5320" t="str">
            <v>73884/007</v>
          </cell>
          <cell r="B5320" t="str">
            <v xml:space="preserve"> INSTALAÇÃO DE VÁLVULAS OU REGISTROS COM JUNTA FLANGEADA - DN 300 </v>
          </cell>
          <cell r="C5320" t="str">
            <v xml:space="preserve"> UN </v>
          </cell>
          <cell r="D5320">
            <v>515.94000000000005</v>
          </cell>
        </row>
        <row r="5321">
          <cell r="A5321" t="str">
            <v>73884/008</v>
          </cell>
          <cell r="B5321" t="str">
            <v xml:space="preserve"> INSTALAÇÃO DE VÁLVULAS OU REGISTROS COM JUNTA FLANGEADA - DN 350 </v>
          </cell>
          <cell r="C5321" t="str">
            <v xml:space="preserve"> UN </v>
          </cell>
          <cell r="D5321">
            <v>543.09</v>
          </cell>
        </row>
        <row r="5322">
          <cell r="A5322" t="str">
            <v>73884/009</v>
          </cell>
          <cell r="B5322" t="str">
            <v xml:space="preserve"> INSTALAÇÃO DE VÁLVULAS OU REGISTROS COM JUNTA FLANGEADA - DN 400 </v>
          </cell>
          <cell r="C5322" t="str">
            <v xml:space="preserve"> UN </v>
          </cell>
          <cell r="D5322">
            <v>597.4</v>
          </cell>
        </row>
        <row r="5323">
          <cell r="A5323" t="str">
            <v>73884/010</v>
          </cell>
          <cell r="B5323" t="str">
            <v xml:space="preserve"> INSTALAÇÃO DE VÁLVULAS OU REGISTROS COM JUNTA FLANGEADA - DN 450 </v>
          </cell>
          <cell r="C5323" t="str">
            <v xml:space="preserve"> UN </v>
          </cell>
          <cell r="D5323">
            <v>624.55999999999995</v>
          </cell>
        </row>
        <row r="5324">
          <cell r="A5324" t="str">
            <v>73884/011</v>
          </cell>
          <cell r="B5324" t="str">
            <v xml:space="preserve"> INSTALAÇÃO DE VÁLVULAS OU REGISTROS COM JUNTA FLANGEADA - DN 500 </v>
          </cell>
          <cell r="C5324" t="str">
            <v xml:space="preserve"> UN </v>
          </cell>
          <cell r="D5324">
            <v>678.86</v>
          </cell>
        </row>
        <row r="5325">
          <cell r="A5325" t="str">
            <v>73884/012</v>
          </cell>
          <cell r="B5325" t="str">
            <v xml:space="preserve"> INSTALAÇÃO DE VÁLVULAS OU REGISTROS COM JUNTA FLANGEADA - DN 600 </v>
          </cell>
          <cell r="C5325" t="str">
            <v xml:space="preserve"> UN </v>
          </cell>
          <cell r="D5325">
            <v>733.17</v>
          </cell>
        </row>
        <row r="5326">
          <cell r="A5326" t="str">
            <v>73884/013</v>
          </cell>
          <cell r="B5326" t="str">
            <v xml:space="preserve"> INSTALAÇÃO DE VÁLVULAS OU REGISTROS COM JUNTA FLANGEADA - DN 700 </v>
          </cell>
          <cell r="C5326" t="str">
            <v xml:space="preserve"> UN </v>
          </cell>
          <cell r="D5326">
            <v>808.63</v>
          </cell>
        </row>
        <row r="5327">
          <cell r="A5327" t="str">
            <v>73884/014</v>
          </cell>
          <cell r="B5327" t="str">
            <v xml:space="preserve"> INSTALAÇÃO DE VÁLVULAS OU REGISTROS COM JUNTA FLANGEADA - DN 800 </v>
          </cell>
          <cell r="C5327" t="str">
            <v xml:space="preserve"> UN </v>
          </cell>
          <cell r="D5327">
            <v>808.63</v>
          </cell>
        </row>
        <row r="5328">
          <cell r="A5328" t="str">
            <v>73884/015</v>
          </cell>
          <cell r="B5328" t="str">
            <v xml:space="preserve"> INSTALAÇÃO DE VÁLVULAS OU REGISTROS COM JUNTA FLANGEADA - DN 900 </v>
          </cell>
          <cell r="C5328" t="str">
            <v xml:space="preserve"> UN </v>
          </cell>
          <cell r="D5328">
            <v>837.51</v>
          </cell>
        </row>
        <row r="5329">
          <cell r="A5329" t="str">
            <v>73884/016</v>
          </cell>
          <cell r="B5329" t="str">
            <v xml:space="preserve"> INSTALAÇÃO DE VÁLVULAS OU REGISTROS COM JUNTA FLANGEADA - DN 1000 </v>
          </cell>
          <cell r="C5329" t="str">
            <v xml:space="preserve"> UN </v>
          </cell>
          <cell r="D5329">
            <v>924.15</v>
          </cell>
        </row>
        <row r="5330">
          <cell r="A5330" t="str">
            <v>73885/001</v>
          </cell>
          <cell r="B5330" t="str">
            <v xml:space="preserve"> INSTALAÇÃO DE VÁLVULAS OU REGISTROS COM JUNTA ELÁSTICA - DN 50 </v>
          </cell>
          <cell r="C5330" t="str">
            <v xml:space="preserve"> UN </v>
          </cell>
          <cell r="D5330">
            <v>15.78</v>
          </cell>
        </row>
        <row r="5331">
          <cell r="A5331" t="str">
            <v>73885/002</v>
          </cell>
          <cell r="B5331" t="str">
            <v xml:space="preserve"> INSTALAÇÃO DE VÁLVULAS OU REGISTROS COM JUNTA ELÁSTICA - DN 75 </v>
          </cell>
          <cell r="C5331" t="str">
            <v xml:space="preserve"> UN </v>
          </cell>
          <cell r="D5331">
            <v>19.18</v>
          </cell>
        </row>
        <row r="5332">
          <cell r="A5332" t="str">
            <v>73885/003</v>
          </cell>
          <cell r="B5332" t="str">
            <v xml:space="preserve"> INSTALAÇÃO DE VÁLVULAS OU REGISTROS COM JUNTA ELÁSTICA - DN 100 </v>
          </cell>
          <cell r="C5332" t="str">
            <v xml:space="preserve"> UN </v>
          </cell>
          <cell r="D5332">
            <v>21.74</v>
          </cell>
        </row>
        <row r="5333">
          <cell r="A5333" t="str">
            <v>73885/004</v>
          </cell>
          <cell r="B5333" t="str">
            <v xml:space="preserve"> INSTALAÇÃO DE VÁLVULAS OU REGISTROS COM JUNTA ELÁSTICA - DN 150 </v>
          </cell>
          <cell r="C5333" t="str">
            <v xml:space="preserve"> UN </v>
          </cell>
          <cell r="D5333">
            <v>119.48</v>
          </cell>
        </row>
        <row r="5334">
          <cell r="A5334" t="str">
            <v>73885/005</v>
          </cell>
          <cell r="B5334" t="str">
            <v xml:space="preserve"> INSTALAÇÃO DE VÁLVULAS OU REGISTROS COM JUNTA ELÁSTICA - DN 200 </v>
          </cell>
          <cell r="C5334" t="str">
            <v xml:space="preserve"> UN </v>
          </cell>
          <cell r="D5334">
            <v>154.78</v>
          </cell>
        </row>
        <row r="5335">
          <cell r="A5335" t="str">
            <v>73885/006</v>
          </cell>
          <cell r="B5335" t="str">
            <v xml:space="preserve"> INSTALAÇÃO DE VÁLVULAS OU REGISTROS COM JUNTA ELÁSTICA - DN 250 </v>
          </cell>
          <cell r="C5335" t="str">
            <v xml:space="preserve"> UN </v>
          </cell>
          <cell r="D5335">
            <v>181.93</v>
          </cell>
        </row>
        <row r="5336">
          <cell r="A5336" t="str">
            <v>73885/007</v>
          </cell>
          <cell r="B5336" t="str">
            <v xml:space="preserve"> INSTALAÇÃO DE VÁLVULAS OU REGISTROS COM JUNTA ELÁSTICA - DN 300 </v>
          </cell>
          <cell r="C5336" t="str">
            <v xml:space="preserve"> UN </v>
          </cell>
          <cell r="D5336">
            <v>198.22</v>
          </cell>
        </row>
        <row r="5337">
          <cell r="A5337" t="str">
            <v>73885/008</v>
          </cell>
          <cell r="B5337" t="str">
            <v xml:space="preserve"> INSTALAÇÃO DE VÁLVULAS OU REGISTROS COM JUNTA ELÁSTICA - DN 350 </v>
          </cell>
          <cell r="C5337" t="str">
            <v xml:space="preserve"> UN </v>
          </cell>
          <cell r="D5337">
            <v>217.23</v>
          </cell>
        </row>
        <row r="5338">
          <cell r="A5338" t="str">
            <v>73885/009</v>
          </cell>
          <cell r="B5338" t="str">
            <v xml:space="preserve"> INSTALAÇÃO DE VÁLVULAS OU REGISTROS COM JUNTA ELÁSTICA - DN 400 </v>
          </cell>
          <cell r="C5338" t="str">
            <v xml:space="preserve"> UN </v>
          </cell>
          <cell r="D5338">
            <v>238.96</v>
          </cell>
        </row>
        <row r="5339">
          <cell r="A5339" t="str">
            <v>73885/010</v>
          </cell>
          <cell r="B5339" t="str">
            <v xml:space="preserve"> INSTALAÇÃO DE VÁLVULAS OU REGISTROS COM JUNTA ELÁSTICA - DN 450 </v>
          </cell>
          <cell r="C5339" t="str">
            <v xml:space="preserve"> UN </v>
          </cell>
          <cell r="D5339">
            <v>257.97000000000003</v>
          </cell>
        </row>
        <row r="5340">
          <cell r="A5340" t="str">
            <v>73885/011</v>
          </cell>
          <cell r="B5340" t="str">
            <v xml:space="preserve"> INSTALAÇÃO DE VÁLVULAS OU REGISTROS COM JUNTA ELÁSTICA - DN 500 </v>
          </cell>
          <cell r="C5340" t="str">
            <v xml:space="preserve"> UN </v>
          </cell>
          <cell r="D5340">
            <v>271.54000000000002</v>
          </cell>
        </row>
        <row r="5341">
          <cell r="A5341" t="str">
            <v>73885/012</v>
          </cell>
          <cell r="B5341" t="str">
            <v xml:space="preserve"> INSTALAÇÃO DE VÁLVULAS OU REGISTROS COM JUNTA ELÁSTICA - DN 600 </v>
          </cell>
          <cell r="C5341" t="str">
            <v xml:space="preserve"> UN </v>
          </cell>
          <cell r="D5341">
            <v>309.56</v>
          </cell>
        </row>
        <row r="5342">
          <cell r="A5342" t="str">
            <v>73839/001</v>
          </cell>
          <cell r="B5342" t="str">
            <v xml:space="preserve"> ASSENTAMENTO DE TUBOS DE AÇO, COM JUNTA ELÁSTICA (COMPRIMENTO DE 6,00 </v>
          </cell>
          <cell r="C5342" t="str">
            <v xml:space="preserve"> M </v>
          </cell>
          <cell r="D5342">
            <v>4.57</v>
          </cell>
        </row>
        <row r="5343">
          <cell r="A5343" t="str">
            <v>73839/002</v>
          </cell>
          <cell r="B5343" t="str">
            <v xml:space="preserve"> ASSENTAMENTO DE TUBOS DE AÇO, COM JUNTA ELÁSTICA (COMPRIMENTO DE 6,00 </v>
          </cell>
          <cell r="C5343" t="str">
            <v xml:space="preserve"> M </v>
          </cell>
          <cell r="D5343">
            <v>5.85</v>
          </cell>
        </row>
        <row r="5344">
          <cell r="A5344" t="str">
            <v>73839/003</v>
          </cell>
          <cell r="B5344" t="str">
            <v xml:space="preserve"> ASSENTAMENTO DE TUBOS DE AÇO, COM JUNTA ELÁSTICA (COMPRIMENTO DE 6,00 </v>
          </cell>
          <cell r="C5344" t="str">
            <v xml:space="preserve"> M </v>
          </cell>
          <cell r="D5344">
            <v>7.06</v>
          </cell>
        </row>
        <row r="5345">
          <cell r="A5345" t="str">
            <v>73839/004</v>
          </cell>
          <cell r="B5345" t="str">
            <v xml:space="preserve"> ASSENTAMENTO DE TUBOS DE AÇO, COM JUNTA ELÁSTICA (COMPRIMENTO DE 6,00 </v>
          </cell>
          <cell r="C5345" t="str">
            <v xml:space="preserve"> M </v>
          </cell>
          <cell r="D5345">
            <v>7.98</v>
          </cell>
        </row>
        <row r="5346">
          <cell r="A5346" t="str">
            <v>73839/005</v>
          </cell>
          <cell r="B5346" t="str">
            <v xml:space="preserve"> ASSENTAMENTO DE TUBOS DE AÇO, COM JUNTA ELÁSTICA (COMPRIMENTO DE 6,00 </v>
          </cell>
          <cell r="C5346" t="str">
            <v xml:space="preserve"> M </v>
          </cell>
          <cell r="D5346">
            <v>9.35</v>
          </cell>
        </row>
        <row r="5347">
          <cell r="A5347" t="str">
            <v>73839/006</v>
          </cell>
          <cell r="B5347" t="str">
            <v xml:space="preserve"> ASSENTAMENTO DE TUBOS DE AÇO, COM JUNTA ELÁSTICA (COMPRIMENTO DE 6,00 </v>
          </cell>
          <cell r="C5347" t="str">
            <v xml:space="preserve"> M </v>
          </cell>
          <cell r="D5347">
            <v>10.71</v>
          </cell>
        </row>
        <row r="5348">
          <cell r="A5348" t="str">
            <v>73839/007</v>
          </cell>
          <cell r="B5348" t="str">
            <v xml:space="preserve"> ASSENTAMENTO DE TUBOS DE AÇO, COM JUNTA ELÁSTICA (COMPRIMENTO DE 6,00 </v>
          </cell>
          <cell r="C5348" t="str">
            <v xml:space="preserve"> M </v>
          </cell>
          <cell r="D5348">
            <v>12.03</v>
          </cell>
        </row>
        <row r="5349">
          <cell r="A5349" t="str">
            <v>73839/008</v>
          </cell>
          <cell r="B5349" t="str">
            <v xml:space="preserve"> ASSENTAMENTO DE TUBOS DE AÇO, COM JUNTA ELÁSTICA (COMPRIMENTO DE 6,00 </v>
          </cell>
          <cell r="C5349" t="str">
            <v xml:space="preserve"> M </v>
          </cell>
          <cell r="D5349">
            <v>13.41</v>
          </cell>
        </row>
        <row r="5350">
          <cell r="A5350" t="str">
            <v>73839/009</v>
          </cell>
          <cell r="B5350" t="str">
            <v xml:space="preserve"> ASSENTAMENTO DE TUBOS DE AÇO, COM JUNTA ELÁSTICA (COMPRIMENTO DE 6,00 </v>
          </cell>
          <cell r="C5350" t="str">
            <v xml:space="preserve"> M </v>
          </cell>
          <cell r="D5350">
            <v>16.170000000000002</v>
          </cell>
        </row>
        <row r="5351">
          <cell r="A5351" t="str">
            <v>73839/010</v>
          </cell>
          <cell r="B5351" t="str">
            <v xml:space="preserve"> ASSENTAMENTO DE TUBOS DE AÇO, COM JUNTA ELÁSTICA (COMPRIMENTO DE 6,00 </v>
          </cell>
          <cell r="C5351" t="str">
            <v xml:space="preserve"> M </v>
          </cell>
          <cell r="D5351">
            <v>20.14</v>
          </cell>
        </row>
        <row r="5352">
          <cell r="A5352" t="str">
            <v>73839/011</v>
          </cell>
          <cell r="B5352" t="str">
            <v xml:space="preserve"> ASSENTAMENTO DE TUBOS DE AÇO, COM JUNTA ELÁSTICA (COMPRIMENTO DE 6,00 </v>
          </cell>
          <cell r="C5352" t="str">
            <v xml:space="preserve"> M </v>
          </cell>
          <cell r="D5352">
            <v>23.21</v>
          </cell>
        </row>
        <row r="5353">
          <cell r="A5353" t="str">
            <v>73839/012</v>
          </cell>
          <cell r="B5353" t="str">
            <v xml:space="preserve"> ASSENTAMENTO DE TUBOS DE AÇO, COM JUNTA ELÁSTICA (COMPRIMENTO DE 6,00 </v>
          </cell>
          <cell r="C5353" t="str">
            <v xml:space="preserve"> M </v>
          </cell>
          <cell r="D5353">
            <v>27.28</v>
          </cell>
        </row>
        <row r="5354">
          <cell r="A5354" t="str">
            <v>73839/013</v>
          </cell>
          <cell r="B5354" t="str">
            <v xml:space="preserve"> ASSENTAMENTO DE TUBOS DE AÇO, COM JUNTA ELÁSTICA (COMPRIMENTO DE 6,00 </v>
          </cell>
          <cell r="C5354" t="str">
            <v xml:space="preserve"> M </v>
          </cell>
          <cell r="D5354">
            <v>29.19</v>
          </cell>
        </row>
        <row r="5355">
          <cell r="A5355" t="str">
            <v>73839/014</v>
          </cell>
          <cell r="B5355" t="str">
            <v xml:space="preserve"> ASSENTAMENTO DE TUBOS DE AÇO, COM JUNTA ELÁSTICA (COMPRIMENTO DE 6,00 </v>
          </cell>
          <cell r="C5355" t="str">
            <v xml:space="preserve"> M </v>
          </cell>
          <cell r="D5355">
            <v>34.6</v>
          </cell>
        </row>
        <row r="5356">
          <cell r="A5356" t="str">
            <v>73839/015</v>
          </cell>
          <cell r="B5356" t="str">
            <v xml:space="preserve"> ASSENTAMENTO DE TUBOS DE AÇO, COM JUNTA ELÁSTICA (COMPRIMENTO DE 6,00 </v>
          </cell>
          <cell r="C5356" t="str">
            <v xml:space="preserve"> M </v>
          </cell>
          <cell r="D5356">
            <v>40.950000000000003</v>
          </cell>
        </row>
        <row r="5357">
          <cell r="A5357" t="str">
            <v>73752/001</v>
          </cell>
          <cell r="B5357" t="str">
            <v xml:space="preserve"> SANITARIO COM VASO E CHUVEIRO PARA PESSOAL DE OBRA, COLETIVO DE 2 MODU </v>
          </cell>
          <cell r="C5357" t="str">
            <v xml:space="preserve"> UN </v>
          </cell>
          <cell r="D5357">
            <v>2205.15</v>
          </cell>
        </row>
        <row r="5358">
          <cell r="A5358" t="str">
            <v>73803/001</v>
          </cell>
          <cell r="B5358" t="str">
            <v xml:space="preserve"> GALPAO ABERTO PARA OFICINA E DEPOSITO DE CANTEIRO DE OBRAS, EM MADEIRA </v>
          </cell>
          <cell r="C5358" t="str">
            <v xml:space="preserve"> M2 </v>
          </cell>
          <cell r="D5358">
            <v>151.63999999999999</v>
          </cell>
        </row>
        <row r="5359">
          <cell r="A5359" t="str">
            <v>73805/001</v>
          </cell>
          <cell r="B5359" t="str">
            <v xml:space="preserve"> BARRACAO DE OBRA PARA ALOJAMENTO/ESCRITORIO, PISO EM PINHO 3A, PAREDES </v>
          </cell>
          <cell r="C5359" t="str">
            <v xml:space="preserve"> M2 </v>
          </cell>
          <cell r="D5359">
            <v>187.95</v>
          </cell>
        </row>
        <row r="5360">
          <cell r="A5360" t="str">
            <v>74210/001</v>
          </cell>
          <cell r="B5360" t="str">
            <v xml:space="preserve"> BARRACAO PARA DEPOSITO EM TABUAS DE MADEIRA, COBERTURA EM FIBROCIMENTO </v>
          </cell>
          <cell r="C5360" t="str">
            <v xml:space="preserve"> M2 </v>
          </cell>
          <cell r="D5360">
            <v>228.58</v>
          </cell>
        </row>
        <row r="5361">
          <cell r="A5361" t="str">
            <v>74242/001</v>
          </cell>
          <cell r="B5361" t="str">
            <v xml:space="preserve"> BARRACAO DE OBRA EM CHAPA DE MADEIRA COMPENSADA COM BANHEIRO, COBERTUR </v>
          </cell>
          <cell r="C5361" t="str">
            <v xml:space="preserve"> M2 </v>
          </cell>
          <cell r="D5361">
            <v>144.96</v>
          </cell>
        </row>
        <row r="5362">
          <cell r="A5362" t="str">
            <v>85253</v>
          </cell>
          <cell r="B5362" t="str">
            <v xml:space="preserve"> GALPAO ABERTO EM CANTEIRO DE OBRA, COM ESTRUTURA EM MADEIRA (REAPROVEI </v>
          </cell>
          <cell r="C5362" t="str">
            <v xml:space="preserve"> M2 </v>
          </cell>
          <cell r="D5362">
            <v>126.48</v>
          </cell>
        </row>
        <row r="5363">
          <cell r="A5363" t="str">
            <v>74209/001</v>
          </cell>
          <cell r="B5363" t="str">
            <v xml:space="preserve"> PLACA DE OBRA EM CHAPA DE ACO GALVANIZADO </v>
          </cell>
          <cell r="C5363" t="str">
            <v xml:space="preserve"> M2 </v>
          </cell>
          <cell r="D5363">
            <v>224.44</v>
          </cell>
        </row>
        <row r="5364">
          <cell r="A5364" t="str">
            <v>73756/001</v>
          </cell>
          <cell r="B5364" t="str">
            <v xml:space="preserve"> MONTAGEM / DESMONTAGEM DE USINA CONCRETO TIPO PAREDE C/SILOS HORIZONTA </v>
          </cell>
          <cell r="C5364" t="str">
            <v xml:space="preserve"> UN </v>
          </cell>
          <cell r="D5364">
            <v>25406.01</v>
          </cell>
        </row>
        <row r="5365">
          <cell r="A5365" t="str">
            <v>73847/001</v>
          </cell>
          <cell r="B5365" t="str">
            <v xml:space="preserve"> ALUGUEL CONTAINER/ESCRIT INCL INST ELET LARG=2,20 COMP=6,20M </v>
          </cell>
          <cell r="C5365" t="str">
            <v xml:space="preserve"> MES </v>
          </cell>
          <cell r="D5365">
            <v>342.8</v>
          </cell>
        </row>
        <row r="5366">
          <cell r="A5366" t="str">
            <v>73847/002</v>
          </cell>
          <cell r="B5366" t="str">
            <v xml:space="preserve"> ALUGUEL CONTAINER/ESCRIT/WC C/1 VASO/1 LAV/1 MIC/4 CHUV LARG </v>
          </cell>
          <cell r="C5366" t="str">
            <v xml:space="preserve"> MES </v>
          </cell>
          <cell r="D5366">
            <v>388.72</v>
          </cell>
        </row>
        <row r="5367">
          <cell r="A5367" t="str">
            <v>73847/003</v>
          </cell>
          <cell r="B5367" t="str">
            <v xml:space="preserve"> ALUGUEL CONTAINER/SANIT C/2 VASOS/1 LAVAT/1 MIC/4 CHUV LARG= </v>
          </cell>
          <cell r="C5367" t="str">
            <v xml:space="preserve"> MES </v>
          </cell>
          <cell r="D5367">
            <v>537.99</v>
          </cell>
        </row>
        <row r="5368">
          <cell r="A5368" t="str">
            <v>73847/004</v>
          </cell>
          <cell r="B5368" t="str">
            <v xml:space="preserve"> ALUGUEL CONTAINER/SANIT C/4 VASOS/1 LAVAT/1 MIC/4 CHUV LARG= </v>
          </cell>
          <cell r="C5368" t="str">
            <v xml:space="preserve"> MES </v>
          </cell>
          <cell r="D5368">
            <v>581.69000000000005</v>
          </cell>
        </row>
        <row r="5369">
          <cell r="A5369" t="str">
            <v>73847/005</v>
          </cell>
          <cell r="B5369" t="str">
            <v xml:space="preserve"> ALUGUEL CONTAINER/SANIT C/7 VASOS/1 LAVAT/1 MIC LARG=2,20M </v>
          </cell>
          <cell r="C5369" t="str">
            <v xml:space="preserve"> MES </v>
          </cell>
          <cell r="D5369">
            <v>604.16999999999996</v>
          </cell>
        </row>
        <row r="5370">
          <cell r="A5370" t="str">
            <v>67826</v>
          </cell>
          <cell r="B5370" t="str">
            <v xml:space="preserve"> CAMINHAO BASCULANTE -4,0 M3 - 152CV - 8,5T (CHP) </v>
          </cell>
          <cell r="C5370" t="str">
            <v xml:space="preserve"> CHP </v>
          </cell>
          <cell r="D5370">
            <v>115.68</v>
          </cell>
        </row>
        <row r="5371">
          <cell r="A5371" t="str">
            <v>73294</v>
          </cell>
          <cell r="B5371" t="str">
            <v xml:space="preserve"> BETONEIRA MOTOR GAS P/320L MIST SECA (CP) CARREG MEC E TAMBOR REVERSI- </v>
          </cell>
          <cell r="C5371" t="str">
            <v xml:space="preserve"> H </v>
          </cell>
          <cell r="D5371">
            <v>6.18</v>
          </cell>
        </row>
        <row r="5372">
          <cell r="A5372" t="str">
            <v>73306</v>
          </cell>
          <cell r="B5372" t="str">
            <v xml:space="preserve"> CAMINHAO BASCULANTE (TOCO) 5 M3, MOTOR DIESEL, 132CV, COM MOTORISTA, C </v>
          </cell>
          <cell r="C5372" t="str">
            <v xml:space="preserve"> H </v>
          </cell>
          <cell r="D5372">
            <v>86.88</v>
          </cell>
        </row>
        <row r="5373">
          <cell r="A5373" t="str">
            <v>73318</v>
          </cell>
          <cell r="B5373" t="str">
            <v xml:space="preserve"> TRATOR CARREGADEIRA E RETRO-ESCAVADEIRA DIESEL 75CV (CP) INCL OPERADOR </v>
          </cell>
          <cell r="C5373" t="str">
            <v xml:space="preserve"> H </v>
          </cell>
          <cell r="D5373">
            <v>98.83</v>
          </cell>
        </row>
        <row r="5374">
          <cell r="A5374" t="str">
            <v>73360</v>
          </cell>
          <cell r="B5374" t="str">
            <v xml:space="preserve"> AQUECEDOR DE FLUIDO TERMICO C/CALDEIRA - CHP </v>
          </cell>
          <cell r="C5374" t="str">
            <v xml:space="preserve"> CHP </v>
          </cell>
          <cell r="D5374">
            <v>11.12</v>
          </cell>
        </row>
        <row r="5375">
          <cell r="A5375" t="str">
            <v>73408</v>
          </cell>
          <cell r="B5375" t="str">
            <v xml:space="preserve"> DISTRIBUIDOR DE AGREGADOS AUTOPROPELIDO, CAP 3 M3, A DIESEL, 6 CC, 140 </v>
          </cell>
          <cell r="C5375" t="str">
            <v xml:space="preserve"> CHP </v>
          </cell>
          <cell r="D5375">
            <v>211.25</v>
          </cell>
        </row>
        <row r="5376">
          <cell r="A5376" t="str">
            <v>73412</v>
          </cell>
          <cell r="B5376" t="str">
            <v xml:space="preserve"> CUSTO HORARIO PRODUTIVO DIURNO - COMPRESSOR ATLAS COPCO - XA80 170 PCM </v>
          </cell>
          <cell r="C5376" t="str">
            <v xml:space="preserve"> CHP </v>
          </cell>
          <cell r="D5376">
            <v>57.22</v>
          </cell>
        </row>
        <row r="5377">
          <cell r="A5377" t="str">
            <v>73417</v>
          </cell>
          <cell r="B5377" t="str">
            <v xml:space="preserve"> GRUPO GERADOR 150 KVA- CHP </v>
          </cell>
          <cell r="C5377" t="str">
            <v xml:space="preserve"> CHP </v>
          </cell>
          <cell r="D5377">
            <v>84.64</v>
          </cell>
        </row>
        <row r="5378">
          <cell r="A5378" t="str">
            <v>73436</v>
          </cell>
          <cell r="B5378" t="str">
            <v xml:space="preserve"> ROLO COMPACTADOR VIBRATORIO PE DE CARNEIRO PARA SOLOS, POTENCIA 80HP, </v>
          </cell>
          <cell r="C5378" t="str">
            <v xml:space="preserve"> CHP </v>
          </cell>
          <cell r="D5378">
            <v>156.97999999999999</v>
          </cell>
        </row>
        <row r="5379">
          <cell r="A5379" t="str">
            <v>73467</v>
          </cell>
          <cell r="B5379" t="str">
            <v xml:space="preserve"> CUSTO HORARIO PRODUTIVO DIURNO - CAMINHAO CARROCERIA MERCEDES BENZ - </v>
          </cell>
          <cell r="C5379" t="str">
            <v xml:space="preserve"> CHP </v>
          </cell>
          <cell r="D5379">
            <v>121.41</v>
          </cell>
        </row>
        <row r="5380">
          <cell r="A5380" t="str">
            <v>73480</v>
          </cell>
          <cell r="B5380" t="str">
            <v xml:space="preserve"> CUSTO HORARIO PRODUTIVO - GUINDASTE MUNK 640/18 - 8T S/CAMINHAO MERCE- </v>
          </cell>
          <cell r="C5380" t="str">
            <v xml:space="preserve"> H </v>
          </cell>
          <cell r="D5380">
            <v>104.2</v>
          </cell>
        </row>
        <row r="5381">
          <cell r="A5381" t="str">
            <v>73502</v>
          </cell>
          <cell r="B5381" t="str">
            <v xml:space="preserve"> CUSTO HORARIO PRODUTIVO DIURNO - GUINDASTE AUTOPROPELIDO MADAL - </v>
          </cell>
          <cell r="C5381" t="str">
            <v xml:space="preserve"> CHP </v>
          </cell>
          <cell r="D5381">
            <v>81.67</v>
          </cell>
        </row>
        <row r="5382">
          <cell r="A5382" t="str">
            <v>73536</v>
          </cell>
          <cell r="B5382" t="str">
            <v xml:space="preserve"> BOMBA C/MOTOR A GASOLINA AUTOESCORVANTE PARA AGUA SUJA - 3/4HP </v>
          </cell>
          <cell r="C5382" t="str">
            <v xml:space="preserve"> CHP </v>
          </cell>
          <cell r="D5382">
            <v>2.78</v>
          </cell>
        </row>
        <row r="5383">
          <cell r="A5383" t="str">
            <v>73538</v>
          </cell>
          <cell r="B5383" t="str">
            <v xml:space="preserve"> MAQUINA DE DEMARCAR FAIXAS AUTOPROP. - CHP </v>
          </cell>
          <cell r="C5383" t="str">
            <v xml:space="preserve"> CHP </v>
          </cell>
          <cell r="D5383">
            <v>134.18</v>
          </cell>
        </row>
        <row r="5384">
          <cell r="A5384" t="str">
            <v>73583</v>
          </cell>
          <cell r="B5384" t="str">
            <v xml:space="preserve"> CUSTO HORARIO PRODUTIVO - MOTONIVELADORA CATERPILLAR 120G - 125 HP </v>
          </cell>
          <cell r="C5384" t="str">
            <v xml:space="preserve"> H </v>
          </cell>
          <cell r="D5384">
            <v>176.57</v>
          </cell>
        </row>
        <row r="5385">
          <cell r="A5385" t="str">
            <v>73585</v>
          </cell>
          <cell r="B5385" t="str">
            <v xml:space="preserve"> CAMINHAO CARROCERIA FIXA FORD F-12000 12T / 142CV </v>
          </cell>
          <cell r="C5385" t="str">
            <v xml:space="preserve"> CHP </v>
          </cell>
          <cell r="D5385">
            <v>108.04</v>
          </cell>
        </row>
        <row r="5386">
          <cell r="A5386" t="str">
            <v>73586</v>
          </cell>
          <cell r="B5386" t="str">
            <v xml:space="preserve"> CUSTO HORARIO PRODUTIVO DIURNO - TRATOR DE ESTEIRAS CATERPILLAR </v>
          </cell>
          <cell r="C5386" t="str">
            <v xml:space="preserve"> CHP </v>
          </cell>
          <cell r="D5386">
            <v>178.09</v>
          </cell>
        </row>
        <row r="5387">
          <cell r="A5387" t="str">
            <v>74032/001</v>
          </cell>
          <cell r="B5387" t="str">
            <v xml:space="preserve"> ESCAVADEIRA HIDRAULICA SOBRE ESTEIRAS 110HP A DIESEL - CHP - INCLUSIVE </v>
          </cell>
          <cell r="C5387" t="str">
            <v xml:space="preserve"> CHP </v>
          </cell>
          <cell r="D5387">
            <v>161.66</v>
          </cell>
        </row>
        <row r="5388">
          <cell r="A5388" t="str">
            <v>83353</v>
          </cell>
          <cell r="B5388" t="str">
            <v xml:space="preserve"> CHP - CAMINHAO BASCULANTE TRUCADO CARGA UTIL = 10 M3 - 15 T </v>
          </cell>
          <cell r="C5388" t="str">
            <v xml:space="preserve"> CHP </v>
          </cell>
          <cell r="D5388">
            <v>135.41</v>
          </cell>
        </row>
        <row r="5389">
          <cell r="A5389" t="str">
            <v>83362</v>
          </cell>
          <cell r="B5389" t="str">
            <v xml:space="preserve"> CAMINHAO DISTRIBUIDOR DE ASFALTO - CHP </v>
          </cell>
          <cell r="C5389" t="str">
            <v xml:space="preserve"> CHP </v>
          </cell>
          <cell r="D5389">
            <v>158.29</v>
          </cell>
        </row>
        <row r="5390">
          <cell r="A5390" t="str">
            <v>83759</v>
          </cell>
          <cell r="B5390" t="str">
            <v xml:space="preserve"> CHP-GUINDASTE MADAL MD-10A </v>
          </cell>
          <cell r="C5390" t="str">
            <v xml:space="preserve"> CHP </v>
          </cell>
          <cell r="D5390">
            <v>110.5</v>
          </cell>
        </row>
        <row r="5391">
          <cell r="A5391" t="str">
            <v>83765</v>
          </cell>
          <cell r="B5391" t="str">
            <v xml:space="preserve"> CHP-GRUPO DE SOLDAGEM BAMBOZZI 375-A </v>
          </cell>
          <cell r="C5391" t="str">
            <v xml:space="preserve"> CHP </v>
          </cell>
          <cell r="D5391">
            <v>39.200000000000003</v>
          </cell>
        </row>
        <row r="5392">
          <cell r="A5392" t="str">
            <v>83999</v>
          </cell>
          <cell r="B5392" t="str">
            <v xml:space="preserve"> CAMINHÃO TOCO, CARROCERIA FIXA ABERTA DE MADEIRA, MOTOR A DIESEL - CHP </v>
          </cell>
          <cell r="C5392" t="str">
            <v xml:space="preserve"> CHP </v>
          </cell>
          <cell r="D5392">
            <v>89.29</v>
          </cell>
        </row>
        <row r="5393">
          <cell r="A5393" t="str">
            <v>84136</v>
          </cell>
          <cell r="B5393" t="str">
            <v xml:space="preserve"> USINA DE ASFALTO A FRIO ALMEIDA PMF - 35 DPD CAP/60/80 T/H 30 HP (ELET </v>
          </cell>
          <cell r="C5393" t="str">
            <v xml:space="preserve"> CHP </v>
          </cell>
          <cell r="D5393">
            <v>73.72</v>
          </cell>
        </row>
        <row r="5394">
          <cell r="A5394" t="str">
            <v>84141</v>
          </cell>
          <cell r="B5394" t="str">
            <v xml:space="preserve"> CAMINHÃO TOCO VW 8120 EURO III 115 CV, CARROC. FIXA MADEIRA, PBT 7700 </v>
          </cell>
          <cell r="C5394" t="str">
            <v xml:space="preserve"> CHP </v>
          </cell>
          <cell r="D5394">
            <v>94.78</v>
          </cell>
        </row>
        <row r="5395">
          <cell r="A5395" t="str">
            <v>67827</v>
          </cell>
          <cell r="B5395" t="str">
            <v xml:space="preserve"> CAMINHAO TOCO BASCULANTE 152CV, 4M3, 8,5T (CHI) </v>
          </cell>
          <cell r="C5395" t="str">
            <v xml:space="preserve"> CHI </v>
          </cell>
          <cell r="D5395">
            <v>37.97</v>
          </cell>
        </row>
        <row r="5396">
          <cell r="A5396" t="str">
            <v>73295</v>
          </cell>
          <cell r="B5396" t="str">
            <v xml:space="preserve"> BETONEIRA MOTOR GAS P/320L MIST SECA (CI) CARREG MEC E TAMBOR REVERSI- </v>
          </cell>
          <cell r="C5396" t="str">
            <v xml:space="preserve"> H </v>
          </cell>
          <cell r="D5396">
            <v>0.95</v>
          </cell>
        </row>
        <row r="5397">
          <cell r="A5397" t="str">
            <v>73320</v>
          </cell>
          <cell r="B5397" t="str">
            <v xml:space="preserve"> TRATOR CARREGADEIRA E RETRO-ESCAVADEIRA DIESEL 75CV (CI) INCL OPERADOR </v>
          </cell>
          <cell r="C5397" t="str">
            <v xml:space="preserve"> H </v>
          </cell>
          <cell r="D5397">
            <v>41.16</v>
          </cell>
        </row>
        <row r="5398">
          <cell r="A5398" t="str">
            <v>73326</v>
          </cell>
          <cell r="B5398" t="str">
            <v xml:space="preserve"> CAMINHAO BASCULANTE (TOCO), 5 M3, MOTOR DIESEL, 132CV, COM MOTORISTA, </v>
          </cell>
          <cell r="C5398" t="str">
            <v xml:space="preserve"> H </v>
          </cell>
          <cell r="D5398">
            <v>32.61</v>
          </cell>
        </row>
        <row r="5399">
          <cell r="A5399" t="str">
            <v>73395</v>
          </cell>
          <cell r="B5399" t="str">
            <v xml:space="preserve"> GRUPO GERADOR 150 KVA- CHI </v>
          </cell>
          <cell r="C5399" t="str">
            <v xml:space="preserve"> CHI </v>
          </cell>
          <cell r="D5399">
            <v>4.6100000000000003</v>
          </cell>
        </row>
        <row r="5400">
          <cell r="A5400" t="str">
            <v>73472</v>
          </cell>
          <cell r="B5400" t="str">
            <v xml:space="preserve"> CUSTO HORARIO IMPRODUTIVO DIURNO - COMPRESSOR ATLAS COPCO - XA80 170 </v>
          </cell>
          <cell r="C5400" t="str">
            <v xml:space="preserve"> CHI </v>
          </cell>
          <cell r="D5400">
            <v>19.760000000000002</v>
          </cell>
        </row>
        <row r="5401">
          <cell r="A5401" t="str">
            <v>83760</v>
          </cell>
          <cell r="B5401" t="str">
            <v xml:space="preserve"> CHI-GUINDASTE MADAL MD-10A </v>
          </cell>
          <cell r="C5401" t="str">
            <v xml:space="preserve"> CHI </v>
          </cell>
          <cell r="D5401">
            <v>50.94</v>
          </cell>
        </row>
        <row r="5402">
          <cell r="A5402" t="str">
            <v>83766</v>
          </cell>
          <cell r="B5402" t="str">
            <v xml:space="preserve"> CHI-GRUPO DE SOLDAGEM BAMBOZZI 375-A </v>
          </cell>
          <cell r="C5402" t="str">
            <v xml:space="preserve"> CHI </v>
          </cell>
          <cell r="D5402">
            <v>23.08</v>
          </cell>
        </row>
        <row r="5403">
          <cell r="A5403" t="str">
            <v>83998</v>
          </cell>
          <cell r="B5403" t="str">
            <v xml:space="preserve"> CAMINHÃO TOCO, CARROCERIA FIXA ABERTA MADEIRA, MOTOR DIESEL - CHI - CO </v>
          </cell>
          <cell r="C5403" t="str">
            <v xml:space="preserve"> CHI </v>
          </cell>
          <cell r="D5403">
            <v>35.700000000000003</v>
          </cell>
        </row>
        <row r="5404">
          <cell r="A5404" t="str">
            <v>84013</v>
          </cell>
          <cell r="B5404" t="str">
            <v xml:space="preserve"> ESCAVADEIRA HIDRAULICA SOBRE ESTEIRAS 110HP A DIESEL - CHI - INCLUISVE </v>
          </cell>
          <cell r="C5404" t="str">
            <v xml:space="preserve"> CHI </v>
          </cell>
          <cell r="D5404">
            <v>71.22</v>
          </cell>
        </row>
        <row r="5405">
          <cell r="A5405" t="str">
            <v>53868</v>
          </cell>
          <cell r="B5405" t="str">
            <v xml:space="preserve"> ROLO COMPACTADOR VIBRATÓRIO PÉ DE CARNEIRO, OPERADO POR CONTROLE REMOT CHI-N </v>
          </cell>
          <cell r="C5405" t="str">
            <v xml:space="preserve"> 5,66</v>
          </cell>
        </row>
        <row r="5406">
          <cell r="A5406" t="str">
            <v>53869</v>
          </cell>
          <cell r="B5406" t="str">
            <v xml:space="preserve"> GRADE ARADORA COM 20 DISCOS DE 24 " SOBRE PNEUS - CHI NOTURNO CHI-N </v>
          </cell>
          <cell r="C5406" t="str">
            <v xml:space="preserve"> 3,14</v>
          </cell>
        </row>
        <row r="5407">
          <cell r="A5407" t="str">
            <v>53781</v>
          </cell>
          <cell r="B5407" t="str">
            <v xml:space="preserve"> CAMINHAO BASCULANTE 4,0M3 TOCO 162CV PBT=11800KG - DEPRECIACAO </v>
          </cell>
          <cell r="C5407" t="str">
            <v xml:space="preserve"> H </v>
          </cell>
          <cell r="D5407">
            <v>14.64</v>
          </cell>
        </row>
        <row r="5408">
          <cell r="A5408" t="str">
            <v>53782</v>
          </cell>
          <cell r="B5408" t="str">
            <v xml:space="preserve"> CAMINHAO BASCULANTE 4,0M3 TOCO 162CV PBT=11800KG - MANUTENCAO </v>
          </cell>
          <cell r="C5408" t="str">
            <v xml:space="preserve"> H </v>
          </cell>
          <cell r="D5408">
            <v>14.64</v>
          </cell>
        </row>
        <row r="5409">
          <cell r="A5409" t="str">
            <v>53785</v>
          </cell>
          <cell r="B5409" t="str">
            <v xml:space="preserve"> CAMINHAO BASCULANTE 4,0M3 TOCO 162CV PBT=11800KG - MAO-DE-OBRA NA OPER </v>
          </cell>
          <cell r="C5409" t="str">
            <v xml:space="preserve"> H </v>
          </cell>
          <cell r="D5409">
            <v>13.61</v>
          </cell>
        </row>
        <row r="5410">
          <cell r="A5410" t="str">
            <v>53786</v>
          </cell>
          <cell r="B5410" t="str">
            <v xml:space="preserve"> RETRO-ESCAVADEIRA, 4 X 4, 86 CV (VU= 5 ANOS) - MATERIAIS/OPERAÇÃO </v>
          </cell>
          <cell r="C5410" t="str">
            <v xml:space="preserve"> H </v>
          </cell>
          <cell r="D5410">
            <v>33.1</v>
          </cell>
        </row>
        <row r="5411">
          <cell r="A5411" t="str">
            <v>53787</v>
          </cell>
          <cell r="B5411" t="str">
            <v xml:space="preserve"> ROLO COMPACTADOR VIBRATÓRIO DE CILINDRO LISO, AUTO-PROPEL. 80HP, PESO </v>
          </cell>
          <cell r="C5411" t="str">
            <v xml:space="preserve"> H </v>
          </cell>
          <cell r="D5411">
            <v>56.62</v>
          </cell>
        </row>
        <row r="5412">
          <cell r="A5412" t="str">
            <v>53788</v>
          </cell>
          <cell r="B5412" t="str">
            <v xml:space="preserve"> ROLO COMPACTADOR VIBRATORIO DE CILINDRO LISO, AUTO-PROPELIDO 83 CV - </v>
          </cell>
          <cell r="C5412" t="str">
            <v xml:space="preserve"> H </v>
          </cell>
          <cell r="D5412">
            <v>56.62</v>
          </cell>
        </row>
        <row r="5413">
          <cell r="A5413" t="str">
            <v>53789</v>
          </cell>
          <cell r="B5413" t="str">
            <v xml:space="preserve"> ROLO COMPACTADOR VIBRATÓRIO DE CILINDRO LISO, AUTO-PROPEL. 83 CV - 6 </v>
          </cell>
          <cell r="C5413" t="str">
            <v xml:space="preserve"> H </v>
          </cell>
          <cell r="D5413">
            <v>14.42</v>
          </cell>
        </row>
        <row r="5414">
          <cell r="A5414" t="str">
            <v>53790</v>
          </cell>
          <cell r="B5414" t="str">
            <v xml:space="preserve"> ROLO COMPACTADOR VIBRATÓRIO, TANDEM, CILINDRO LISO, AUTO-PROPEL. - 40H </v>
          </cell>
          <cell r="C5414" t="str">
            <v xml:space="preserve"> H </v>
          </cell>
          <cell r="D5414">
            <v>14.42</v>
          </cell>
        </row>
        <row r="5415">
          <cell r="A5415" t="str">
            <v>53792</v>
          </cell>
          <cell r="B5415" t="str">
            <v xml:space="preserve"> CAMINHAO BASCULANTE ,162HP- 6M3 - OPERACAO DIURNA </v>
          </cell>
          <cell r="C5415" t="str">
            <v xml:space="preserve"> H </v>
          </cell>
          <cell r="D5415">
            <v>56.62</v>
          </cell>
        </row>
        <row r="5416">
          <cell r="A5416" t="str">
            <v>53793</v>
          </cell>
          <cell r="B5416" t="str">
            <v xml:space="preserve"> CAMINHAO BASCULANTE ,162HP- 6M3 / MAO-DE-OBRA NA OPERACAO DIURNA </v>
          </cell>
          <cell r="C5416" t="str">
            <v xml:space="preserve"> H </v>
          </cell>
          <cell r="D5416">
            <v>11.86</v>
          </cell>
        </row>
        <row r="5417">
          <cell r="A5417" t="str">
            <v>53794</v>
          </cell>
          <cell r="B5417" t="str">
            <v xml:space="preserve"> USINA DE CONCRETO FIXA CAPACIDADE 90/120 M³, 63HP - MANUTENÇÃO </v>
          </cell>
          <cell r="C5417" t="str">
            <v xml:space="preserve"> H </v>
          </cell>
          <cell r="D5417">
            <v>18.59</v>
          </cell>
        </row>
        <row r="5418">
          <cell r="A5418" t="str">
            <v>53795</v>
          </cell>
          <cell r="B5418" t="str">
            <v xml:space="preserve"> USINA DE CONCRETO FIXA CAPACIDADE 90/120 M³, 63HP - MÃO-DE-OBRA NA OPE </v>
          </cell>
          <cell r="C5418" t="str">
            <v xml:space="preserve"> H </v>
          </cell>
          <cell r="D5418">
            <v>33.25</v>
          </cell>
        </row>
        <row r="5419">
          <cell r="A5419" t="str">
            <v>53796</v>
          </cell>
          <cell r="B5419" t="str">
            <v xml:space="preserve"> CAMINHAO CARROCERIA ABERTA,EM MADEIRA, TOCO, 170CV - 11T (VU=6ANOS) - </v>
          </cell>
          <cell r="C5419" t="str">
            <v xml:space="preserve"> H </v>
          </cell>
          <cell r="D5419">
            <v>19.87</v>
          </cell>
        </row>
        <row r="5420">
          <cell r="A5420" t="str">
            <v>53797</v>
          </cell>
          <cell r="B5420" t="str">
            <v xml:space="preserve"> CAMINHAO CARROCERIA ABERTA,EM MADEIRA, TOCO, 170CV - 11T (VU=6ANOS) - </v>
          </cell>
          <cell r="C5420" t="str">
            <v xml:space="preserve"> H </v>
          </cell>
          <cell r="D5420">
            <v>56.62</v>
          </cell>
        </row>
        <row r="5421">
          <cell r="A5421" t="str">
            <v>53798</v>
          </cell>
          <cell r="B5421" t="str">
            <v xml:space="preserve"> CAMINHAO CARROCERIA ABERTA,EM MADEIRA, TOCO, 170CV - 11T (VU=6ANOS) - </v>
          </cell>
          <cell r="C5421" t="str">
            <v xml:space="preserve"> H </v>
          </cell>
          <cell r="D5421">
            <v>14.77</v>
          </cell>
        </row>
        <row r="5422">
          <cell r="A5422" t="str">
            <v>53799</v>
          </cell>
          <cell r="B5422" t="str">
            <v xml:space="preserve"> CAMINHAO CARROCERIA ABERTA,EM MADEIRA, TOCO, 170CV - 11T (VU=6ANOS) - </v>
          </cell>
          <cell r="C5422" t="str">
            <v xml:space="preserve"> H </v>
          </cell>
          <cell r="D5422">
            <v>14.23</v>
          </cell>
        </row>
        <row r="5423">
          <cell r="A5423" t="str">
            <v>53800</v>
          </cell>
          <cell r="B5423" t="str">
            <v xml:space="preserve"> USINA MISTURADORA DE SOLOS, DOSADORES TRIPLOS, CALHA VIBRATÓRIA, CAPAC </v>
          </cell>
          <cell r="C5423" t="str">
            <v xml:space="preserve"> H </v>
          </cell>
          <cell r="D5423">
            <v>24.24</v>
          </cell>
        </row>
        <row r="5424">
          <cell r="A5424" t="str">
            <v>53801</v>
          </cell>
          <cell r="B5424" t="str">
            <v xml:space="preserve"> USINA MISTURADORA DE SOLOS, DOSADORES TRIPLOS, CALHA VIBRATÓRIA, CAPCI </v>
          </cell>
          <cell r="C5424" t="str">
            <v xml:space="preserve"> H </v>
          </cell>
          <cell r="D5424">
            <v>48.48</v>
          </cell>
        </row>
        <row r="5425">
          <cell r="A5425" t="str">
            <v>53802</v>
          </cell>
          <cell r="B5425" t="str">
            <v xml:space="preserve"> VIBROACABADORA SOBRE ESTEIRAS POTENCIA MAX. 105CV CAPACIDADE ATE 450 T </v>
          </cell>
          <cell r="C5425" t="str">
            <v xml:space="preserve"> H </v>
          </cell>
          <cell r="D5425">
            <v>14.42</v>
          </cell>
        </row>
        <row r="5426">
          <cell r="A5426" t="str">
            <v>53803</v>
          </cell>
          <cell r="B5426" t="str">
            <v xml:space="preserve"> VIBROACABADORA SOBRE ESTEIRAS POTENCIA MAX. 105CV CAPACIDADE ATE 450 T </v>
          </cell>
          <cell r="C5426" t="str">
            <v xml:space="preserve"> H </v>
          </cell>
          <cell r="D5426">
            <v>17.3</v>
          </cell>
        </row>
        <row r="5427">
          <cell r="A5427" t="str">
            <v>53804</v>
          </cell>
          <cell r="B5427" t="str">
            <v xml:space="preserve"> VASSOURA MECÂNICA REBOCÁVEL C/ ESCOVA CILÍNDRICA LARGURA DE VARRIMENTO </v>
          </cell>
          <cell r="C5427" t="str">
            <v xml:space="preserve"> H </v>
          </cell>
          <cell r="D5427">
            <v>1.02</v>
          </cell>
        </row>
        <row r="5428">
          <cell r="A5428" t="str">
            <v>53805</v>
          </cell>
          <cell r="B5428" t="str">
            <v xml:space="preserve"> TRATOR PNEUS TRAÇÃO 4X2, 82 CV, PESO C/ LASTRO 4,555 T - MAO-DE-OBRA </v>
          </cell>
          <cell r="C5428" t="str">
            <v xml:space="preserve"> H </v>
          </cell>
          <cell r="D5428">
            <v>19.02</v>
          </cell>
        </row>
        <row r="5429">
          <cell r="A5429" t="str">
            <v>53806</v>
          </cell>
          <cell r="B5429" t="str">
            <v xml:space="preserve"> TRATOR DE ESTEIRAS POTENCIA 165 HP, PESO OPERACIONAL 17,1T (VU=5ANOS) </v>
          </cell>
          <cell r="C5429" t="str">
            <v xml:space="preserve"> H </v>
          </cell>
          <cell r="D5429">
            <v>71.209999999999994</v>
          </cell>
        </row>
        <row r="5430">
          <cell r="A5430" t="str">
            <v>53807</v>
          </cell>
          <cell r="B5430" t="str">
            <v xml:space="preserve"> TRATOR DE ESTEIRAS POTENCIA 165 HP, PESO OPERACIONAL 17,1T - MAO-DE-OB </v>
          </cell>
          <cell r="C5430" t="str">
            <v xml:space="preserve"> H </v>
          </cell>
          <cell r="D5430">
            <v>20.78</v>
          </cell>
        </row>
        <row r="5431">
          <cell r="A5431" t="str">
            <v>53808</v>
          </cell>
          <cell r="B5431" t="str">
            <v xml:space="preserve"> TRATOR DE ESTEIRAS POTENCIA 165 HP, PESO OPERACIONAL 17,1T - MAO-DE-OB </v>
          </cell>
          <cell r="C5431" t="str">
            <v xml:space="preserve"> H </v>
          </cell>
          <cell r="D5431">
            <v>19.02</v>
          </cell>
        </row>
        <row r="5432">
          <cell r="A5432" t="str">
            <v>53810</v>
          </cell>
          <cell r="B5432" t="str">
            <v xml:space="preserve"> TRATOR DE ESTEIRAS 153HP PESO OPERACIONAL 15T, COM RODA MOTRIZ ELEVADA </v>
          </cell>
          <cell r="C5432" t="str">
            <v xml:space="preserve"> H </v>
          </cell>
          <cell r="D5432">
            <v>73.05</v>
          </cell>
        </row>
        <row r="5433">
          <cell r="A5433" t="str">
            <v>53811</v>
          </cell>
          <cell r="B5433" t="str">
            <v xml:space="preserve"> TRATOR DE ESTEIRAS 153HP PESO OPERACIONAL 15T, COM RODA MOTRIZ ELEVADA </v>
          </cell>
          <cell r="C5433" t="str">
            <v xml:space="preserve"> H </v>
          </cell>
          <cell r="D5433">
            <v>15.85</v>
          </cell>
        </row>
        <row r="5434">
          <cell r="A5434" t="str">
            <v>53812</v>
          </cell>
          <cell r="B5434" t="str">
            <v xml:space="preserve"> TRATOR DE ESTEIRAS 153HP PESO OPERACIONAL 15T, COM RODA MOTRIZ ELEVADA </v>
          </cell>
          <cell r="C5434" t="str">
            <v xml:space="preserve"> H </v>
          </cell>
          <cell r="D5434">
            <v>19.02</v>
          </cell>
        </row>
        <row r="5435">
          <cell r="A5435" t="str">
            <v>53813</v>
          </cell>
          <cell r="B5435" t="str">
            <v xml:space="preserve"> TRATOR DE ESTEIRAS COM LAMINA - POTENCIA 305 HP - PESO OPERACIONAL 37 </v>
          </cell>
          <cell r="C5435" t="str">
            <v xml:space="preserve"> H </v>
          </cell>
          <cell r="D5435">
            <v>244.26</v>
          </cell>
        </row>
        <row r="5436">
          <cell r="A5436" t="str">
            <v>53814</v>
          </cell>
          <cell r="B5436" t="str">
            <v xml:space="preserve"> TRATOR DE ESTEIRAS COM LAMINA - POTENCIA 305 HP - PESO OPERACIONAL 37 </v>
          </cell>
          <cell r="C5436" t="str">
            <v xml:space="preserve"> H </v>
          </cell>
          <cell r="D5436">
            <v>185.18</v>
          </cell>
        </row>
        <row r="5437">
          <cell r="A5437" t="str">
            <v>53815</v>
          </cell>
          <cell r="B5437" t="str">
            <v xml:space="preserve"> TRATOR DE ESTEIRAS COM LAMINA - POTENCIA 305 HP - PESO OPERACIONAL 37 </v>
          </cell>
          <cell r="C5437" t="str">
            <v xml:space="preserve"> H </v>
          </cell>
          <cell r="D5437">
            <v>15.85</v>
          </cell>
        </row>
        <row r="5438">
          <cell r="A5438" t="str">
            <v>53816</v>
          </cell>
          <cell r="B5438" t="str">
            <v xml:space="preserve"> TRATOR SOBRE ESTEIRAS 305HP - MAO-DE-OBRA NA OPERACAO NOTURNA </v>
          </cell>
          <cell r="C5438" t="str">
            <v xml:space="preserve"> H </v>
          </cell>
          <cell r="D5438">
            <v>19.02</v>
          </cell>
        </row>
        <row r="5439">
          <cell r="A5439" t="str">
            <v>53817</v>
          </cell>
          <cell r="B5439" t="str">
            <v xml:space="preserve"> TRATOR DE ESTEIRAS 99HP, PESO OPERACIONAL 8,5T - MATERIAIS NA OPERACA </v>
          </cell>
          <cell r="C5439" t="str">
            <v xml:space="preserve"> H </v>
          </cell>
          <cell r="D5439">
            <v>34.840000000000003</v>
          </cell>
        </row>
        <row r="5440">
          <cell r="A5440" t="str">
            <v>53818</v>
          </cell>
          <cell r="B5440" t="str">
            <v xml:space="preserve"> ROLO COMPACTADOR VIBRATÓRIO REBOCÁVEL AÇO LISO, PESO 4,7T, IMPACTO DIN </v>
          </cell>
          <cell r="C5440" t="str">
            <v xml:space="preserve"> H </v>
          </cell>
          <cell r="D5440">
            <v>7.87</v>
          </cell>
        </row>
        <row r="5441">
          <cell r="A5441" t="str">
            <v>53819</v>
          </cell>
          <cell r="B5441" t="str">
            <v xml:space="preserve"> ROLO COMPACTADOR VIBRATÓRIO REBOCÁVEL AÇO LISO, PESO 4,7T, IMPACTO DIN </v>
          </cell>
          <cell r="C5441" t="str">
            <v xml:space="preserve"> H </v>
          </cell>
          <cell r="D5441">
            <v>33.1</v>
          </cell>
        </row>
        <row r="5442">
          <cell r="A5442" t="str">
            <v>53820</v>
          </cell>
          <cell r="B5442" t="str">
            <v xml:space="preserve"> ROLO COMPACTADOR VIBRATÓRIO REBOCÁVEL AÇO LISO, PESO 4,7T, IMPACTO DIN </v>
          </cell>
          <cell r="C5442" t="str">
            <v xml:space="preserve"> H </v>
          </cell>
          <cell r="D5442">
            <v>14.42</v>
          </cell>
        </row>
        <row r="5443">
          <cell r="A5443" t="str">
            <v>53821</v>
          </cell>
          <cell r="B5443" t="str">
            <v xml:space="preserve"> ROLO COMPACTADOR VIBRATÓRIO REBOCÁVEL AÇO LISO, PESO 4,7T, IMPACTO DIN </v>
          </cell>
          <cell r="C5443" t="str">
            <v xml:space="preserve"> H </v>
          </cell>
          <cell r="D5443">
            <v>17.3</v>
          </cell>
        </row>
        <row r="5444">
          <cell r="A5444" t="str">
            <v>53822</v>
          </cell>
          <cell r="B5444" t="str">
            <v xml:space="preserve"> ROLO COMPACTADOR VIBRATÓRIO TANDEM AÇO LISO, POTÊNCIA 58CV, PESO SEM/C </v>
          </cell>
          <cell r="C5444" t="str">
            <v xml:space="preserve"> H </v>
          </cell>
          <cell r="D5444">
            <v>20.78</v>
          </cell>
        </row>
        <row r="5445">
          <cell r="A5445" t="str">
            <v>53823</v>
          </cell>
          <cell r="B5445" t="str">
            <v xml:space="preserve"> ROLO COMPACTADOR DE PNEUS ESTÁTICO PARA ASFALTO, PRESSÃO VARIÁVEL, POT </v>
          </cell>
          <cell r="C5445" t="str">
            <v xml:space="preserve"> H </v>
          </cell>
          <cell r="D5445">
            <v>37</v>
          </cell>
        </row>
        <row r="5446">
          <cell r="A5446" t="str">
            <v>53824</v>
          </cell>
          <cell r="B5446" t="str">
            <v xml:space="preserve"> ROLO COMPACTADOR DE PNEUS ESTATICO PARA ASFALTO, PRESSAO VARIAVEL, POT </v>
          </cell>
          <cell r="C5446" t="str">
            <v xml:space="preserve"> H </v>
          </cell>
          <cell r="D5446">
            <v>14.42</v>
          </cell>
        </row>
        <row r="5447">
          <cell r="A5447" t="str">
            <v>53825</v>
          </cell>
          <cell r="B5447" t="str">
            <v xml:space="preserve"> ROLO COMPACTADOR DE PNEUS ESTÁTICO PARA ASFALTO, PRESSÃO VARIÁVEL, POT </v>
          </cell>
          <cell r="C5447" t="str">
            <v xml:space="preserve"> H </v>
          </cell>
          <cell r="D5447">
            <v>24.93</v>
          </cell>
        </row>
        <row r="5448">
          <cell r="A5448" t="str">
            <v>53827</v>
          </cell>
          <cell r="B5448" t="str">
            <v xml:space="preserve"> CAMINHAO TOCO, 177CV - 14T (VU=6ANOS) (NAO INCLUI CARROCERIA) - CUSTO </v>
          </cell>
          <cell r="C5448" t="str">
            <v xml:space="preserve"> H </v>
          </cell>
          <cell r="D5448">
            <v>57.49</v>
          </cell>
        </row>
        <row r="5449">
          <cell r="A5449" t="str">
            <v>53828</v>
          </cell>
          <cell r="B5449" t="str">
            <v xml:space="preserve"> CAMINHAO TOCO, 177CV - 14T (VU=6ANOS) (NAO INCLUI CARROCERIA) - MAO-DE </v>
          </cell>
          <cell r="C5449" t="str">
            <v xml:space="preserve"> H </v>
          </cell>
          <cell r="D5449">
            <v>14.77</v>
          </cell>
        </row>
        <row r="5450">
          <cell r="A5450" t="str">
            <v>53829</v>
          </cell>
          <cell r="B5450" t="str">
            <v xml:space="preserve"> CAMINHAO TOCO, 170CV - 11T (VU=6ANOS) (NAO INCLUI CARROCERIA) - CUSTO </v>
          </cell>
          <cell r="C5450" t="str">
            <v xml:space="preserve"> H </v>
          </cell>
          <cell r="D5450">
            <v>56.62</v>
          </cell>
        </row>
        <row r="5451">
          <cell r="A5451" t="str">
            <v>53830</v>
          </cell>
          <cell r="B5451" t="str">
            <v xml:space="preserve"> CAMINHAO TOCO, 170CV - 11T (VU=6ANOS) (NAO INCLUI CARROCERIA) - MAO-DE </v>
          </cell>
          <cell r="C5451" t="str">
            <v xml:space="preserve"> H </v>
          </cell>
          <cell r="D5451">
            <v>17.72</v>
          </cell>
        </row>
        <row r="5452">
          <cell r="A5452" t="str">
            <v>53831</v>
          </cell>
          <cell r="B5452" t="str">
            <v xml:space="preserve"> CAMINHAO PIPA 10000L TRUCADO, 208CV - 21,1T (VU=6ANOS) (INCLUI TANQUE </v>
          </cell>
          <cell r="C5452" t="str">
            <v xml:space="preserve"> H </v>
          </cell>
          <cell r="D5452">
            <v>56.81</v>
          </cell>
        </row>
        <row r="5453">
          <cell r="A5453" t="str">
            <v>53832</v>
          </cell>
          <cell r="B5453" t="str">
            <v xml:space="preserve"> CAMINHAO PIPA 10000L TRUCADO, 208CV - 21,1T (VU=6ANOS) (INCLUI TANQUE </v>
          </cell>
          <cell r="C5453" t="str">
            <v xml:space="preserve"> H </v>
          </cell>
          <cell r="D5453">
            <v>14.77</v>
          </cell>
        </row>
        <row r="5454">
          <cell r="A5454" t="str">
            <v>53833</v>
          </cell>
          <cell r="B5454" t="str">
            <v xml:space="preserve"> DISTRIBUIDOR DE AGREGADO TIPO DOSADOR REBOCAVEL COM 4 PNEUS COM LARGU </v>
          </cell>
          <cell r="C5454" t="str">
            <v xml:space="preserve"> H </v>
          </cell>
          <cell r="D5454">
            <v>9.31</v>
          </cell>
        </row>
        <row r="5455">
          <cell r="A5455" t="str">
            <v>53834</v>
          </cell>
          <cell r="B5455" t="str">
            <v xml:space="preserve"> DISTRIBUIDOR DE AGREGADO TIPO DOSADOR REBOCAVEL COM 4 PNEUS COM LARGU </v>
          </cell>
          <cell r="C5455" t="str">
            <v xml:space="preserve"> H </v>
          </cell>
          <cell r="D5455">
            <v>3.38</v>
          </cell>
        </row>
        <row r="5456">
          <cell r="A5456" t="str">
            <v>53835</v>
          </cell>
          <cell r="B5456" t="str">
            <v xml:space="preserve"> DISTRIBUIDOR DE BETUME COM TANQUE DE 2500L, REBOCAVEL, PNEUMATICO COM </v>
          </cell>
          <cell r="C5456" t="str">
            <v xml:space="preserve"> H </v>
          </cell>
          <cell r="D5456">
            <v>10.86</v>
          </cell>
        </row>
        <row r="5457">
          <cell r="A5457" t="str">
            <v>53836</v>
          </cell>
          <cell r="B5457" t="str">
            <v xml:space="preserve"> DISTRIBUIDOR DE ASFALTO MONTADO SOBRE CAMINHAO TOCO 162 HP, COM TANQUE </v>
          </cell>
          <cell r="C5457" t="str">
            <v xml:space="preserve"> H </v>
          </cell>
          <cell r="D5457">
            <v>48.74</v>
          </cell>
        </row>
        <row r="5458">
          <cell r="A5458" t="str">
            <v>53837</v>
          </cell>
          <cell r="B5458" t="str">
            <v xml:space="preserve"> DISTRIBUIDOR DE ASFALTO MONTADO SOBRE CAMINHAO TOCO 162 HP, COM TANQUE </v>
          </cell>
          <cell r="C5458" t="str">
            <v xml:space="preserve"> H </v>
          </cell>
          <cell r="D5458">
            <v>84.94</v>
          </cell>
        </row>
        <row r="5459">
          <cell r="A5459" t="str">
            <v>53840</v>
          </cell>
          <cell r="B5459" t="str">
            <v xml:space="preserve"> GRADE ARADORA COM 20 DISCOS DE 24 " SOBRE PNEUS - DEPRECIACAO E JUROS </v>
          </cell>
          <cell r="C5459" t="str">
            <v xml:space="preserve"> H </v>
          </cell>
          <cell r="D5459">
            <v>3.14</v>
          </cell>
        </row>
        <row r="5460">
          <cell r="A5460" t="str">
            <v>53841</v>
          </cell>
          <cell r="B5460" t="str">
            <v xml:space="preserve"> GRADE ARADORA COM 20 DISCOS DE 24 " SOBRE PNEUS - MANUTENCAO </v>
          </cell>
          <cell r="C5460" t="str">
            <v xml:space="preserve"> H </v>
          </cell>
          <cell r="D5460">
            <v>1.05</v>
          </cell>
        </row>
        <row r="5461">
          <cell r="A5461" t="str">
            <v>53842</v>
          </cell>
          <cell r="B5461" t="str">
            <v xml:space="preserve"> LANCA ELEVATORIA TELESCOPICA DE ACIONAMENTO HIDRAULICO, CAPACIDADE DE </v>
          </cell>
          <cell r="C5461" t="str">
            <v xml:space="preserve"> H </v>
          </cell>
          <cell r="D5461">
            <v>145.07</v>
          </cell>
        </row>
        <row r="5462">
          <cell r="A5462" t="str">
            <v>53843</v>
          </cell>
          <cell r="B5462" t="str">
            <v xml:space="preserve"> LANCA ELEVATORIA TELESCOPICA DE ACIONAMENTO HIDRAULICO, CAPACIDADE DE </v>
          </cell>
          <cell r="C5462" t="str">
            <v xml:space="preserve"> H </v>
          </cell>
          <cell r="D5462">
            <v>14.77</v>
          </cell>
        </row>
        <row r="5463">
          <cell r="A5463" t="str">
            <v>53844</v>
          </cell>
          <cell r="B5463" t="str">
            <v xml:space="preserve"> LANCA ELEVATORIA TELESCOPICA DE ACIONAMENTO HIDRAULICO, CAPACIDADE DE </v>
          </cell>
          <cell r="C5463" t="str">
            <v xml:space="preserve"> H </v>
          </cell>
          <cell r="D5463">
            <v>17.72</v>
          </cell>
        </row>
        <row r="5464">
          <cell r="A5464" t="str">
            <v>53845</v>
          </cell>
          <cell r="B5464" t="str">
            <v xml:space="preserve"> GUINDASTE MUNK COM CESTO, CARGA MAXIMA 5,75T (A 2M) E 2,3T ( A 5M), AL </v>
          </cell>
          <cell r="C5464" t="str">
            <v xml:space="preserve"> H </v>
          </cell>
          <cell r="D5464">
            <v>27.45</v>
          </cell>
        </row>
        <row r="5465">
          <cell r="A5465" t="str">
            <v>53846</v>
          </cell>
          <cell r="B5465" t="str">
            <v xml:space="preserve"> GUINDASTE MUNK COM CESTO, CARGA MAXIMA 5,75T (A 2M) E 2,3T ( A 5M), AL </v>
          </cell>
          <cell r="C5465" t="str">
            <v xml:space="preserve"> H </v>
          </cell>
          <cell r="D5465">
            <v>56.62</v>
          </cell>
        </row>
        <row r="5466">
          <cell r="A5466" t="str">
            <v>53847</v>
          </cell>
          <cell r="B5466" t="str">
            <v xml:space="preserve"> GUINDASTE MUNK COM CESTO, CARGA MAXIMA 5,75T (A 2M) E 2,3T ( A 5M), AL </v>
          </cell>
          <cell r="C5466" t="str">
            <v xml:space="preserve"> H </v>
          </cell>
          <cell r="D5466">
            <v>14.77</v>
          </cell>
        </row>
        <row r="5467">
          <cell r="A5467" t="str">
            <v>53848</v>
          </cell>
          <cell r="B5467" t="str">
            <v xml:space="preserve"> GUINDASTE MUNK COM CESTO, CARGA MAXIMA 5,75T (A 2M) E 2,3T ( A 5M), AL </v>
          </cell>
          <cell r="C5467" t="str">
            <v xml:space="preserve"> H </v>
          </cell>
          <cell r="D5467">
            <v>17.72</v>
          </cell>
        </row>
        <row r="5468">
          <cell r="A5468" t="str">
            <v>53849</v>
          </cell>
          <cell r="B5468" t="str">
            <v xml:space="preserve"> MOTONIVELADORA 140HP PESO OPERACIONAL 12,5T - CUSTO COM MATERIAIS NA </v>
          </cell>
          <cell r="C5468" t="str">
            <v xml:space="preserve"> H </v>
          </cell>
          <cell r="D5468">
            <v>60.98</v>
          </cell>
        </row>
        <row r="5469">
          <cell r="A5469" t="str">
            <v>53850</v>
          </cell>
          <cell r="B5469" t="str">
            <v xml:space="preserve"> MOTONIVELADORA 140HP PESO OPERACIONAL 12,5T - MAO-DE-OBRA NA OPERACAO </v>
          </cell>
          <cell r="C5469" t="str">
            <v xml:space="preserve"> H </v>
          </cell>
          <cell r="D5469">
            <v>15.81</v>
          </cell>
        </row>
        <row r="5470">
          <cell r="A5470" t="str">
            <v>53851</v>
          </cell>
          <cell r="B5470" t="str">
            <v xml:space="preserve"> MOTONIVELADORA 140HP -MAO-DE-OBRA NA OPERACAO NOTURNA </v>
          </cell>
          <cell r="C5470" t="str">
            <v xml:space="preserve"> H </v>
          </cell>
          <cell r="D5470">
            <v>18.97</v>
          </cell>
        </row>
        <row r="5471">
          <cell r="A5471" t="str">
            <v>53852</v>
          </cell>
          <cell r="B5471" t="str">
            <v xml:space="preserve"> MOTOSCRAPER 270HP -CUSTO COM MA0-DE-0BRA NA OPERACAO NOTURNA </v>
          </cell>
          <cell r="C5471" t="str">
            <v xml:space="preserve"> H </v>
          </cell>
          <cell r="D5471">
            <v>17.3</v>
          </cell>
        </row>
        <row r="5472">
          <cell r="A5472" t="str">
            <v>53857</v>
          </cell>
          <cell r="B5472" t="str">
            <v xml:space="preserve"> PA CARREGADEIRA SOBRE RODAS 105 HP - CAPACIDADE DA CACAMBA 1,4 A 1,7 M </v>
          </cell>
          <cell r="C5472" t="str">
            <v xml:space="preserve"> H </v>
          </cell>
          <cell r="D5472">
            <v>43.7</v>
          </cell>
        </row>
        <row r="5473">
          <cell r="A5473" t="str">
            <v>53858</v>
          </cell>
          <cell r="B5473" t="str">
            <v xml:space="preserve"> PA CARREGADEIRA SOBRE RODAS 105 HP - CAPACIDADE DA CACAMBA 1,4 A 1,7 M </v>
          </cell>
          <cell r="C5473" t="str">
            <v xml:space="preserve"> H </v>
          </cell>
          <cell r="D5473">
            <v>43.56</v>
          </cell>
        </row>
        <row r="5474">
          <cell r="A5474" t="str">
            <v>53860</v>
          </cell>
          <cell r="B5474" t="str">
            <v xml:space="preserve"> PA CARREGADEIRA SOBRE RODAS 105 HP - CAPACIDADE DA CACAMBA 1,4 A 1,7 M </v>
          </cell>
          <cell r="C5474" t="str">
            <v xml:space="preserve"> H </v>
          </cell>
          <cell r="D5474">
            <v>18.61</v>
          </cell>
        </row>
        <row r="5475">
          <cell r="A5475" t="str">
            <v>53861</v>
          </cell>
          <cell r="B5475" t="str">
            <v xml:space="preserve"> PA CARREGADEIRA SOBRE RODAS 180 HP - CAPACIDADE DA CACAMBA. 2,5 A 3,3 </v>
          </cell>
          <cell r="C5475" t="str">
            <v xml:space="preserve"> H </v>
          </cell>
          <cell r="D5475">
            <v>82.08</v>
          </cell>
        </row>
        <row r="5476">
          <cell r="A5476" t="str">
            <v>53862</v>
          </cell>
          <cell r="B5476" t="str">
            <v xml:space="preserve"> ROLO COMPACTADOR VIBRATÓRIO DE UM CILINDRO AÇO LISO, POTÊNCIA 80HP, PE </v>
          </cell>
          <cell r="C5476" t="str">
            <v xml:space="preserve"> H </v>
          </cell>
          <cell r="D5476">
            <v>35.590000000000003</v>
          </cell>
        </row>
        <row r="5477">
          <cell r="A5477" t="str">
            <v>53863</v>
          </cell>
          <cell r="B5477" t="str">
            <v xml:space="preserve"> MARTELETE OU ROMPEDOR PNEUMÁTICO MANUAL 28KG, FREQUENCIA DE IMPACTO 12 </v>
          </cell>
          <cell r="C5477" t="str">
            <v xml:space="preserve"> H </v>
          </cell>
          <cell r="D5477">
            <v>2.65</v>
          </cell>
        </row>
        <row r="5478">
          <cell r="A5478" t="str">
            <v>53864</v>
          </cell>
          <cell r="B5478" t="str">
            <v xml:space="preserve"> COMPRESSOR DE AR REBOCAVEL, DESCARGA LIVRE EFETIVA 180PCM, PRESSAO DE </v>
          </cell>
          <cell r="C5478" t="str">
            <v xml:space="preserve"> H </v>
          </cell>
          <cell r="D5478">
            <v>12.83</v>
          </cell>
        </row>
        <row r="5479">
          <cell r="A5479" t="str">
            <v>53865</v>
          </cell>
          <cell r="B5479" t="str">
            <v xml:space="preserve"> COMPRESSOR DE AR REBOCAVEL, DESCARGA LIVRE EFETIVA 180PCM, PRESSAO DE </v>
          </cell>
          <cell r="C5479" t="str">
            <v xml:space="preserve"> H </v>
          </cell>
          <cell r="D5479">
            <v>34.840000000000003</v>
          </cell>
        </row>
        <row r="5480">
          <cell r="A5480" t="str">
            <v>53866</v>
          </cell>
          <cell r="B5480" t="str">
            <v xml:space="preserve"> BOMBA ELETRICA SUBMERSA MONOFASICA 3CV - MATERIAIS NA OPERACAO </v>
          </cell>
          <cell r="C5480" t="str">
            <v xml:space="preserve"> H </v>
          </cell>
          <cell r="D5480">
            <v>0.71</v>
          </cell>
        </row>
        <row r="5481">
          <cell r="A5481" t="str">
            <v>53867</v>
          </cell>
          <cell r="B5481" t="str">
            <v xml:space="preserve"> COMPACTADOR DE SOLOS COM PLACA VIBRATORIA, 46X51CM, 5HP, 156KG, DIESEL </v>
          </cell>
          <cell r="C5481" t="str">
            <v xml:space="preserve"> H </v>
          </cell>
          <cell r="D5481">
            <v>10.35</v>
          </cell>
        </row>
        <row r="5482">
          <cell r="A5482" t="str">
            <v>53881</v>
          </cell>
          <cell r="B5482" t="str">
            <v xml:space="preserve"> CAMINHAO BASCULANTE - 5,0 M3 - 170CV - 11,24T (VU=5ANOS) - MANUTENCAO </v>
          </cell>
          <cell r="C5482" t="str">
            <v xml:space="preserve"> H </v>
          </cell>
          <cell r="D5482">
            <v>26.5</v>
          </cell>
        </row>
        <row r="5483">
          <cell r="A5483" t="str">
            <v>53882</v>
          </cell>
          <cell r="B5483" t="str">
            <v xml:space="preserve"> CAMINHAO PIPA 6000L TOCO, 162CV - 7,5T (VU=6ANOS) (INCLUI TANQUE DE AC </v>
          </cell>
          <cell r="C5483" t="str">
            <v xml:space="preserve"> H </v>
          </cell>
          <cell r="D5483">
            <v>8.58</v>
          </cell>
        </row>
        <row r="5484">
          <cell r="A5484" t="str">
            <v>55147</v>
          </cell>
          <cell r="B5484" t="str">
            <v xml:space="preserve"> MAO-DE-OBRA NA OPERACAO-ROLO COMPACTADOR PNEUS MULLER AP-23 111HP </v>
          </cell>
          <cell r="C5484" t="str">
            <v xml:space="preserve"> H </v>
          </cell>
          <cell r="D5484">
            <v>43.26</v>
          </cell>
        </row>
        <row r="5485">
          <cell r="A5485" t="str">
            <v>55255</v>
          </cell>
          <cell r="B5485" t="str">
            <v xml:space="preserve"> EXTRUSORA DE GUIAS E SARJETAS 14HP - CUSTOS COM MATERIAL NA OPERACAO D </v>
          </cell>
          <cell r="C5485" t="str">
            <v xml:space="preserve"> H </v>
          </cell>
          <cell r="D5485">
            <v>4.88</v>
          </cell>
        </row>
        <row r="5486">
          <cell r="A5486" t="str">
            <v>55263</v>
          </cell>
          <cell r="B5486" t="str">
            <v xml:space="preserve"> ROLO COMPACTADOR PNEUMATICO AUTO-PROPELIDO 111HP 8/23T - CUSTOS COM </v>
          </cell>
          <cell r="C5486" t="str">
            <v xml:space="preserve"> H </v>
          </cell>
          <cell r="D5486">
            <v>48.35</v>
          </cell>
        </row>
        <row r="5487">
          <cell r="A5487" t="str">
            <v>55264</v>
          </cell>
          <cell r="B5487" t="str">
            <v xml:space="preserve"> TRATOR DE PNEUS 110 A 126 HP - MAO-DE-OBRA NA OPERACAO NOTURNA </v>
          </cell>
          <cell r="C5487" t="str">
            <v xml:space="preserve"> H </v>
          </cell>
          <cell r="D5487">
            <v>24.93</v>
          </cell>
        </row>
        <row r="5488">
          <cell r="A5488" t="str">
            <v>65695</v>
          </cell>
          <cell r="B5488" t="str">
            <v xml:space="preserve"> ROLO COMPACTADOR PNEUMATICO AUTOPROPELIDO 111HP 11TON - CUSTOS COM MAT </v>
          </cell>
          <cell r="C5488" t="str">
            <v xml:space="preserve"> H </v>
          </cell>
          <cell r="D5488">
            <v>48.35</v>
          </cell>
        </row>
        <row r="5489">
          <cell r="A5489" t="str">
            <v>67825</v>
          </cell>
          <cell r="B5489" t="str">
            <v xml:space="preserve"> CAMINHAO BASCULANTE COM 4,0 M3, 8,5 T - 152 CV - CUSTOS COM MATERIAL </v>
          </cell>
          <cell r="C5489" t="str">
            <v xml:space="preserve"> H </v>
          </cell>
          <cell r="D5489">
            <v>59.24</v>
          </cell>
        </row>
        <row r="5490">
          <cell r="A5490" t="str">
            <v>73286</v>
          </cell>
          <cell r="B5490" t="str">
            <v xml:space="preserve"> DEPRECIAO E JUROS-AQUECEDOR DE FLUIDO TERMICO C/CALDEIRA </v>
          </cell>
          <cell r="C5490" t="str">
            <v xml:space="preserve"> H </v>
          </cell>
          <cell r="D5490">
            <v>5.4</v>
          </cell>
        </row>
        <row r="5491">
          <cell r="A5491" t="str">
            <v>73289</v>
          </cell>
          <cell r="B5491" t="str">
            <v xml:space="preserve"> CUSTOS C/MATRIAL-AQUECEDOR DE FLUIDO TERMICO C/CALDEIRA </v>
          </cell>
          <cell r="C5491" t="str">
            <v xml:space="preserve"> H </v>
          </cell>
          <cell r="D5491">
            <v>3.2</v>
          </cell>
        </row>
        <row r="5492">
          <cell r="A5492" t="str">
            <v>73291</v>
          </cell>
          <cell r="B5492" t="str">
            <v xml:space="preserve"> MANUTENCAO-AQUECEDOR DE FLUIDO TERMICO C/CALDEIRA </v>
          </cell>
          <cell r="C5492" t="str">
            <v xml:space="preserve"> H </v>
          </cell>
          <cell r="D5492">
            <v>2.52</v>
          </cell>
        </row>
        <row r="5493">
          <cell r="A5493" t="str">
            <v>73296</v>
          </cell>
          <cell r="B5493" t="str">
            <v xml:space="preserve"> ALUGUEL ELEVADOR EQUIPADO P/TRANSP CONCR A 10M ALT-CP-S/OPERADOR COM </v>
          </cell>
          <cell r="C5493" t="str">
            <v xml:space="preserve"> H </v>
          </cell>
          <cell r="D5493">
            <v>7.68</v>
          </cell>
        </row>
        <row r="5494">
          <cell r="A5494" t="str">
            <v>73298</v>
          </cell>
          <cell r="B5494" t="str">
            <v xml:space="preserve"> VIBRADOR DE IMERSAO MOTOR ELETR 2CV (CP) TUBO DE 48X48 C/MANGOTE </v>
          </cell>
          <cell r="C5494" t="str">
            <v xml:space="preserve"> H </v>
          </cell>
          <cell r="D5494">
            <v>3.03</v>
          </cell>
        </row>
        <row r="5495">
          <cell r="A5495" t="str">
            <v>73299</v>
          </cell>
          <cell r="B5495" t="str">
            <v xml:space="preserve"> VIBRADOR DE IMERSAO MOTOR ELETR 2CV (CI) TUBO 48X480MM C/MANGOTE </v>
          </cell>
          <cell r="C5495" t="str">
            <v xml:space="preserve"> H </v>
          </cell>
          <cell r="D5495">
            <v>2.7</v>
          </cell>
        </row>
        <row r="5496">
          <cell r="A5496" t="str">
            <v>73300</v>
          </cell>
          <cell r="B5496" t="str">
            <v xml:space="preserve"> ALUGUEL ELEVADOR EQUIPADO P/TRANSP CONCR A 10M ALT-CI-S/OPERADOR COM </v>
          </cell>
          <cell r="C5496" t="str">
            <v xml:space="preserve"> H </v>
          </cell>
          <cell r="D5496">
            <v>4.4000000000000004</v>
          </cell>
        </row>
        <row r="5497">
          <cell r="A5497" t="str">
            <v>73303</v>
          </cell>
          <cell r="B5497" t="str">
            <v xml:space="preserve"> DEPRECIAO E JUROS - GRUPO GERADOR 150 KVA </v>
          </cell>
          <cell r="C5497" t="str">
            <v xml:space="preserve"> H </v>
          </cell>
          <cell r="D5497">
            <v>4.6100000000000003</v>
          </cell>
        </row>
        <row r="5498">
          <cell r="A5498" t="str">
            <v>73304</v>
          </cell>
          <cell r="B5498" t="str">
            <v xml:space="preserve"> CUSTOS COMBUSTIVEL + MATERIAL DISTRIBUIDOR DE AGREGADO SPRE</v>
          </cell>
          <cell r="C5498" t="str">
            <v xml:space="preserve"> </v>
          </cell>
          <cell r="D5498" t="str">
            <v xml:space="preserve"> H </v>
          </cell>
        </row>
        <row r="5499">
          <cell r="A5499" t="str">
            <v>73305</v>
          </cell>
          <cell r="B5499" t="str">
            <v xml:space="preserve"> DISTRIBUIDOR DE AGREGADOS AUTOPROPELIDO CAP 3 M3, A DIESEL, 6 CC, 140 </v>
          </cell>
          <cell r="C5499" t="str">
            <v xml:space="preserve"> H </v>
          </cell>
          <cell r="D5499">
            <v>30.93</v>
          </cell>
        </row>
        <row r="5500">
          <cell r="A5500" t="str">
            <v>73307</v>
          </cell>
          <cell r="B5500" t="str">
            <v xml:space="preserve"> MANUTENCAO - GRUPO GERADOR 150 KVA </v>
          </cell>
          <cell r="C5500" t="str">
            <v xml:space="preserve"> H </v>
          </cell>
          <cell r="D5500">
            <v>1.62</v>
          </cell>
        </row>
        <row r="5501">
          <cell r="A5501" t="str">
            <v>73308</v>
          </cell>
          <cell r="B5501" t="str">
            <v xml:space="preserve"> DISTRIBUIDOR DE AGREGADOS AUTOPROPELIDO CAP 3 M3, A DIESEL, 6 CC, 140 </v>
          </cell>
          <cell r="C5501" t="str">
            <v xml:space="preserve"> H </v>
          </cell>
          <cell r="D5501">
            <v>81.93</v>
          </cell>
        </row>
        <row r="5502">
          <cell r="A5502" t="str">
            <v>73309</v>
          </cell>
          <cell r="B5502" t="str">
            <v xml:space="preserve"> ROLO COMPACTADOR VIBRATORIO PE DE CARNEIRO PARA SOLOS, POTENCIA 80HP, </v>
          </cell>
          <cell r="C5502" t="str">
            <v xml:space="preserve"> H </v>
          </cell>
          <cell r="D5502">
            <v>17.43</v>
          </cell>
        </row>
        <row r="5503">
          <cell r="A5503" t="str">
            <v>73310</v>
          </cell>
          <cell r="B5503" t="str">
            <v xml:space="preserve"> CUSTO HORARIO COM DEPRECIACAO E JUROS-RETRO-ESCAVADEIRA SOBRE RODAS - </v>
          </cell>
          <cell r="C5503" t="str">
            <v xml:space="preserve"> H </v>
          </cell>
          <cell r="D5503">
            <v>25.73</v>
          </cell>
        </row>
        <row r="5504">
          <cell r="A5504" t="str">
            <v>73311</v>
          </cell>
          <cell r="B5504" t="str">
            <v xml:space="preserve"> CUSTOS C/MATERIAL OPERACAO - GRUPO GERADOR 150 KVA </v>
          </cell>
          <cell r="C5504" t="str">
            <v xml:space="preserve"> H </v>
          </cell>
          <cell r="D5504">
            <v>78.400000000000006</v>
          </cell>
        </row>
        <row r="5505">
          <cell r="A5505" t="str">
            <v>73312</v>
          </cell>
          <cell r="B5505" t="str">
            <v xml:space="preserve"> DISTRIBUIDOR DE AGREGADOS AUTOPROPELIDO CAP 3 M3, A DIESEL, 6 CC, 140 </v>
          </cell>
          <cell r="C5505" t="str">
            <v xml:space="preserve"> H </v>
          </cell>
          <cell r="D5505">
            <v>40.96</v>
          </cell>
        </row>
        <row r="5506">
          <cell r="A5506" t="str">
            <v>73313</v>
          </cell>
          <cell r="B5506" t="str">
            <v xml:space="preserve"> ROLO COMPACTADOR VIBRATORIO PE DE CARNEIRO PARA SOLOS, POTENCIA 80HP, </v>
          </cell>
          <cell r="C5506" t="str">
            <v xml:space="preserve"> H </v>
          </cell>
          <cell r="D5506">
            <v>8.7100000000000009</v>
          </cell>
        </row>
        <row r="5507">
          <cell r="A5507" t="str">
            <v>73314</v>
          </cell>
          <cell r="B5507" t="str">
            <v xml:space="preserve"> CUSTO HORARIO COM MAO-DE-OBRA NA OPERACAO DIURNA-RETRO-ESCAVADEIRA SO- </v>
          </cell>
          <cell r="C5507" t="str">
            <v xml:space="preserve"> H </v>
          </cell>
          <cell r="D5507">
            <v>20.78</v>
          </cell>
        </row>
        <row r="5508">
          <cell r="A5508" t="str">
            <v>73315</v>
          </cell>
          <cell r="B5508" t="str">
            <v xml:space="preserve"> CUSTOS COMBUSTIVEL + MATERIAL NA OPERACAO DE ROLO VIBRATORIO TT SPV 84 </v>
          </cell>
          <cell r="C5508" t="str">
            <v xml:space="preserve"> H </v>
          </cell>
          <cell r="D5508">
            <v>71.87</v>
          </cell>
        </row>
        <row r="5509">
          <cell r="A5509" t="str">
            <v>73316</v>
          </cell>
          <cell r="B5509" t="str">
            <v xml:space="preserve"> CUSTO HORARIO COM MANUTENCAO-RETRO-ESCAVADEIRA SOBRE RODAS - CASE 580 </v>
          </cell>
          <cell r="C5509" t="str">
            <v xml:space="preserve"> H </v>
          </cell>
          <cell r="D5509">
            <v>14.95</v>
          </cell>
        </row>
        <row r="5510">
          <cell r="A5510" t="str">
            <v>73317</v>
          </cell>
          <cell r="B5510" t="str">
            <v xml:space="preserve"> CUSTO HORARIO COM MATERIAIS NA OPERACAO-RETRO-ESCAVADEIRA SOBRE RODAS </v>
          </cell>
          <cell r="C5510" t="str">
            <v xml:space="preserve"> H </v>
          </cell>
          <cell r="D5510">
            <v>36.590000000000003</v>
          </cell>
        </row>
        <row r="5511">
          <cell r="A5511" t="str">
            <v>73319</v>
          </cell>
          <cell r="B5511" t="str">
            <v xml:space="preserve"> CUSTO HORARIO COM DEPRECIACAO E JUROS - COMPRESSOR ATLAS COPCO - XA80 </v>
          </cell>
          <cell r="C5511" t="str">
            <v xml:space="preserve"> H </v>
          </cell>
          <cell r="D5511">
            <v>12.83</v>
          </cell>
        </row>
        <row r="5512">
          <cell r="A5512" t="str">
            <v>73321</v>
          </cell>
          <cell r="B5512" t="str">
            <v xml:space="preserve"> GRUPO GERADOR TRANSPORTAVEL SOBRE RODAS 60/66KVA (CP) DIESEL 85CV </v>
          </cell>
          <cell r="C5512" t="str">
            <v xml:space="preserve"> H </v>
          </cell>
          <cell r="D5512">
            <v>46.92</v>
          </cell>
        </row>
        <row r="5513">
          <cell r="A5513" t="str">
            <v>73322</v>
          </cell>
          <cell r="B5513" t="str">
            <v xml:space="preserve"> CUSTO HORARIO COM MATERIAIS NA OPERACAO - COMPRESSOR ATLAS COPCO - XA </v>
          </cell>
          <cell r="C5513" t="str">
            <v xml:space="preserve"> H </v>
          </cell>
          <cell r="D5513">
            <v>34.840000000000003</v>
          </cell>
        </row>
        <row r="5514">
          <cell r="A5514" t="str">
            <v>73323</v>
          </cell>
          <cell r="B5514" t="str">
            <v xml:space="preserve"> CUSTO HORARIO COM MANUTENCAO - COMPRESSOR ATLAS COPCO - XA80 170 PCM </v>
          </cell>
          <cell r="C5514" t="str">
            <v xml:space="preserve"> H </v>
          </cell>
          <cell r="D5514">
            <v>2.61</v>
          </cell>
        </row>
        <row r="5515">
          <cell r="A5515" t="str">
            <v>73324</v>
          </cell>
          <cell r="B5515" t="str">
            <v xml:space="preserve"> CARREGADOR FRONTAL RODAS DIESEL 100CV CAPAC RASA 1,30M3 (CP) INCL </v>
          </cell>
          <cell r="C5515" t="str">
            <v xml:space="preserve"> H </v>
          </cell>
          <cell r="D5515">
            <v>139</v>
          </cell>
        </row>
        <row r="5516">
          <cell r="A5516" t="str">
            <v>73325</v>
          </cell>
          <cell r="B5516" t="str">
            <v xml:space="preserve"> CUSTO HORARIO COM MAO-DE-OBRA NA OPERACAO DIURNA - COMPRESSOR ATLAS CO </v>
          </cell>
          <cell r="C5516" t="str">
            <v xml:space="preserve"> H </v>
          </cell>
          <cell r="D5516">
            <v>6.92</v>
          </cell>
        </row>
        <row r="5517">
          <cell r="A5517" t="str">
            <v>73327</v>
          </cell>
          <cell r="B5517" t="str">
            <v xml:space="preserve"> CUSTO HORARIO COM MAO-DE-OBRA NA OPERACAO DIURNA - MARTELETE OU ROMPE- </v>
          </cell>
          <cell r="C5517" t="str">
            <v xml:space="preserve"> H </v>
          </cell>
          <cell r="D5517">
            <v>11.77</v>
          </cell>
        </row>
        <row r="5518">
          <cell r="A5518" t="str">
            <v>73329</v>
          </cell>
          <cell r="B5518" t="str">
            <v xml:space="preserve"> CUSTO HORARIO C/ DEPRECIACAO E JUROS - CAMINHAO CARROCERIA MERCEDES </v>
          </cell>
          <cell r="C5518" t="str">
            <v xml:space="preserve"> H </v>
          </cell>
          <cell r="D5518">
            <v>17.690000000000001</v>
          </cell>
        </row>
        <row r="5519">
          <cell r="A5519" t="str">
            <v>73330</v>
          </cell>
          <cell r="B5519" t="str">
            <v xml:space="preserve"> CARREGADOR FRONTAL RODAS DIESEL 100CV CAPAC RASA 1,30M3 (CI) INCL </v>
          </cell>
          <cell r="C5519" t="str">
            <v xml:space="preserve"> H </v>
          </cell>
          <cell r="D5519">
            <v>65.849999999999994</v>
          </cell>
        </row>
        <row r="5520">
          <cell r="A5520" t="str">
            <v>73331</v>
          </cell>
          <cell r="B5520" t="str">
            <v xml:space="preserve"> VIBRADOR DE IMERSAO MOTOR GAS 3,5CV (CP) TUBO 48X480MM C/MANGOTE </v>
          </cell>
          <cell r="C5520" t="str">
            <v xml:space="preserve"> H </v>
          </cell>
          <cell r="D5520">
            <v>2.5299999999999998</v>
          </cell>
        </row>
        <row r="5521">
          <cell r="A5521" t="str">
            <v>73332</v>
          </cell>
          <cell r="B5521" t="str">
            <v xml:space="preserve"> CUSTO HORARIO COM MANUTENCAO - MARTELETE OU ROMPEDOR ATLAS COPCO - TEX </v>
          </cell>
          <cell r="C5521" t="str">
            <v xml:space="preserve"> H </v>
          </cell>
          <cell r="D5521">
            <v>2.65</v>
          </cell>
        </row>
        <row r="5522">
          <cell r="A5522" t="str">
            <v>73333</v>
          </cell>
          <cell r="B5522" t="str">
            <v xml:space="preserve"> GRUPO GERADOR C/POTENCIA 1450W/110V C.A OU 12V C.C. (CI) GAS 3,4HP </v>
          </cell>
          <cell r="C5522" t="str">
            <v xml:space="preserve"> H </v>
          </cell>
          <cell r="D5522">
            <v>0.7</v>
          </cell>
        </row>
        <row r="5523">
          <cell r="A5523" t="str">
            <v>73335</v>
          </cell>
          <cell r="B5523" t="str">
            <v xml:space="preserve"> CUSTO HORARIO C/ MANUTENCAO - CAMINHAO CARROCERIA MERCEDES BENZ - </v>
          </cell>
          <cell r="C5523" t="str">
            <v xml:space="preserve"> H </v>
          </cell>
          <cell r="D5523">
            <v>8.7899999999999991</v>
          </cell>
        </row>
        <row r="5524">
          <cell r="A5524" t="str">
            <v>73336</v>
          </cell>
          <cell r="B5524" t="str">
            <v xml:space="preserve"> USINA MIST A FRIO CAPAC 50T/H (CP) INCL EQUIPE DE OPERACAO </v>
          </cell>
          <cell r="C5524" t="str">
            <v xml:space="preserve"> H </v>
          </cell>
          <cell r="D5524">
            <v>248.43</v>
          </cell>
        </row>
        <row r="5525">
          <cell r="A5525" t="str">
            <v>73337</v>
          </cell>
          <cell r="B5525" t="str">
            <v xml:space="preserve"> CUSTO HORARIO COM DEPRECIACAO E JUROS - MARTELETE OU ROMPEDOR ATLAS CO </v>
          </cell>
          <cell r="C5525" t="str">
            <v xml:space="preserve"> H </v>
          </cell>
          <cell r="D5525">
            <v>2.0099999999999998</v>
          </cell>
        </row>
        <row r="5526">
          <cell r="A5526" t="str">
            <v>73338</v>
          </cell>
          <cell r="B5526" t="str">
            <v xml:space="preserve"> COMPRESSOR AR PORTATIL/REBOCAVEL DESC 170PCM DIESEL 40CV (CI) PRESSAO </v>
          </cell>
          <cell r="C5526" t="str">
            <v xml:space="preserve"> H </v>
          </cell>
          <cell r="D5526">
            <v>7.94</v>
          </cell>
        </row>
        <row r="5527">
          <cell r="A5527" t="str">
            <v>73339</v>
          </cell>
          <cell r="B5527" t="str">
            <v xml:space="preserve"> TRATOR DE PNEUS MOTOR DIESEL 61CV (CI) INCL OPERADOR </v>
          </cell>
          <cell r="C5527" t="str">
            <v xml:space="preserve"> H </v>
          </cell>
          <cell r="D5527">
            <v>22.71</v>
          </cell>
        </row>
        <row r="5528">
          <cell r="A5528" t="str">
            <v>73340</v>
          </cell>
          <cell r="B5528" t="str">
            <v xml:space="preserve"> CUSTO HORARIO C/ MATERIAIS NA OPERACAO - CAMINHAO CARROCERIA MERCEDES </v>
          </cell>
          <cell r="C5528" t="str">
            <v xml:space="preserve"> H </v>
          </cell>
          <cell r="D5528">
            <v>80.150000000000006</v>
          </cell>
        </row>
        <row r="5529">
          <cell r="A5529" t="str">
            <v>73343</v>
          </cell>
          <cell r="B5529" t="str">
            <v xml:space="preserve"> VIBRADOR DE IMERSAO MOTOR GAS 3,5CV TUBO DE 48X480MM (CI) C/MANGOTE </v>
          </cell>
          <cell r="C5529" t="str">
            <v xml:space="preserve"> H </v>
          </cell>
          <cell r="D5529">
            <v>0.56000000000000005</v>
          </cell>
        </row>
        <row r="5530">
          <cell r="A5530" t="str">
            <v>73344</v>
          </cell>
          <cell r="B5530" t="str">
            <v xml:space="preserve"> GRUPO GERADOR ESTACIONARIO C/ALTERNADOR 125/145KVA (CP) DIESEL 165CV </v>
          </cell>
          <cell r="C5530" t="str">
            <v xml:space="preserve"> H </v>
          </cell>
          <cell r="D5530">
            <v>97.33</v>
          </cell>
        </row>
        <row r="5531">
          <cell r="A5531" t="str">
            <v>73345</v>
          </cell>
          <cell r="B5531" t="str">
            <v xml:space="preserve"> ROLO COMPACTADOR TANDEM 5 A 10T DIESEL 58,5CV (CI) INCL OPERADOR </v>
          </cell>
          <cell r="C5531" t="str">
            <v xml:space="preserve"> H </v>
          </cell>
          <cell r="D5531">
            <v>34.659999999999997</v>
          </cell>
        </row>
        <row r="5532">
          <cell r="A5532" t="str">
            <v>73348</v>
          </cell>
          <cell r="B5532" t="str">
            <v xml:space="preserve"> CUSTO HORARIO C/ DEPRECIACAO E JUROS - GUINDASTE AUTOPROPELIDO MADAL </v>
          </cell>
          <cell r="C5532" t="str">
            <v xml:space="preserve"> H </v>
          </cell>
          <cell r="D5532">
            <v>29.81</v>
          </cell>
        </row>
        <row r="5533">
          <cell r="A5533" t="str">
            <v>73352</v>
          </cell>
          <cell r="B5533" t="str">
            <v xml:space="preserve"> CUSTO HORARIO C/ DEPRECIACAO E JUROS - GUINCHO 8 T MUNCK - 640/18 </v>
          </cell>
          <cell r="C5533" t="str">
            <v xml:space="preserve"> H </v>
          </cell>
          <cell r="D5533">
            <v>7.58</v>
          </cell>
        </row>
        <row r="5534">
          <cell r="A5534" t="str">
            <v>73353</v>
          </cell>
          <cell r="B5534" t="str">
            <v xml:space="preserve"> COMPACTADOR DE PNEUS AUTO-PROPULSOR DIESEL 76HP C/7 PNEUS-CI- PESO </v>
          </cell>
          <cell r="C5534" t="str">
            <v xml:space="preserve"> H </v>
          </cell>
          <cell r="D5534">
            <v>49.79</v>
          </cell>
        </row>
        <row r="5535">
          <cell r="A5535" t="str">
            <v>73354</v>
          </cell>
          <cell r="B5535" t="str">
            <v xml:space="preserve"> MAQUINA DE JUNTAS GAS 8,25CV PART MANUAL (CI) INCL OPERADOR </v>
          </cell>
          <cell r="C5535" t="str">
            <v xml:space="preserve"> H </v>
          </cell>
          <cell r="D5535">
            <v>16.18</v>
          </cell>
        </row>
        <row r="5536">
          <cell r="A5536" t="str">
            <v>73355</v>
          </cell>
          <cell r="B5536" t="str">
            <v xml:space="preserve"> ALUGUEL CAMINHAO CARROC FIXA TOCO 7,5T MOTOR DIESEL 132CV (CF) C/MOTO </v>
          </cell>
          <cell r="C5536" t="str">
            <v xml:space="preserve"> H </v>
          </cell>
          <cell r="D5536">
            <v>42.09</v>
          </cell>
        </row>
        <row r="5537">
          <cell r="A5537" t="str">
            <v>73359</v>
          </cell>
          <cell r="B5537" t="str">
            <v xml:space="preserve"> CUSTO HORARIO C/ MANUTENCAO - GUINDASTE AUTOPROPELIDO MADAL - </v>
          </cell>
          <cell r="C5537" t="str">
            <v xml:space="preserve"> H </v>
          </cell>
          <cell r="D5537">
            <v>17.48</v>
          </cell>
        </row>
        <row r="5538">
          <cell r="A5538" t="str">
            <v>73365</v>
          </cell>
          <cell r="B5538" t="str">
            <v xml:space="preserve"> CUSTO HORARIO C/ MANUTENCAO - GUINCHO 8 T MUNCK - 640/18 S/ CAMINHAO </v>
          </cell>
          <cell r="C5538" t="str">
            <v xml:space="preserve"> H </v>
          </cell>
          <cell r="D5538">
            <v>3.76</v>
          </cell>
        </row>
        <row r="5539">
          <cell r="A5539" t="str">
            <v>73366</v>
          </cell>
          <cell r="B5539" t="str">
            <v xml:space="preserve"> ROLO VIBRATORIO LISO 7T AUTO-PROPULSOR DIESEL 76,5H (CI) INCL OPERADOR </v>
          </cell>
          <cell r="C5539" t="str">
            <v xml:space="preserve"> H </v>
          </cell>
          <cell r="D5539">
            <v>41.44</v>
          </cell>
        </row>
        <row r="5540">
          <cell r="A5540" t="str">
            <v>73367</v>
          </cell>
          <cell r="B5540" t="str">
            <v xml:space="preserve"> ROMPEDOR PNEUNATICO 32,6KG CONSUMO AR 38,8L (CI) S/OPERADOR PONTEIRA </v>
          </cell>
          <cell r="C5540" t="str">
            <v xml:space="preserve"> H </v>
          </cell>
          <cell r="D5540">
            <v>2.4900000000000002</v>
          </cell>
        </row>
        <row r="5541">
          <cell r="A5541" t="str">
            <v>73371</v>
          </cell>
          <cell r="B5541" t="str">
            <v xml:space="preserve"> ROLO COMPACTADOR TANDEM 5 A 10T DIESEL 58,5CV (CP) INCL OPERADOR </v>
          </cell>
          <cell r="C5541" t="str">
            <v xml:space="preserve"> H </v>
          </cell>
          <cell r="D5541">
            <v>66.75</v>
          </cell>
        </row>
        <row r="5542">
          <cell r="A5542" t="str">
            <v>73373</v>
          </cell>
          <cell r="B5542" t="str">
            <v xml:space="preserve"> CUSTO HORARIO C/ MATERIAIS NA OPERACAO - GUINDASTE AUTOPROPELIDO MADAL </v>
          </cell>
          <cell r="C5542" t="str">
            <v xml:space="preserve"> H </v>
          </cell>
          <cell r="D5542">
            <v>19.600000000000001</v>
          </cell>
        </row>
        <row r="5543">
          <cell r="A5543" t="str">
            <v>73374</v>
          </cell>
          <cell r="B5543" t="str">
            <v xml:space="preserve"> USINA PRE-MISTURADORA DE SOLOS CAPAC 350/600T/H (CF) INCL EQUIPE </v>
          </cell>
          <cell r="C5543" t="str">
            <v xml:space="preserve"> H </v>
          </cell>
          <cell r="D5543">
            <v>207.26</v>
          </cell>
        </row>
        <row r="5544">
          <cell r="A5544" t="str">
            <v>73377</v>
          </cell>
          <cell r="B5544" t="str">
            <v xml:space="preserve"> VIBRO-ACABADORA ASF SOBRE ESTEIRA DIESEL 69CV (CI) C/EXTENSAO P/PAVI- </v>
          </cell>
          <cell r="C5544" t="str">
            <v xml:space="preserve"> H </v>
          </cell>
          <cell r="D5544">
            <v>119.73</v>
          </cell>
        </row>
        <row r="5545">
          <cell r="A5545" t="str">
            <v>73378</v>
          </cell>
          <cell r="B5545" t="str">
            <v xml:space="preserve"> ROMPEDOR PNEUMATICO 32,6KG CONSUMO AR 38,8L (CP) S/OPERADOR PONTEIRA </v>
          </cell>
          <cell r="C5545" t="str">
            <v xml:space="preserve"> H </v>
          </cell>
          <cell r="D5545">
            <v>3.44</v>
          </cell>
        </row>
        <row r="5546">
          <cell r="A5546" t="str">
            <v>73380</v>
          </cell>
          <cell r="B5546" t="str">
            <v xml:space="preserve"> VIBRO-ACABADORA ASF SOBRE ESTEIRA DIESEL 69CV (CP) C/EXTENSAO P/PAVI- </v>
          </cell>
          <cell r="C5546" t="str">
            <v xml:space="preserve"> H </v>
          </cell>
          <cell r="D5546">
            <v>200.16</v>
          </cell>
        </row>
        <row r="5547">
          <cell r="A5547" t="str">
            <v>73383</v>
          </cell>
          <cell r="B5547" t="str">
            <v xml:space="preserve"> CUSTO HORARIO C/ MATERIAIS NA OPERACAO - GUINCHO 8 T MUNCK - 640/18 </v>
          </cell>
          <cell r="C5547" t="str">
            <v xml:space="preserve"> H </v>
          </cell>
          <cell r="D5547">
            <v>74.05</v>
          </cell>
        </row>
        <row r="5548">
          <cell r="A5548" t="str">
            <v>73386</v>
          </cell>
          <cell r="B5548" t="str">
            <v xml:space="preserve"> ALUGUEL CAMINHAO BASCUL NO TOCO 4M3 DMOTOR DIESEL 85CV (CI) C/MOTORIS </v>
          </cell>
          <cell r="C5548" t="str">
            <v xml:space="preserve"> H </v>
          </cell>
          <cell r="D5548">
            <v>32.61</v>
          </cell>
        </row>
        <row r="5549">
          <cell r="A5549" t="str">
            <v>73387</v>
          </cell>
          <cell r="B5549" t="str">
            <v xml:space="preserve"> GRUPO GERADOR C/POTENCIA 1450W/110V C.A OU 12V C.C. (CP) GAS 3,4HPREFR </v>
          </cell>
          <cell r="C5549" t="str">
            <v xml:space="preserve"> H </v>
          </cell>
          <cell r="D5549">
            <v>5.33</v>
          </cell>
        </row>
        <row r="5550">
          <cell r="A5550" t="str">
            <v>73388</v>
          </cell>
          <cell r="B5550" t="str">
            <v xml:space="preserve"> COMPRESSOR AR PORTATIL/REBOCAVEL DESC 170PCM DIESEL 40CV (CP) PRESSAO </v>
          </cell>
          <cell r="C5550" t="str">
            <v xml:space="preserve"> H </v>
          </cell>
          <cell r="D5550">
            <v>48.75</v>
          </cell>
        </row>
        <row r="5551">
          <cell r="A5551" t="str">
            <v>73389</v>
          </cell>
          <cell r="B5551" t="str">
            <v xml:space="preserve"> ESPALHADOR AGREG REBOCAVEL CAPAC RASA 1,3M3 PESO 860KG (CP) DIAM ROLO </v>
          </cell>
          <cell r="C5551" t="str">
            <v xml:space="preserve"> H </v>
          </cell>
          <cell r="D5551">
            <v>11.62</v>
          </cell>
        </row>
        <row r="5552">
          <cell r="A5552" t="str">
            <v>73390</v>
          </cell>
          <cell r="B5552" t="str">
            <v xml:space="preserve"> COMPACTADOR DE PNEUS AUTO-PROPULSOR DIESEL 76HP C/7 PNEUS-CP -PESO </v>
          </cell>
          <cell r="C5552" t="str">
            <v xml:space="preserve"> H </v>
          </cell>
          <cell r="D5552">
            <v>94.72</v>
          </cell>
        </row>
        <row r="5553">
          <cell r="A5553" t="str">
            <v>73399</v>
          </cell>
          <cell r="B5553" t="str">
            <v xml:space="preserve"> DEPRECIAO E JUROS - MAQUINA DE DEMARCAR FAIXAS AUTOPROP. </v>
          </cell>
          <cell r="C5553" t="str">
            <v xml:space="preserve"> H </v>
          </cell>
          <cell r="D5553">
            <v>62.86</v>
          </cell>
        </row>
        <row r="5554">
          <cell r="A5554" t="str">
            <v>73400</v>
          </cell>
          <cell r="B5554" t="str">
            <v xml:space="preserve"> TRATOR ESTEIRAS DIESEL APROX 200CV C/LAMINA 2500KG (CI) INCL OPERADOR </v>
          </cell>
          <cell r="C5554" t="str">
            <v xml:space="preserve"> H </v>
          </cell>
          <cell r="D5554">
            <v>103.3</v>
          </cell>
        </row>
        <row r="5555">
          <cell r="A5555" t="str">
            <v>73401</v>
          </cell>
          <cell r="B5555" t="str">
            <v xml:space="preserve"> COMPRESSOR AR PORTATIL/REBOCAVEL DESC 170PCM DIESEL 40CV (CF) PRESSAO </v>
          </cell>
          <cell r="C5555" t="str">
            <v xml:space="preserve"> H </v>
          </cell>
          <cell r="D5555">
            <v>12.43</v>
          </cell>
        </row>
        <row r="5556">
          <cell r="A5556" t="str">
            <v>73402</v>
          </cell>
          <cell r="B5556" t="str">
            <v xml:space="preserve"> USINA PRE-MISTURADORA DE SOLOS CAPAC 350/600T/H (CP) INCL EQUIPE </v>
          </cell>
          <cell r="C5556" t="str">
            <v xml:space="preserve"> H </v>
          </cell>
          <cell r="D5556">
            <v>260.05</v>
          </cell>
        </row>
        <row r="5557">
          <cell r="A5557" t="str">
            <v>73405</v>
          </cell>
          <cell r="B5557" t="str">
            <v xml:space="preserve"> CUSTO HORARIO PRODUTIVO DIURNO-RETRO-ESCAVADEIRA SOBRE RODAS - CASE </v>
          </cell>
          <cell r="C5557" t="str">
            <v xml:space="preserve"> CHP </v>
          </cell>
          <cell r="D5557">
            <v>98.06</v>
          </cell>
        </row>
        <row r="5558">
          <cell r="A5558" t="str">
            <v>73407</v>
          </cell>
          <cell r="B5558" t="str">
            <v xml:space="preserve"> JUROS/CAMINHAO CARROCERIA FIXA FORD F-12000 - 142CV </v>
          </cell>
          <cell r="C5558" t="str">
            <v xml:space="preserve"> H </v>
          </cell>
          <cell r="D5558">
            <v>5.45</v>
          </cell>
        </row>
        <row r="5559">
          <cell r="A5559" t="str">
            <v>73414</v>
          </cell>
          <cell r="B5559" t="str">
            <v xml:space="preserve"> ROLO VIBRATORIO LISO 7T AUTO-PROPULSOR DIESEL 76,5H (CP) INCL OPERADOR </v>
          </cell>
          <cell r="C5559" t="str">
            <v xml:space="preserve"> H </v>
          </cell>
          <cell r="D5559">
            <v>82.57</v>
          </cell>
        </row>
        <row r="5560">
          <cell r="A5560" t="str">
            <v>73416</v>
          </cell>
          <cell r="B5560" t="str">
            <v xml:space="preserve"> CUSTOS C/MATERIAL NA OPERACAO/CAMINHAO CARROCERIA FIXA FORD F-12000 - </v>
          </cell>
          <cell r="C5560" t="str">
            <v xml:space="preserve"> H </v>
          </cell>
          <cell r="D5560">
            <v>61.85</v>
          </cell>
        </row>
        <row r="5561">
          <cell r="A5561" t="str">
            <v>73419</v>
          </cell>
          <cell r="B5561" t="str">
            <v xml:space="preserve"> USINA P/MISTURA BETUM ALTA CLASSE A QUENTE CAPAC 60/90T/H-CP INCL </v>
          </cell>
          <cell r="C5561" t="str">
            <v xml:space="preserve"> H </v>
          </cell>
          <cell r="D5561">
            <v>1319.79</v>
          </cell>
        </row>
        <row r="5562">
          <cell r="A5562" t="str">
            <v>73421</v>
          </cell>
          <cell r="B5562" t="str">
            <v xml:space="preserve"> CUSTO HORARIO C/DEPRECIACAO E JUROS - MOTONIVELADORA CATERPILLAR 120 G </v>
          </cell>
          <cell r="C5562" t="str">
            <v xml:space="preserve"> H </v>
          </cell>
          <cell r="D5562">
            <v>58.76</v>
          </cell>
        </row>
        <row r="5563">
          <cell r="A5563" t="str">
            <v>73425</v>
          </cell>
          <cell r="B5563" t="str">
            <v xml:space="preserve"> CUSTO HORARIO COM DEPRECIACAO E JUROS - TRATOR DE ESTEIRAS CATERPILLAR </v>
          </cell>
          <cell r="C5563" t="str">
            <v xml:space="preserve"> H </v>
          </cell>
          <cell r="D5563">
            <v>64.72</v>
          </cell>
        </row>
        <row r="5564">
          <cell r="A5564" t="str">
            <v>73428</v>
          </cell>
          <cell r="B5564" t="str">
            <v xml:space="preserve"> CUSTO HORARIO PRODUTIVO DIURNO - MARTELETE OU ROMPEDOR ATLAS COPCO - </v>
          </cell>
          <cell r="C5564" t="str">
            <v xml:space="preserve"> CHP </v>
          </cell>
          <cell r="D5564">
            <v>16.440000000000001</v>
          </cell>
        </row>
        <row r="5565">
          <cell r="A5565" t="str">
            <v>73429</v>
          </cell>
          <cell r="B5565" t="str">
            <v xml:space="preserve"> CAMINHAO TANQUE (PIPA) 6.000 L, DIESEL, 132CV, COM MOTORISTA, (CHI). </v>
          </cell>
          <cell r="C5565" t="str">
            <v xml:space="preserve"> H </v>
          </cell>
          <cell r="D5565">
            <v>35.53</v>
          </cell>
        </row>
        <row r="5566">
          <cell r="A5566" t="str">
            <v>73432</v>
          </cell>
          <cell r="B5566" t="str">
            <v xml:space="preserve"> CHP - BETONEIRA CAPAC. 320 L, MOTOR DIESEL 6 HP, ALFA 320 OU SIMILAR </v>
          </cell>
          <cell r="C5566" t="str">
            <v xml:space="preserve"> H </v>
          </cell>
          <cell r="D5566">
            <v>14.72</v>
          </cell>
        </row>
        <row r="5567">
          <cell r="A5567" t="str">
            <v>73433</v>
          </cell>
          <cell r="B5567" t="str">
            <v xml:space="preserve"> DEPRECIACAO/CAMINHAO CARROCERIA FIXA FORD F-12000 CHASSI 194" - 142CV </v>
          </cell>
          <cell r="C5567" t="str">
            <v xml:space="preserve"> H </v>
          </cell>
          <cell r="D5567">
            <v>14.42</v>
          </cell>
        </row>
        <row r="5568">
          <cell r="A5568" t="str">
            <v>73434</v>
          </cell>
          <cell r="B5568" t="str">
            <v xml:space="preserve"> CUSTO HORARIO COM MANUTENCAO - TRATOR DE ESTEIRAS CATERPILLAR </v>
          </cell>
          <cell r="C5568" t="str">
            <v xml:space="preserve"> H </v>
          </cell>
          <cell r="D5568">
            <v>36.520000000000003</v>
          </cell>
        </row>
        <row r="5569">
          <cell r="A5569" t="str">
            <v>73435</v>
          </cell>
          <cell r="B5569" t="str">
            <v xml:space="preserve"> MANUTENCAO - MAQUINA DE DEMARCAR FAIXAS AUTOPROP. </v>
          </cell>
          <cell r="C5569" t="str">
            <v xml:space="preserve"> H </v>
          </cell>
          <cell r="D5569">
            <v>43.08</v>
          </cell>
        </row>
        <row r="5570">
          <cell r="A5570" t="str">
            <v>73437</v>
          </cell>
          <cell r="B5570" t="str">
            <v xml:space="preserve"> SERRA CIRCULAR MAKITA 5900B 7` 2,3HP - CHP </v>
          </cell>
          <cell r="C5570" t="str">
            <v xml:space="preserve"> H </v>
          </cell>
          <cell r="D5570">
            <v>12.49</v>
          </cell>
        </row>
        <row r="5571">
          <cell r="A5571" t="str">
            <v>73439</v>
          </cell>
          <cell r="B5571" t="str">
            <v xml:space="preserve"> MOTO BOMBA SOBRE RODAS GAS DE 10,5CV A 3600RPM (CI) C/BOMBA CENTRIFUGA </v>
          </cell>
          <cell r="C5571" t="str">
            <v xml:space="preserve"> H </v>
          </cell>
          <cell r="D5571">
            <v>2.6</v>
          </cell>
        </row>
        <row r="5572">
          <cell r="A5572" t="str">
            <v>73440</v>
          </cell>
          <cell r="B5572" t="str">
            <v xml:space="preserve"> USINA DOSADOR/MISTURADOR AGREG CONCR C/SILO CIM P/50T (CI) INCL </v>
          </cell>
          <cell r="C5572" t="str">
            <v xml:space="preserve"> H </v>
          </cell>
          <cell r="D5572">
            <v>151.38999999999999</v>
          </cell>
        </row>
        <row r="5573">
          <cell r="A5573" t="str">
            <v>73441</v>
          </cell>
          <cell r="B5573" t="str">
            <v xml:space="preserve"> USINA DOSADORA/MIST AGREG CONCR C/SILO CIM P/50T (CP) INCL MAO-DE-OBRA </v>
          </cell>
          <cell r="C5573" t="str">
            <v xml:space="preserve"> H </v>
          </cell>
          <cell r="D5573">
            <v>194.15</v>
          </cell>
        </row>
        <row r="5574">
          <cell r="A5574" t="str">
            <v>73443</v>
          </cell>
          <cell r="B5574" t="str">
            <v xml:space="preserve"> CUSTO HORARIO C/MANUTENCAO - MOTONIVELADORA CATERPILLAR 120 G - 125 HP </v>
          </cell>
          <cell r="C5574" t="str">
            <v xml:space="preserve"> H </v>
          </cell>
          <cell r="D5574">
            <v>44.97</v>
          </cell>
        </row>
        <row r="5575">
          <cell r="A5575" t="str">
            <v>73445</v>
          </cell>
          <cell r="B5575" t="str">
            <v xml:space="preserve"> CAIACAO INT OU EXT SOBRE REVESTIMENTO LISO C/ADOCAO DE FIXADOR COM </v>
          </cell>
          <cell r="C5575" t="str">
            <v xml:space="preserve"> M2 </v>
          </cell>
          <cell r="D5575">
            <v>4.62</v>
          </cell>
        </row>
        <row r="5576">
          <cell r="A5576" t="str">
            <v>73446</v>
          </cell>
          <cell r="B5576" t="str">
            <v xml:space="preserve"> PINTURA DE SUPERFICIE C/TINTA GRAFITE </v>
          </cell>
          <cell r="C5576" t="str">
            <v xml:space="preserve"> M2 </v>
          </cell>
          <cell r="D5576">
            <v>11.08</v>
          </cell>
        </row>
        <row r="5577">
          <cell r="A5577" t="str">
            <v>73447</v>
          </cell>
          <cell r="B5577" t="str">
            <v xml:space="preserve"> ESCAVACAO MANUAL DE VALAS EM TERRA COMPACTA, PROF. 2 M &lt; H &lt;= 3 M </v>
          </cell>
          <cell r="C5577" t="str">
            <v xml:space="preserve"> M3 </v>
          </cell>
          <cell r="D5577">
            <v>29.75</v>
          </cell>
        </row>
        <row r="5578">
          <cell r="A5578" t="str">
            <v>73448</v>
          </cell>
          <cell r="B5578" t="str">
            <v xml:space="preserve"> BOMBA C/MOTOR A GASOLINA AUTOESCORVANTE PARA AGUA SUJA - 3/4 HP </v>
          </cell>
          <cell r="C5578" t="str">
            <v xml:space="preserve"> H </v>
          </cell>
          <cell r="D5578">
            <v>0.11</v>
          </cell>
        </row>
        <row r="5579">
          <cell r="A5579" t="str">
            <v>73450</v>
          </cell>
          <cell r="B5579" t="str">
            <v xml:space="preserve"> CUSTO HORARIO IMPRODUTIVO DIURNO - MARTELETE OU ROMPEDOR ATLAS COPCO - </v>
          </cell>
          <cell r="C5579" t="str">
            <v xml:space="preserve"> CHI </v>
          </cell>
          <cell r="D5579">
            <v>13.78</v>
          </cell>
        </row>
        <row r="5580">
          <cell r="A5580" t="str">
            <v>73451</v>
          </cell>
          <cell r="B5580" t="str">
            <v xml:space="preserve"> TRATOR ESTEIRAS DIESEL APROX 200CV C/LAMINA 2500KG (CUSTO PRODUTIVO) I </v>
          </cell>
          <cell r="C5580" t="str">
            <v xml:space="preserve"> H </v>
          </cell>
          <cell r="D5580">
            <v>230.83</v>
          </cell>
        </row>
        <row r="5581">
          <cell r="A5581" t="str">
            <v>73452</v>
          </cell>
          <cell r="B5581" t="str">
            <v xml:space="preserve"> MOTONIVELADORA MOTOR DIESEL 125CV INCL OPERADOR (CP) </v>
          </cell>
          <cell r="C5581" t="str">
            <v xml:space="preserve"> H </v>
          </cell>
          <cell r="D5581">
            <v>217.1</v>
          </cell>
        </row>
        <row r="5582">
          <cell r="A5582" t="str">
            <v>73453</v>
          </cell>
          <cell r="B5582" t="str">
            <v xml:space="preserve"> TRATOR DE PNEUS MOTOR DIESEL 61CV INCL OPERADOR (CP) </v>
          </cell>
          <cell r="C5582" t="str">
            <v xml:space="preserve"> H </v>
          </cell>
          <cell r="D5582">
            <v>53.37</v>
          </cell>
        </row>
        <row r="5583">
          <cell r="A5583" t="str">
            <v>73456</v>
          </cell>
          <cell r="B5583" t="str">
            <v xml:space="preserve"> MANUTENCAO/CAMINHAO CARROCERIA FIXA FORD F-12000 - 142CV </v>
          </cell>
          <cell r="C5583" t="str">
            <v xml:space="preserve"> H </v>
          </cell>
          <cell r="D5583">
            <v>11.54</v>
          </cell>
        </row>
        <row r="5584">
          <cell r="A5584" t="str">
            <v>73457</v>
          </cell>
          <cell r="B5584" t="str">
            <v xml:space="preserve"> CUSTO HORARIO C/MATERIAIS NA OPERACAO - MOTONIVELADORA CATERPILLAR </v>
          </cell>
          <cell r="C5584" t="str">
            <v xml:space="preserve"> H </v>
          </cell>
          <cell r="D5584">
            <v>60.98</v>
          </cell>
        </row>
        <row r="5585">
          <cell r="A5585" t="str">
            <v>73458</v>
          </cell>
          <cell r="B5585" t="str">
            <v xml:space="preserve"> CUSTO HORARIO COM MATERIAIS NA OPERACAO - TRATOR DE ESTEIRAS </v>
          </cell>
          <cell r="C5585" t="str">
            <v xml:space="preserve"> H </v>
          </cell>
          <cell r="D5585">
            <v>60.98</v>
          </cell>
        </row>
        <row r="5586">
          <cell r="A5586" t="str">
            <v>73459</v>
          </cell>
          <cell r="B5586" t="str">
            <v xml:space="preserve"> CUSTOS C/MATERIAL OPERCAO -MAQUINA DE DEMARCAR FAIXAS AUTO </v>
          </cell>
          <cell r="C5586" t="str">
            <v xml:space="preserve"> H </v>
          </cell>
          <cell r="D5586">
            <v>13.06</v>
          </cell>
        </row>
        <row r="5587">
          <cell r="A5587" t="str">
            <v>73463</v>
          </cell>
          <cell r="B5587" t="str">
            <v xml:space="preserve"> MOTO BOMBA SOBRE RODAS GAS DE 10,5CV A 3600RPM (CP) C/BOMBA CENTRIFUGA </v>
          </cell>
          <cell r="C5587" t="str">
            <v xml:space="preserve"> H </v>
          </cell>
          <cell r="D5587">
            <v>12.77</v>
          </cell>
        </row>
        <row r="5588">
          <cell r="A5588" t="str">
            <v>73464</v>
          </cell>
          <cell r="B5588" t="str">
            <v xml:space="preserve"> CHP MAQUINA PROJETORA DE CONCRETO </v>
          </cell>
          <cell r="C5588" t="str">
            <v xml:space="preserve"> H </v>
          </cell>
          <cell r="D5588">
            <v>14.72</v>
          </cell>
        </row>
        <row r="5589">
          <cell r="A5589" t="str">
            <v>73476</v>
          </cell>
          <cell r="B5589" t="str">
            <v xml:space="preserve"> MOTONIVELADORA MOTOR DIESEL 125CV INCL OPERADOR (CI) </v>
          </cell>
          <cell r="C5589" t="str">
            <v xml:space="preserve"> H </v>
          </cell>
          <cell r="D5589">
            <v>102.1</v>
          </cell>
        </row>
        <row r="5590">
          <cell r="A5590" t="str">
            <v>73478</v>
          </cell>
          <cell r="B5590" t="str">
            <v xml:space="preserve"> MAQUINA DE JUNTAS GAS 8,25CV PART MANUAL (CP) INCL OPERADOR </v>
          </cell>
          <cell r="C5590" t="str">
            <v xml:space="preserve"> H </v>
          </cell>
          <cell r="D5590">
            <v>78.849999999999994</v>
          </cell>
        </row>
        <row r="5591">
          <cell r="A5591" t="str">
            <v>73479</v>
          </cell>
          <cell r="B5591" t="str">
            <v xml:space="preserve"> DISTRIBUIDOR BETUME SOB PRESSAO GAS (CP) SOBRE CHASSIS CAMINHAO - </v>
          </cell>
          <cell r="C5591" t="str">
            <v xml:space="preserve"> H </v>
          </cell>
          <cell r="D5591">
            <v>158.81</v>
          </cell>
        </row>
        <row r="5592">
          <cell r="A5592" t="str">
            <v>73481</v>
          </cell>
          <cell r="B5592" t="str">
            <v xml:space="preserve"> ESCAVACAO MANUAL DE VALAS EM TERRA COMPACTA, PROF. DE 0 M &lt; H &lt;= 1 M </v>
          </cell>
          <cell r="C5592" t="str">
            <v xml:space="preserve"> M3 </v>
          </cell>
          <cell r="D5592">
            <v>21.99</v>
          </cell>
        </row>
        <row r="5593">
          <cell r="A5593" t="str">
            <v>73483</v>
          </cell>
          <cell r="B5593" t="str">
            <v xml:space="preserve"> CUSTOS C/MAO-DE-OBRA NA OPERACAO/CAMINHAO CARROCERIA FIXA FORD F-12000 </v>
          </cell>
          <cell r="C5593" t="str">
            <v xml:space="preserve"> H </v>
          </cell>
          <cell r="D5593">
            <v>14.77</v>
          </cell>
        </row>
        <row r="5594">
          <cell r="A5594" t="str">
            <v>73484</v>
          </cell>
          <cell r="B5594" t="str">
            <v xml:space="preserve"> CUSTO HORARIO C/MAO-DE-OBRA NA OPERACAO - MOTONIVELADORA CATERPILLAR </v>
          </cell>
          <cell r="C5594" t="str">
            <v xml:space="preserve"> H </v>
          </cell>
          <cell r="D5594">
            <v>11.86</v>
          </cell>
        </row>
        <row r="5595">
          <cell r="A5595" t="str">
            <v>73486</v>
          </cell>
          <cell r="B5595" t="str">
            <v xml:space="preserve"> MARCO MADEIRA REGIONAL 1A 7X3,5CM - P </v>
          </cell>
          <cell r="C5595" t="str">
            <v xml:space="preserve"> M </v>
          </cell>
          <cell r="D5595">
            <v>19.36</v>
          </cell>
        </row>
        <row r="5596">
          <cell r="A5596" t="str">
            <v>73487</v>
          </cell>
          <cell r="B5596" t="str">
            <v xml:space="preserve"> SERRA CIRCULAR MAKITA 5900B 7` 2,3HP - CHI </v>
          </cell>
          <cell r="C5596" t="str">
            <v xml:space="preserve"> H </v>
          </cell>
          <cell r="D5596">
            <v>10.33</v>
          </cell>
        </row>
        <row r="5597">
          <cell r="A5597" t="str">
            <v>73491</v>
          </cell>
          <cell r="B5597" t="str">
            <v xml:space="preserve"> MAQUINA POLIDORA 4HP 12A 220V EXCL ESMERIL E OPERADOR (CP) </v>
          </cell>
          <cell r="C5597" t="str">
            <v xml:space="preserve"> H </v>
          </cell>
          <cell r="D5597">
            <v>3.22</v>
          </cell>
        </row>
        <row r="5598">
          <cell r="A5598" t="str">
            <v>73495</v>
          </cell>
          <cell r="B5598" t="str">
            <v xml:space="preserve"> TRATOR ESTEIRAS DIESEL APROX 335CV C/LAMINA 5000KG (CP) INCL OPERADOR </v>
          </cell>
          <cell r="C5598" t="str">
            <v xml:space="preserve"> H </v>
          </cell>
          <cell r="D5598">
            <v>538.29</v>
          </cell>
        </row>
        <row r="5599">
          <cell r="A5599" t="str">
            <v>73496</v>
          </cell>
          <cell r="B5599" t="str">
            <v xml:space="preserve"> SOCADOR PNEUMATICO 18,5KG CONSUMO AR 0,82M3/M (CP) INCL OPERADOR </v>
          </cell>
          <cell r="C5599" t="str">
            <v xml:space="preserve"> H </v>
          </cell>
          <cell r="D5599">
            <v>3.62</v>
          </cell>
        </row>
        <row r="5600">
          <cell r="A5600" t="str">
            <v>73497</v>
          </cell>
          <cell r="B5600" t="str">
            <v xml:space="preserve"> CHP - COMPRESSOR DE 760PCM, MOTOR DIESEL 269HP, ATLAS COPCO, MOD XA360 </v>
          </cell>
          <cell r="C5600" t="str">
            <v xml:space="preserve"> H </v>
          </cell>
          <cell r="D5600">
            <v>136.9</v>
          </cell>
        </row>
        <row r="5601">
          <cell r="A5601" t="str">
            <v>73501</v>
          </cell>
          <cell r="B5601" t="str">
            <v xml:space="preserve"> CUSTO HORARIO PRODUTIVO DIURNO - GUINCHO 8 T MUNCK - 640/18 SEM CAMINH </v>
          </cell>
          <cell r="C5601" t="str">
            <v xml:space="preserve"> CHP </v>
          </cell>
          <cell r="D5601">
            <v>100.17</v>
          </cell>
        </row>
        <row r="5602">
          <cell r="A5602" t="str">
            <v>73529</v>
          </cell>
          <cell r="B5602" t="str">
            <v xml:space="preserve"> INSTALACAO DE AQUECIMENTO E ARMAZENAMENTO DE ASFALTO (CP) EM 2 TANQUES </v>
          </cell>
          <cell r="C5602" t="str">
            <v xml:space="preserve"> H </v>
          </cell>
          <cell r="D5602">
            <v>58.6</v>
          </cell>
        </row>
        <row r="5603">
          <cell r="A5603" t="str">
            <v>73531</v>
          </cell>
          <cell r="B5603" t="str">
            <v xml:space="preserve"> ALUGUEL CAMINHAO BASCUL NO TOCO 4M3 MOTOR DIESEL 85CV (CP) C/MOTORISTA </v>
          </cell>
          <cell r="C5603" t="str">
            <v xml:space="preserve"> H </v>
          </cell>
          <cell r="D5603">
            <v>79.45</v>
          </cell>
        </row>
        <row r="5604">
          <cell r="A5604" t="str">
            <v>73532</v>
          </cell>
          <cell r="B5604" t="str">
            <v xml:space="preserve"> CUSTO HORARIO PRODUTIVO - TALHA MANUAL </v>
          </cell>
          <cell r="C5604" t="str">
            <v xml:space="preserve"> CHP </v>
          </cell>
          <cell r="D5604">
            <v>0.4</v>
          </cell>
        </row>
        <row r="5605">
          <cell r="A5605" t="str">
            <v>73534</v>
          </cell>
          <cell r="B5605" t="str">
            <v xml:space="preserve"> CUSTO HORARIO IMPRODUTIVO DIURNO-RETRO-ESCAVADEIRA SOBRE RODAS - CASE </v>
          </cell>
          <cell r="C5605" t="str">
            <v xml:space="preserve"> CHI </v>
          </cell>
          <cell r="D5605">
            <v>46.51</v>
          </cell>
        </row>
        <row r="5606">
          <cell r="A5606" t="str">
            <v>73535</v>
          </cell>
          <cell r="B5606" t="str">
            <v xml:space="preserve"> CHP - CAMINHAO C/GUINCHO 6T, MOTOR DIESEL 136HP, M. BENZ MOD L1214, </v>
          </cell>
          <cell r="C5606" t="str">
            <v xml:space="preserve"> H </v>
          </cell>
          <cell r="D5606">
            <v>54</v>
          </cell>
        </row>
        <row r="5607">
          <cell r="A5607" t="str">
            <v>73553</v>
          </cell>
          <cell r="B5607" t="str">
            <v xml:space="preserve"> MAQUINA DE PINTAR FAIXA CONSMAQ FX24 14HP - CHP </v>
          </cell>
          <cell r="C5607" t="str">
            <v xml:space="preserve"> H </v>
          </cell>
          <cell r="D5607">
            <v>181.88</v>
          </cell>
        </row>
        <row r="5608">
          <cell r="A5608" t="str">
            <v>73557</v>
          </cell>
          <cell r="B5608" t="str">
            <v xml:space="preserve"> MAQUINA POLIDORA 4HP 12AMP 220V EXCL ESMERIL E OPERADOR (CI) </v>
          </cell>
          <cell r="C5608" t="str">
            <v xml:space="preserve"> H </v>
          </cell>
          <cell r="D5608">
            <v>1.44</v>
          </cell>
        </row>
        <row r="5609">
          <cell r="A5609" t="str">
            <v>73558</v>
          </cell>
          <cell r="B5609" t="str">
            <v xml:space="preserve"> LOCAÇÃO DE EXTRUSORA DE GUIAS E SARJETAS SEM FORMAS, MOTOR DIESEL DE 1 </v>
          </cell>
          <cell r="C5609" t="str">
            <v xml:space="preserve"> H </v>
          </cell>
          <cell r="D5609">
            <v>5.21</v>
          </cell>
        </row>
        <row r="5610">
          <cell r="A5610" t="str">
            <v>73559</v>
          </cell>
          <cell r="B5610" t="str">
            <v xml:space="preserve"> USINA PRE-MISTURADORA DE SOLOS CAPAC 350/600T/H (CI) INCL EQUIPE </v>
          </cell>
          <cell r="C5610" t="str">
            <v xml:space="preserve"> H </v>
          </cell>
          <cell r="D5610">
            <v>164.71</v>
          </cell>
        </row>
        <row r="5611">
          <cell r="A5611" t="str">
            <v>73560</v>
          </cell>
          <cell r="B5611" t="str">
            <v xml:space="preserve"> SOCADOR PNEUMATICO 18.5KG CONSUMO AR 0,82M3/M (CI) INCL OPERADOR </v>
          </cell>
          <cell r="C5611" t="str">
            <v xml:space="preserve"> H </v>
          </cell>
          <cell r="D5611">
            <v>2.8</v>
          </cell>
        </row>
        <row r="5612">
          <cell r="A5612" t="str">
            <v>73563</v>
          </cell>
          <cell r="B5612" t="str">
            <v xml:space="preserve"> TRATOR ESTEIRAS DIESEL APROX 335CV C/LAMINA 5000KG (CI) INCL OPERADOR </v>
          </cell>
          <cell r="C5612" t="str">
            <v xml:space="preserve"> H </v>
          </cell>
          <cell r="D5612">
            <v>229.97</v>
          </cell>
        </row>
        <row r="5613">
          <cell r="A5613" t="str">
            <v>73582</v>
          </cell>
          <cell r="B5613" t="str">
            <v xml:space="preserve"> TRATOR ESTEIRAS DIESEL APROX 200CV C/LAMINA 2500KG (CF) INCL OPERADOR </v>
          </cell>
          <cell r="C5613" t="str">
            <v xml:space="preserve"> H </v>
          </cell>
          <cell r="D5613">
            <v>126.14</v>
          </cell>
        </row>
        <row r="5614">
          <cell r="A5614" t="str">
            <v>73601</v>
          </cell>
          <cell r="B5614" t="str">
            <v xml:space="preserve"> GRUPO GERADOR TRANSPORTAVEL SOBRE RODAS 60/66KVA (CF) DIESEL 85CV </v>
          </cell>
          <cell r="C5614" t="str">
            <v xml:space="preserve"> H </v>
          </cell>
          <cell r="D5614">
            <v>3.86</v>
          </cell>
        </row>
        <row r="5615">
          <cell r="A5615" t="str">
            <v>73602</v>
          </cell>
          <cell r="B5615" t="str">
            <v xml:space="preserve"> EQUIPAMENTO P/LIMP E DESOBSTRUCAO GALERIAS ESG/AGUAS PLUV-CP- TIPO </v>
          </cell>
          <cell r="C5615" t="str">
            <v xml:space="preserve"> H </v>
          </cell>
          <cell r="D5615">
            <v>30.33</v>
          </cell>
        </row>
        <row r="5616">
          <cell r="A5616" t="str">
            <v>73709</v>
          </cell>
          <cell r="B5616" t="str">
            <v xml:space="preserve"> GRUPO GERADOR ESTACIONARIO C/ALTERNADOR 125/145KVA (CI) DIESEL 165CV </v>
          </cell>
          <cell r="C5616" t="str">
            <v xml:space="preserve"> H </v>
          </cell>
          <cell r="D5616">
            <v>5.74</v>
          </cell>
        </row>
        <row r="5617">
          <cell r="A5617" t="str">
            <v>73712</v>
          </cell>
          <cell r="B5617" t="str">
            <v xml:space="preserve"> EQUIPAMENTO ROTATIVO PARA DESOBSTRUCAO E LIMPEZA DE GALERIAS TP BUCKE </v>
          </cell>
          <cell r="C5617" t="str">
            <v xml:space="preserve"> H </v>
          </cell>
          <cell r="D5617">
            <v>16.05</v>
          </cell>
        </row>
        <row r="5618">
          <cell r="A5618" t="str">
            <v>74029/001</v>
          </cell>
          <cell r="B5618" t="str">
            <v xml:space="preserve"> BETONEIRA DIESEL 580L (CP) MISTURA SECA, CARREGAMENTO MECANICO E TAMBO </v>
          </cell>
          <cell r="C5618" t="str">
            <v xml:space="preserve"> H </v>
          </cell>
          <cell r="D5618">
            <v>12.77</v>
          </cell>
        </row>
        <row r="5619">
          <cell r="A5619" t="str">
            <v>74029/002</v>
          </cell>
          <cell r="B5619" t="str">
            <v xml:space="preserve"> BETONEIRA DIESEL, 580L (CI) MISTURA SECA, CARREGADOR MECANICO E TAMBOR </v>
          </cell>
          <cell r="C5619" t="str">
            <v xml:space="preserve"> H </v>
          </cell>
          <cell r="D5619">
            <v>3.94</v>
          </cell>
        </row>
        <row r="5620">
          <cell r="A5620" t="str">
            <v>74030/001</v>
          </cell>
          <cell r="B5620" t="str">
            <v xml:space="preserve"> GUINDAUTO (CI) CAP.3,5 TON., MONTADO SOBRE CAMINHÃO TOCO (EXCL. O CAMI </v>
          </cell>
          <cell r="C5620" t="str">
            <v xml:space="preserve"> H </v>
          </cell>
          <cell r="D5620">
            <v>20.72</v>
          </cell>
        </row>
        <row r="5621">
          <cell r="A5621" t="str">
            <v>74030/002</v>
          </cell>
          <cell r="B5621" t="str">
            <v xml:space="preserve"> GUINDAUTO (CP) CARGA MAX 3,25T (A 2M) E 1,62T (A 4M), ALTURA MAX = 6,6 </v>
          </cell>
          <cell r="C5621" t="str">
            <v xml:space="preserve"> H </v>
          </cell>
          <cell r="D5621">
            <v>23.25</v>
          </cell>
        </row>
        <row r="5622">
          <cell r="A5622" t="str">
            <v>74035/001</v>
          </cell>
          <cell r="B5622" t="str">
            <v xml:space="preserve"> CARREGADOR FRONTAL (PA CARREGADEIRA) SOBRE RODAS 105HP CAPACIDADE DA C </v>
          </cell>
          <cell r="C5622" t="str">
            <v xml:space="preserve"> H </v>
          </cell>
          <cell r="D5622">
            <v>139</v>
          </cell>
        </row>
        <row r="5623">
          <cell r="A5623" t="str">
            <v>74036/001</v>
          </cell>
          <cell r="B5623" t="str">
            <v xml:space="preserve"> TRATOR DE ESTEIRAS, 153HP - CHI - INCLUSIVE OPERADOR </v>
          </cell>
          <cell r="C5623" t="str">
            <v xml:space="preserve"> H </v>
          </cell>
          <cell r="D5623">
            <v>99.9</v>
          </cell>
        </row>
        <row r="5624">
          <cell r="A5624" t="str">
            <v>74036/002</v>
          </cell>
          <cell r="B5624" t="str">
            <v xml:space="preserve"> TRATOR ESTEIRAS DIESEL 140CV - CHP - INCLUSIVE OPERADOR </v>
          </cell>
          <cell r="C5624" t="str">
            <v xml:space="preserve"> H </v>
          </cell>
          <cell r="D5624">
            <v>226.38</v>
          </cell>
        </row>
        <row r="5625">
          <cell r="A5625" t="str">
            <v>74037/001</v>
          </cell>
          <cell r="B5625" t="str">
            <v xml:space="preserve"> CAMINHÃO BASCULANTE TOCO 4M3, MOTOR DIESEL 160CV COM MOTORISTA </v>
          </cell>
          <cell r="C5625" t="str">
            <v xml:space="preserve"> H </v>
          </cell>
          <cell r="D5625">
            <v>86.88</v>
          </cell>
        </row>
        <row r="5626">
          <cell r="A5626" t="str">
            <v>74040/002</v>
          </cell>
          <cell r="B5626" t="str">
            <v xml:space="preserve"> SOQUETE COMPACTADOR 72KG, GASOLINA, 3HP, (CHI), EXCLUSIVE OPERADOR. </v>
          </cell>
          <cell r="C5626" t="str">
            <v xml:space="preserve"> H </v>
          </cell>
          <cell r="D5626">
            <v>3.21</v>
          </cell>
        </row>
        <row r="5627">
          <cell r="A5627" t="str">
            <v>83354</v>
          </cell>
          <cell r="B5627" t="str">
            <v xml:space="preserve"> DEPRECIAÇAO E JUROS - CAMINHAO BASCULANTE TRUCADO - CARGA UTIL = 10 M3 </v>
          </cell>
          <cell r="C5627" t="str">
            <v xml:space="preserve"> H </v>
          </cell>
          <cell r="D5627">
            <v>20.420000000000002</v>
          </cell>
        </row>
        <row r="5628">
          <cell r="A5628" t="str">
            <v>83355</v>
          </cell>
          <cell r="B5628" t="str">
            <v xml:space="preserve"> MANUTENCAO - CAMINHAO BASCULANTE TRUCADO - CARGA UTIL = 10 M3, 16,3 TO </v>
          </cell>
          <cell r="C5628" t="str">
            <v xml:space="preserve"> H </v>
          </cell>
          <cell r="D5628">
            <v>22.96</v>
          </cell>
        </row>
        <row r="5629">
          <cell r="A5629" t="str">
            <v>83360</v>
          </cell>
          <cell r="B5629" t="str">
            <v xml:space="preserve"> DEPRECIACAO E JUROS - CAMINHAO DISTRIBUIDOR DE ASFALTO </v>
          </cell>
          <cell r="C5629" t="str">
            <v xml:space="preserve"> H </v>
          </cell>
          <cell r="D5629">
            <v>41.6</v>
          </cell>
        </row>
        <row r="5630">
          <cell r="A5630" t="str">
            <v>83361</v>
          </cell>
          <cell r="B5630" t="str">
            <v xml:space="preserve"> MANUTENCAO - CAMINHAO DISTRIBUIDOR DE ASFALTO </v>
          </cell>
          <cell r="C5630" t="str">
            <v xml:space="preserve"> H </v>
          </cell>
          <cell r="D5630">
            <v>23.5</v>
          </cell>
        </row>
        <row r="5631">
          <cell r="A5631" t="str">
            <v>83755</v>
          </cell>
          <cell r="B5631" t="str">
            <v xml:space="preserve"> DEPRECIACAO GUINDASTE MADAL MD-10A </v>
          </cell>
          <cell r="C5631" t="str">
            <v xml:space="preserve"> H </v>
          </cell>
          <cell r="D5631">
            <v>24.77</v>
          </cell>
        </row>
        <row r="5632">
          <cell r="A5632" t="str">
            <v>83756</v>
          </cell>
          <cell r="B5632" t="str">
            <v xml:space="preserve"> JUROS GUINDASTE MADAL MD-10A </v>
          </cell>
          <cell r="C5632" t="str">
            <v xml:space="preserve"> H </v>
          </cell>
          <cell r="D5632">
            <v>10.45</v>
          </cell>
        </row>
        <row r="5633">
          <cell r="A5633" t="str">
            <v>83757</v>
          </cell>
          <cell r="B5633" t="str">
            <v xml:space="preserve"> MANUTENCAO GUINDASTE MADAL MD-10A </v>
          </cell>
          <cell r="C5633" t="str">
            <v xml:space="preserve"> H </v>
          </cell>
          <cell r="D5633">
            <v>20.420000000000002</v>
          </cell>
        </row>
        <row r="5634">
          <cell r="A5634" t="str">
            <v>83758</v>
          </cell>
          <cell r="B5634" t="str">
            <v xml:space="preserve"> CUSTOS COMBUSTIVEL+MATERIAL NA OPERACAO DE GUINDASTE MADAL MD-10A </v>
          </cell>
          <cell r="C5634" t="str">
            <v xml:space="preserve"> H </v>
          </cell>
          <cell r="D5634">
            <v>39.130000000000003</v>
          </cell>
        </row>
        <row r="5635">
          <cell r="A5635" t="str">
            <v>83761</v>
          </cell>
          <cell r="B5635" t="str">
            <v xml:space="preserve"> DEPRECIACAO GRUPO DE SOLDAGEM BAMBOZZI 375-A </v>
          </cell>
          <cell r="C5635" t="str">
            <v xml:space="preserve"> H </v>
          </cell>
          <cell r="D5635">
            <v>9.25</v>
          </cell>
        </row>
        <row r="5636">
          <cell r="A5636" t="str">
            <v>83762</v>
          </cell>
          <cell r="B5636" t="str">
            <v xml:space="preserve"> MANUTENCAO GRUPO DE SOLDAGEM BAMBOZZI 375-A </v>
          </cell>
          <cell r="C5636" t="str">
            <v xml:space="preserve"> H </v>
          </cell>
          <cell r="D5636">
            <v>4.62</v>
          </cell>
        </row>
        <row r="5637">
          <cell r="A5637" t="str">
            <v>83763</v>
          </cell>
          <cell r="B5637" t="str">
            <v xml:space="preserve"> CUSTOS COMBUSTIVEL+MATERIAL GRUPO DE SOLDAGEM BAMBOZZI 375-A </v>
          </cell>
          <cell r="C5637" t="str">
            <v xml:space="preserve"> H </v>
          </cell>
          <cell r="D5637">
            <v>11.49</v>
          </cell>
        </row>
        <row r="5638">
          <cell r="A5638" t="str">
            <v>83764</v>
          </cell>
          <cell r="B5638" t="str">
            <v xml:space="preserve"> JUROS GRUPO DE SOLDAGEM BAMBOZZI 375-A </v>
          </cell>
          <cell r="C5638" t="str">
            <v xml:space="preserve"> H </v>
          </cell>
          <cell r="D5638">
            <v>2.42</v>
          </cell>
        </row>
        <row r="5639">
          <cell r="A5639" t="str">
            <v>84000</v>
          </cell>
          <cell r="B5639" t="str">
            <v xml:space="preserve"> SOQUETE COMPACTADOR 72KG GASOLINA, 3HP (CHP) EXCLUSIVE OPERADOR. </v>
          </cell>
          <cell r="C5639" t="str">
            <v xml:space="preserve"> H </v>
          </cell>
          <cell r="D5639">
            <v>7.05</v>
          </cell>
        </row>
        <row r="5640">
          <cell r="A5640" t="str">
            <v>84137</v>
          </cell>
          <cell r="B5640" t="str">
            <v xml:space="preserve"> DEPRECIACAO - USINA DE ASFALTO A FRIO ALMEIDA PMF-35 DPD CAP. 60/80 T/ </v>
          </cell>
          <cell r="C5640" t="str">
            <v xml:space="preserve"> H </v>
          </cell>
          <cell r="D5640">
            <v>14.91</v>
          </cell>
        </row>
        <row r="5641">
          <cell r="A5641" t="str">
            <v>84138</v>
          </cell>
          <cell r="B5641" t="str">
            <v xml:space="preserve"> JUROS - USINA DE ASFALTO A FRIO ALMEIDA PMF-35 DPD CAP. 60/80 T/H - 30 </v>
          </cell>
          <cell r="C5641" t="str">
            <v xml:space="preserve"> H </v>
          </cell>
          <cell r="D5641">
            <v>5.63</v>
          </cell>
        </row>
        <row r="5642">
          <cell r="A5642" t="str">
            <v>84139</v>
          </cell>
          <cell r="B5642" t="str">
            <v xml:space="preserve"> MANUTENCAO - USINA DE ASFALTO A FRIO ALMEIDA PMF-35 DPD CAP 60/80 T/H </v>
          </cell>
          <cell r="C5642" t="str">
            <v xml:space="preserve"> H </v>
          </cell>
          <cell r="D5642">
            <v>13.42</v>
          </cell>
        </row>
        <row r="5643">
          <cell r="A5643" t="str">
            <v>84140</v>
          </cell>
          <cell r="B5643" t="str">
            <v xml:space="preserve"> CUSTOS C/ MAO DE OBRA NA OPERACAO - USINA DE ASFALTO A FRIO ALMEIDA PM </v>
          </cell>
          <cell r="C5643" t="str">
            <v xml:space="preserve"> H </v>
          </cell>
          <cell r="D5643">
            <v>39.74</v>
          </cell>
        </row>
        <row r="5644">
          <cell r="A5644" t="str">
            <v>84142</v>
          </cell>
          <cell r="B5644" t="str">
            <v xml:space="preserve"> DEPRECIACAO - CAMINHÃO TOCO VW 8120 EURO III 115 CV, CARROC. FIXA MADE </v>
          </cell>
          <cell r="C5644" t="str">
            <v xml:space="preserve"> H </v>
          </cell>
          <cell r="D5644">
            <v>13.74</v>
          </cell>
        </row>
        <row r="5645">
          <cell r="A5645" t="str">
            <v>84143</v>
          </cell>
          <cell r="B5645" t="str">
            <v xml:space="preserve"> JUROS - CAMINHÃO TOCO VW 8120 EURO III 115 CV, CARROC. FIXA MADEIRA, P </v>
          </cell>
          <cell r="C5645" t="str">
            <v xml:space="preserve"> H </v>
          </cell>
          <cell r="D5645">
            <v>4.7699999999999996</v>
          </cell>
        </row>
        <row r="5646">
          <cell r="A5646" t="str">
            <v>84144</v>
          </cell>
          <cell r="B5646" t="str">
            <v xml:space="preserve"> MANUTENCAO - CAMINHÃO TOCO VW 8120 EURO III 115 CV, CARROC. FIXA MADEI </v>
          </cell>
          <cell r="C5646" t="str">
            <v xml:space="preserve"> H </v>
          </cell>
          <cell r="D5646">
            <v>10.27</v>
          </cell>
        </row>
        <row r="5647">
          <cell r="A5647" t="str">
            <v>84145</v>
          </cell>
          <cell r="B5647" t="str">
            <v xml:space="preserve"> MATERIAL NA OPERACAO - CAMINHÃO TOCO VW 8120 EURO III 115 CV, CARROC. </v>
          </cell>
          <cell r="C5647" t="str">
            <v xml:space="preserve"> H </v>
          </cell>
          <cell r="D5647">
            <v>50.09</v>
          </cell>
        </row>
        <row r="5648">
          <cell r="A5648" t="str">
            <v>84146</v>
          </cell>
          <cell r="B5648" t="str">
            <v xml:space="preserve"> MAO-DEOBRA - CAMINHÃO TOCO VW 8120 EURO III 115 CV, CARROC. FIXA MADEI </v>
          </cell>
          <cell r="C5648" t="str">
            <v xml:space="preserve"> H </v>
          </cell>
          <cell r="D5648">
            <v>15.89</v>
          </cell>
        </row>
        <row r="5649">
          <cell r="A5649" t="str">
            <v>84147</v>
          </cell>
          <cell r="B5649" t="str">
            <v xml:space="preserve"> DEPRECIACAO E JUROS - CAMINHAO BASCULANTE 10M3 </v>
          </cell>
          <cell r="C5649" t="str">
            <v xml:space="preserve"> H </v>
          </cell>
          <cell r="D5649">
            <v>23.69</v>
          </cell>
        </row>
        <row r="5650">
          <cell r="A5650" t="str">
            <v>84148</v>
          </cell>
          <cell r="B5650" t="str">
            <v xml:space="preserve"> MANUTENCAO - CAMINHAO BASCULANTE 10 M3 </v>
          </cell>
          <cell r="C5650" t="str">
            <v xml:space="preserve"> H </v>
          </cell>
          <cell r="D5650">
            <v>17.39</v>
          </cell>
        </row>
        <row r="5651">
          <cell r="A5651" t="str">
            <v>84149</v>
          </cell>
          <cell r="B5651" t="str">
            <v xml:space="preserve"> CUSTOS C/ MATERIAL OPERACAO - CAMINHAO BASCULANTE 10 M3 </v>
          </cell>
          <cell r="C5651" t="str">
            <v xml:space="preserve"> H </v>
          </cell>
          <cell r="D5651">
            <v>78.400000000000006</v>
          </cell>
        </row>
        <row r="5652">
          <cell r="A5652" t="str">
            <v>84150</v>
          </cell>
          <cell r="B5652" t="str">
            <v xml:space="preserve"> CUSTOS C/ MAO-DE-OBRA OPERACAO - CAMINHAO BASCULANTE 10 M3 </v>
          </cell>
          <cell r="C5652" t="str">
            <v xml:space="preserve"> H </v>
          </cell>
          <cell r="D5652">
            <v>9.24</v>
          </cell>
        </row>
        <row r="5653">
          <cell r="A5653" t="str">
            <v>84151</v>
          </cell>
          <cell r="B5653" t="str">
            <v xml:space="preserve"> CAMINHAO BASCULANTE 10 M3 - CHP </v>
          </cell>
          <cell r="C5653" t="str">
            <v xml:space="preserve"> CHP </v>
          </cell>
          <cell r="D5653">
            <v>128.74</v>
          </cell>
        </row>
        <row r="5654">
          <cell r="A5654" t="str">
            <v>84155</v>
          </cell>
          <cell r="B5654" t="str">
            <v xml:space="preserve"> DESEMPENADEIRA ELETR 2 CV 4 POLOS 220/380V COMPACTADORA E DENSADORA P/ </v>
          </cell>
          <cell r="C5654" t="str">
            <v xml:space="preserve"> H </v>
          </cell>
          <cell r="D5654">
            <v>1.94</v>
          </cell>
        </row>
        <row r="5655">
          <cell r="A5655" t="str">
            <v>84156</v>
          </cell>
          <cell r="B5655" t="str">
            <v xml:space="preserve"> REGUA VIBRATORIA DUPLA GASOLINA 3/4CV A 3600RPM DE FREQUENCIA - EXCLUS </v>
          </cell>
          <cell r="C5655" t="str">
            <v xml:space="preserve"> H </v>
          </cell>
          <cell r="D5655">
            <v>6</v>
          </cell>
        </row>
        <row r="5656">
          <cell r="A5656" t="str">
            <v>84157</v>
          </cell>
          <cell r="B5656" t="str">
            <v xml:space="preserve"> DESEMPENADEIRA ELETR MOTOR 2CV 4 POLOS 220/380V COMPACTADORA E ADENSAD </v>
          </cell>
          <cell r="C5656" t="str">
            <v xml:space="preserve"> H </v>
          </cell>
          <cell r="D5656">
            <v>0.96</v>
          </cell>
        </row>
        <row r="5657">
          <cell r="A5657" t="str">
            <v>84160</v>
          </cell>
          <cell r="B5657" t="str">
            <v xml:space="preserve"> REGUA VIBRADORA DUPLA GASOLINA 3/4 CV A 3600 RPM FREQUENCIA - EXCLUSIV </v>
          </cell>
          <cell r="C5657" t="str">
            <v xml:space="preserve"> H </v>
          </cell>
          <cell r="D5657">
            <v>1.2</v>
          </cell>
        </row>
        <row r="5658">
          <cell r="A5658" t="str">
            <v>55960</v>
          </cell>
          <cell r="B5658" t="str">
            <v xml:space="preserve"> IMUNIZACAO DE MADEIRAMENTO PARA COBERTURA UTILIZANDO CUPINICIDA INCOLO </v>
          </cell>
          <cell r="C5658" t="str">
            <v xml:space="preserve"> M2 </v>
          </cell>
          <cell r="D5658">
            <v>4.1100000000000003</v>
          </cell>
        </row>
        <row r="5659">
          <cell r="A5659" t="str">
            <v>72085</v>
          </cell>
          <cell r="B5659" t="str">
            <v xml:space="preserve"> RECOLOCACAO DE RIPAS EM MADEIRAMENTO DE TELHADO, CONSIDERANDO REAPROVE </v>
          </cell>
          <cell r="C5659" t="str">
            <v xml:space="preserve"> M </v>
          </cell>
          <cell r="D5659">
            <v>1.04</v>
          </cell>
        </row>
        <row r="5660">
          <cell r="A5660" t="str">
            <v>72086</v>
          </cell>
          <cell r="B5660" t="str">
            <v xml:space="preserve"> RECOLOCACAO DE MADEIRAMENTO DO TELHADO - CAIBROS, CONSIDERANDO REAPROV </v>
          </cell>
          <cell r="C5660" t="str">
            <v xml:space="preserve"> M </v>
          </cell>
          <cell r="D5660">
            <v>3.17</v>
          </cell>
        </row>
        <row r="5661">
          <cell r="A5661" t="str">
            <v>72087</v>
          </cell>
          <cell r="B5661" t="str">
            <v xml:space="preserve"> RECOLOCACAO DE MADEIRAMENTO DE TELHADO, CONSIDERANDO REAPROVEITAMENTO </v>
          </cell>
          <cell r="C5661" t="str">
            <v xml:space="preserve"> M </v>
          </cell>
          <cell r="D5661">
            <v>8.4499999999999993</v>
          </cell>
        </row>
        <row r="5662">
          <cell r="A5662" t="str">
            <v>72088</v>
          </cell>
          <cell r="B5662" t="str">
            <v xml:space="preserve"> RECOLOCACAO DE FERRAGENS EM MADEIRAMENTO DE TELHADO, CONSIDERANDO REAP </v>
          </cell>
          <cell r="C5662" t="str">
            <v xml:space="preserve"> UN </v>
          </cell>
          <cell r="D5662">
            <v>6.22</v>
          </cell>
        </row>
        <row r="5663">
          <cell r="A5663" t="str">
            <v>73931/001</v>
          </cell>
          <cell r="B5663" t="str">
            <v xml:space="preserve"> ESTRUTURA EM MADEIRA APARELHADA, PARA TELHA ONDULADA DE FIBROCIMENTO, </v>
          </cell>
          <cell r="C5663" t="str">
            <v xml:space="preserve"> M2 </v>
          </cell>
          <cell r="D5663">
            <v>31.53</v>
          </cell>
        </row>
        <row r="5664">
          <cell r="A5664" t="str">
            <v>73931/002</v>
          </cell>
          <cell r="B5664" t="str">
            <v xml:space="preserve"> ESTRUTURA EM MADEIRA APARELHADA, PARA TELHA ESTRUTURAL DE FIBROCIMENTO </v>
          </cell>
          <cell r="C5664" t="str">
            <v xml:space="preserve"> M2 </v>
          </cell>
          <cell r="D5664">
            <v>22.98</v>
          </cell>
        </row>
        <row r="5665">
          <cell r="A5665" t="str">
            <v>73931/003</v>
          </cell>
          <cell r="B5665" t="str">
            <v xml:space="preserve"> ESTRUTURA EM MADEIRA APARELHADA, PARA TELHA CERAMICA, APOIADA EM PARED </v>
          </cell>
          <cell r="C5665" t="str">
            <v xml:space="preserve"> M2 </v>
          </cell>
          <cell r="D5665">
            <v>58.47</v>
          </cell>
        </row>
        <row r="5666">
          <cell r="A5666" t="str">
            <v>73939/001</v>
          </cell>
          <cell r="B5666" t="str">
            <v xml:space="preserve"> TESOURA COMPLETA EM MASSARANDUBA SERRADA, PARA TELHADOS COM VAOS DE 4M </v>
          </cell>
          <cell r="C5666" t="str">
            <v xml:space="preserve"> UN </v>
          </cell>
          <cell r="D5666">
            <v>621.16</v>
          </cell>
        </row>
        <row r="5667">
          <cell r="A5667" t="str">
            <v>73939/002</v>
          </cell>
          <cell r="B5667" t="str">
            <v xml:space="preserve"> TESOURA COMPLETA EM MASSARANDUBA APARELHADA, PARA TELHADOS COM VAOS DE </v>
          </cell>
          <cell r="C5667" t="str">
            <v xml:space="preserve"> UN </v>
          </cell>
          <cell r="D5667">
            <v>865.9</v>
          </cell>
        </row>
        <row r="5668">
          <cell r="A5668" t="str">
            <v>73939/003</v>
          </cell>
          <cell r="B5668" t="str">
            <v xml:space="preserve"> TESOURA COMPLETA EM MASSARANDUBA SERRADA, PARA TELHADOS COM VAOS DE 5M </v>
          </cell>
          <cell r="C5668" t="str">
            <v xml:space="preserve"> UN </v>
          </cell>
          <cell r="D5668">
            <v>747.77</v>
          </cell>
        </row>
        <row r="5669">
          <cell r="A5669" t="str">
            <v>73939/004</v>
          </cell>
          <cell r="B5669" t="str">
            <v xml:space="preserve"> TESOURA COMPLETA EM MASSARANDUBA APARELHADA, PARA TELHADOS COM VAOS DE </v>
          </cell>
          <cell r="C5669" t="str">
            <v xml:space="preserve"> UN </v>
          </cell>
          <cell r="D5669">
            <v>912.59</v>
          </cell>
        </row>
        <row r="5670">
          <cell r="A5670" t="str">
            <v>73939/005</v>
          </cell>
          <cell r="B5670" t="str">
            <v xml:space="preserve"> TESOURA COMPLETA EM MASSARANDUBA SERRADA, PARA TELHADOS COM VAOS DE 6M </v>
          </cell>
          <cell r="C5670" t="str">
            <v xml:space="preserve"> UN </v>
          </cell>
          <cell r="D5670">
            <v>928.42</v>
          </cell>
        </row>
        <row r="5671">
          <cell r="A5671" t="str">
            <v>73939/006</v>
          </cell>
          <cell r="B5671" t="str">
            <v xml:space="preserve"> TESOURA COMPLETA EM MASSARANDUBA APARELHADA, PARA TELHADOS COM VAOS DE </v>
          </cell>
          <cell r="C5671" t="str">
            <v xml:space="preserve"> UN </v>
          </cell>
          <cell r="D5671">
            <v>1123.3</v>
          </cell>
        </row>
        <row r="5672">
          <cell r="A5672" t="str">
            <v>73939/007</v>
          </cell>
          <cell r="B5672" t="str">
            <v xml:space="preserve"> TESOURA COMPLETA EM MASSARANDUBA SERRADA, PARA TELHADOS COM VAOS DE 7M </v>
          </cell>
          <cell r="C5672" t="str">
            <v xml:space="preserve"> UN </v>
          </cell>
          <cell r="D5672">
            <v>1077.24</v>
          </cell>
        </row>
        <row r="5673">
          <cell r="A5673" t="str">
            <v>73939/008</v>
          </cell>
          <cell r="B5673" t="str">
            <v xml:space="preserve"> TESOURA COMPLETA EM MASSARANDUBA APARELHADA, PARA TELHADOS COM VAOS DE </v>
          </cell>
          <cell r="C5673" t="str">
            <v xml:space="preserve"> UN </v>
          </cell>
          <cell r="D5673">
            <v>1305.77</v>
          </cell>
        </row>
        <row r="5674">
          <cell r="A5674" t="str">
            <v>73939/009</v>
          </cell>
          <cell r="B5674" t="str">
            <v xml:space="preserve"> TESOURA COMPLETA EM MASSARANDUBA SERRADA, PARA TELHADOS COM VAOS DE 8M </v>
          </cell>
          <cell r="C5674" t="str">
            <v xml:space="preserve"> UN </v>
          </cell>
          <cell r="D5674">
            <v>1351.89</v>
          </cell>
        </row>
        <row r="5675">
          <cell r="A5675" t="str">
            <v>73939/010</v>
          </cell>
          <cell r="B5675" t="str">
            <v xml:space="preserve"> TESOURA COMPLETA EM MASSARANDUBA APARELHADA, PARA TELHADOS COM VAOS DE </v>
          </cell>
          <cell r="C5675" t="str">
            <v xml:space="preserve"> UN </v>
          </cell>
          <cell r="D5675">
            <v>1754.89</v>
          </cell>
        </row>
        <row r="5676">
          <cell r="A5676" t="str">
            <v>73939/011</v>
          </cell>
          <cell r="B5676" t="str">
            <v xml:space="preserve"> TESOURA COMPLETA EM MASSARANDUBA SERRADA, PARA TELHADOS COM VAOS DE 9M </v>
          </cell>
          <cell r="C5676" t="str">
            <v xml:space="preserve"> UN </v>
          </cell>
          <cell r="D5676">
            <v>1522.19</v>
          </cell>
        </row>
        <row r="5677">
          <cell r="A5677" t="str">
            <v>73939/012</v>
          </cell>
          <cell r="B5677" t="str">
            <v xml:space="preserve"> TESOURA COMPLETA EM MASSARANDUBA APARELHADA, PARA TELHADOS COM VAOS DE </v>
          </cell>
          <cell r="C5677" t="str">
            <v xml:space="preserve"> UN </v>
          </cell>
          <cell r="D5677">
            <v>1976.5</v>
          </cell>
        </row>
        <row r="5678">
          <cell r="A5678" t="str">
            <v>73939/013</v>
          </cell>
          <cell r="B5678" t="str">
            <v xml:space="preserve"> TESOURA COMPLETA EM MASSARANDUBA SERRADA, PARA TELHADOS COM VAOS DE 10 </v>
          </cell>
          <cell r="C5678" t="str">
            <v xml:space="preserve"> UN </v>
          </cell>
          <cell r="D5678">
            <v>1795.03</v>
          </cell>
        </row>
        <row r="5679">
          <cell r="A5679" t="str">
            <v>73939/014</v>
          </cell>
          <cell r="B5679" t="str">
            <v xml:space="preserve"> TESOURA COMPLETA EM MASSARANDUBA APARELHADA, PARA TELHADOS COM VAOS DE </v>
          </cell>
          <cell r="C5679" t="str">
            <v xml:space="preserve"> UN </v>
          </cell>
          <cell r="D5679">
            <v>2187.9</v>
          </cell>
        </row>
        <row r="5680">
          <cell r="A5680" t="str">
            <v>73939/015</v>
          </cell>
          <cell r="B5680" t="str">
            <v xml:space="preserve"> TESOURA COMPLETA EM MASSARANDUBA SERRADA, PARA TELHADOS COM VAOS DE 11 </v>
          </cell>
          <cell r="C5680" t="str">
            <v xml:space="preserve"> UN </v>
          </cell>
          <cell r="D5680">
            <v>2109.15</v>
          </cell>
        </row>
        <row r="5681">
          <cell r="A5681" t="str">
            <v>73939/016</v>
          </cell>
          <cell r="B5681" t="str">
            <v xml:space="preserve"> TESOURA COMPLETA EM MACARANDUBA APARELHADA, PARA TELHADOS COM VAOS DE </v>
          </cell>
          <cell r="C5681" t="str">
            <v xml:space="preserve"> UN </v>
          </cell>
          <cell r="D5681">
            <v>2553.0500000000002</v>
          </cell>
        </row>
        <row r="5682">
          <cell r="A5682" t="str">
            <v>73939/017</v>
          </cell>
          <cell r="B5682" t="str">
            <v xml:space="preserve"> TESOURA COMPLETA EM MASSARANDUBA SERRADA, PARA TELHADOS COM VAOS DE 12 </v>
          </cell>
          <cell r="C5682" t="str">
            <v xml:space="preserve"> UN </v>
          </cell>
          <cell r="D5682">
            <v>2325.2800000000002</v>
          </cell>
        </row>
        <row r="5683">
          <cell r="A5683" t="str">
            <v>73939/018</v>
          </cell>
          <cell r="B5683" t="str">
            <v xml:space="preserve"> TESOURA COMPLETA EM MASSARANDUBA APARELHADA, PARA TELHADOS COM VAOS DE </v>
          </cell>
          <cell r="C5683" t="str">
            <v xml:space="preserve"> UN </v>
          </cell>
          <cell r="D5683">
            <v>2834.47</v>
          </cell>
        </row>
        <row r="5684">
          <cell r="A5684" t="str">
            <v>73939/019</v>
          </cell>
          <cell r="B5684" t="str">
            <v xml:space="preserve"> TESOURA COMPLETA EM MASSARANDUBA SERRADA, PARA TELHADOS COM VAOS DE 14 </v>
          </cell>
          <cell r="C5684" t="str">
            <v xml:space="preserve"> UN </v>
          </cell>
          <cell r="D5684">
            <v>2685.85</v>
          </cell>
        </row>
        <row r="5685">
          <cell r="A5685" t="str">
            <v>73939/020</v>
          </cell>
          <cell r="B5685" t="str">
            <v xml:space="preserve"> TESOURA COMPLETA EM MASSARANDUBA APARELHADA, PARA TELHADOS COM VAOS DE </v>
          </cell>
          <cell r="C5685" t="str">
            <v xml:space="preserve"> UN </v>
          </cell>
          <cell r="D5685">
            <v>3273.44</v>
          </cell>
        </row>
        <row r="5686">
          <cell r="A5686" t="str">
            <v>84005</v>
          </cell>
          <cell r="B5686" t="str">
            <v xml:space="preserve"> GRADEADO DE CAIBROS E RIPAS </v>
          </cell>
          <cell r="C5686" t="str">
            <v xml:space="preserve"> M2 </v>
          </cell>
          <cell r="D5686">
            <v>25.1</v>
          </cell>
        </row>
        <row r="5687">
          <cell r="A5687" t="str">
            <v>84006</v>
          </cell>
          <cell r="B5687" t="str">
            <v xml:space="preserve"> PONTALETES EM MASSARANDUBA SERRADA 3"X3" PARA TELHAS CERAMICAS, MEDIDO </v>
          </cell>
          <cell r="C5687" t="str">
            <v xml:space="preserve"> M2 </v>
          </cell>
          <cell r="D5687">
            <v>25.79</v>
          </cell>
        </row>
        <row r="5688">
          <cell r="A5688" t="str">
            <v>84007</v>
          </cell>
          <cell r="B5688" t="str">
            <v xml:space="preserve"> PONTALETES EM MASSARANDUBA SERRADA 3"X3" PARA TELHAS ONDULADAS DE QUAL </v>
          </cell>
          <cell r="C5688" t="str">
            <v xml:space="preserve"> M2 </v>
          </cell>
          <cell r="D5688">
            <v>22.04</v>
          </cell>
        </row>
        <row r="5689">
          <cell r="A5689" t="str">
            <v>84008</v>
          </cell>
          <cell r="B5689" t="str">
            <v xml:space="preserve"> TERCA DE MASSARANDUBA SERRADA 3"X3" PARA COBERTURA DE QUALQUER TIPO, I </v>
          </cell>
          <cell r="C5689" t="str">
            <v xml:space="preserve"> M </v>
          </cell>
          <cell r="D5689">
            <v>16.39</v>
          </cell>
        </row>
        <row r="5690">
          <cell r="A5690" t="str">
            <v>84009</v>
          </cell>
          <cell r="B5690" t="str">
            <v xml:space="preserve"> TERCA DE MASSARANDUBA APARELHADA 3"X3" PARA COBERTURA DE QUALQUER TIPO </v>
          </cell>
          <cell r="C5690" t="str">
            <v xml:space="preserve"> M </v>
          </cell>
          <cell r="D5690">
            <v>19.93</v>
          </cell>
        </row>
        <row r="5691">
          <cell r="A5691" t="str">
            <v>84010</v>
          </cell>
          <cell r="B5691" t="str">
            <v xml:space="preserve"> TERCA DE MASSARANDUBA SERRADA 3"X4.1/2" PARA COBERTURA DE QUALQUER TIP </v>
          </cell>
          <cell r="C5691" t="str">
            <v xml:space="preserve"> M </v>
          </cell>
          <cell r="D5691">
            <v>21.52</v>
          </cell>
        </row>
        <row r="5692">
          <cell r="A5692" t="str">
            <v>84011</v>
          </cell>
          <cell r="B5692" t="str">
            <v xml:space="preserve"> TERCA DE MASSARANDUBA APARELHADA 3"X4.1/2" PARA COBERTURA DE QUALQUER </v>
          </cell>
          <cell r="C5692" t="str">
            <v xml:space="preserve"> M </v>
          </cell>
          <cell r="D5692">
            <v>29.12</v>
          </cell>
        </row>
        <row r="5693">
          <cell r="A5693" t="str">
            <v>84012</v>
          </cell>
          <cell r="B5693" t="str">
            <v xml:space="preserve"> TERCA DE MASSARANDUBA SERRADA 3X6 PARA COBERTURA DE QUALQUER TIPO, I </v>
          </cell>
          <cell r="C5693" t="str">
            <v xml:space="preserve"> M </v>
          </cell>
          <cell r="D5693">
            <v>30.69</v>
          </cell>
        </row>
        <row r="5694">
          <cell r="A5694" t="str">
            <v>84014</v>
          </cell>
          <cell r="B5694" t="str">
            <v xml:space="preserve"> TERCA DE MASSARANDUBA APARELHADA 3"X6" PARA COBERTURA DE QUALQUER TIPO </v>
          </cell>
          <cell r="C5694" t="str">
            <v xml:space="preserve"> M </v>
          </cell>
          <cell r="D5694">
            <v>37.36</v>
          </cell>
        </row>
        <row r="5695">
          <cell r="A5695" t="str">
            <v>84016</v>
          </cell>
          <cell r="B5695" t="str">
            <v xml:space="preserve"> TERCA DE MASSARANDUBA SERRADA 3"X9" PARA COBERTURA DE QUALQUER TIPO, I </v>
          </cell>
          <cell r="C5695" t="str">
            <v xml:space="preserve"> M </v>
          </cell>
          <cell r="D5695">
            <v>43.94</v>
          </cell>
        </row>
        <row r="5696">
          <cell r="A5696" t="str">
            <v>84018</v>
          </cell>
          <cell r="B5696" t="str">
            <v xml:space="preserve"> TERCA DE MASSARANDUBA APARELHADA 3"X9" PARA COBERTURA DE QUALQUER TIPO </v>
          </cell>
          <cell r="C5696" t="str">
            <v xml:space="preserve"> M </v>
          </cell>
          <cell r="D5696">
            <v>54.51</v>
          </cell>
        </row>
        <row r="5697">
          <cell r="A5697" t="str">
            <v>84019</v>
          </cell>
          <cell r="B5697" t="str">
            <v xml:space="preserve"> CAIBRO DE MASSARANDUBA APARELHADA 3"X1.1/2", INCLUSO FORNECIMENTO E CO </v>
          </cell>
          <cell r="C5697" t="str">
            <v xml:space="preserve"> M </v>
          </cell>
          <cell r="D5697">
            <v>11.18</v>
          </cell>
        </row>
        <row r="5698">
          <cell r="A5698" t="str">
            <v>84022</v>
          </cell>
          <cell r="B5698" t="str">
            <v xml:space="preserve"> CAIBRO DE MASSARANDUBA SERRADA 3"X2", INCLUSO FORNECIMENTO E COLOCACAO </v>
          </cell>
          <cell r="C5698" t="str">
            <v xml:space="preserve"> M </v>
          </cell>
          <cell r="D5698">
            <v>12.36</v>
          </cell>
        </row>
        <row r="5699">
          <cell r="A5699" t="str">
            <v>84025</v>
          </cell>
          <cell r="B5699" t="str">
            <v xml:space="preserve"> CAIBRO DE MASSARANDUBA APARELHADA 3"X2", INCLUSO FORNECIMENTO E COLOCA </v>
          </cell>
          <cell r="C5699" t="str">
            <v xml:space="preserve"> M </v>
          </cell>
          <cell r="D5699">
            <v>12.33</v>
          </cell>
        </row>
        <row r="5700">
          <cell r="A5700" t="str">
            <v>84029</v>
          </cell>
          <cell r="B5700" t="str">
            <v xml:space="preserve"> RIPA DE MASSARANDUBA SERRADA 1,5X4 CM, INCLUSO FORNECIMENTO E COLOCACA </v>
          </cell>
          <cell r="C5700" t="str">
            <v xml:space="preserve"> M </v>
          </cell>
          <cell r="D5700">
            <v>14.99</v>
          </cell>
        </row>
        <row r="5701">
          <cell r="A5701" t="str">
            <v>84030</v>
          </cell>
          <cell r="B5701" t="str">
            <v xml:space="preserve"> RIPA DE MASSARANDUBA APARELHADA 1,5X4 CM, INCLUSO FORNECIMENTO E COLOC </v>
          </cell>
          <cell r="C5701" t="str">
            <v xml:space="preserve"> M </v>
          </cell>
          <cell r="D5701">
            <v>3.26</v>
          </cell>
        </row>
        <row r="5702">
          <cell r="A5702" t="str">
            <v>84031</v>
          </cell>
          <cell r="B5702" t="str">
            <v xml:space="preserve"> ESTRUTURA DE MADEIRA COM TESOURA, PARA VAOS DE 15 M E TELHA ONDULADA D </v>
          </cell>
          <cell r="C5702" t="str">
            <v xml:space="preserve"> M2 </v>
          </cell>
          <cell r="D5702">
            <v>66.25</v>
          </cell>
        </row>
        <row r="5703">
          <cell r="A5703" t="str">
            <v>84032</v>
          </cell>
          <cell r="B5703" t="str">
            <v xml:space="preserve"> MAO FRANCESA EXECUTADA COM MADEIRA NAO APARELHADA 5X6 CM, PARA BEIRAL </v>
          </cell>
          <cell r="C5703" t="str">
            <v xml:space="preserve"> UN </v>
          </cell>
          <cell r="D5703">
            <v>31.7</v>
          </cell>
        </row>
        <row r="5704">
          <cell r="A5704" t="str">
            <v>72089</v>
          </cell>
          <cell r="B5704" t="str">
            <v xml:space="preserve"> RECOLOCACAO DE TELHAS CERAMICAS TIPO FRANCESA, CONSIDERANDO REAPROVEIT </v>
          </cell>
          <cell r="C5704" t="str">
            <v xml:space="preserve"> M2 </v>
          </cell>
          <cell r="D5704">
            <v>6.56</v>
          </cell>
        </row>
        <row r="5705">
          <cell r="A5705" t="str">
            <v>72091</v>
          </cell>
          <cell r="B5705" t="str">
            <v xml:space="preserve"> RECOLOCACAO DE TELHAS CERAMICAS TIPO PLAN, CONSIDERANDO REAPROVEITAMEN </v>
          </cell>
          <cell r="C5705" t="str">
            <v xml:space="preserve"> M2 </v>
          </cell>
          <cell r="D5705">
            <v>21.48</v>
          </cell>
        </row>
        <row r="5706">
          <cell r="A5706" t="str">
            <v>72101</v>
          </cell>
          <cell r="B5706" t="str">
            <v xml:space="preserve"> REVISAO GERAL DE TELHADOS DE TELHAS CERAMICAS </v>
          </cell>
          <cell r="C5706" t="str">
            <v xml:space="preserve"> M2 </v>
          </cell>
          <cell r="D5706">
            <v>3.72</v>
          </cell>
        </row>
        <row r="5707">
          <cell r="A5707" t="str">
            <v>72103</v>
          </cell>
          <cell r="B5707" t="str">
            <v xml:space="preserve"> RECOLOCACAO DE CUMEEIRAS CERAMICAS COM ARGAMASSA TRACO 1:2:8 (CIMENTO, </v>
          </cell>
          <cell r="C5707" t="str">
            <v xml:space="preserve"> M </v>
          </cell>
          <cell r="D5707">
            <v>10.59</v>
          </cell>
        </row>
        <row r="5708">
          <cell r="A5708" t="str">
            <v>73938/001</v>
          </cell>
          <cell r="B5708" t="str">
            <v xml:space="preserve"> COBERTURA EM TELHA CERAMICA TIPO COLONIAL, COM ARGAMASSA TRACO 1:3 (CI </v>
          </cell>
          <cell r="C5708" t="str">
            <v xml:space="preserve"> M2 </v>
          </cell>
          <cell r="D5708">
            <v>63.45</v>
          </cell>
        </row>
        <row r="5709">
          <cell r="A5709" t="str">
            <v>73938/002</v>
          </cell>
          <cell r="B5709" t="str">
            <v xml:space="preserve"> COBERTURA EM TELHA CERAMICA TIPO PLAN, EXCLUINDO MADEIRAMENTO </v>
          </cell>
          <cell r="C5709" t="str">
            <v xml:space="preserve"> M2 </v>
          </cell>
          <cell r="D5709">
            <v>40.98</v>
          </cell>
        </row>
        <row r="5710">
          <cell r="A5710" t="str">
            <v>73938/003</v>
          </cell>
          <cell r="B5710" t="str">
            <v xml:space="preserve"> COBERTURA EM TELHA CERAMICA TIPO FRANCESA OU MARSELHA, EXCLUINDO MADEI </v>
          </cell>
          <cell r="C5710" t="str">
            <v xml:space="preserve"> M2 </v>
          </cell>
          <cell r="D5710">
            <v>29.36</v>
          </cell>
        </row>
        <row r="5711">
          <cell r="A5711" t="str">
            <v>73938/004</v>
          </cell>
          <cell r="B5711" t="str">
            <v xml:space="preserve"> COBERTURA EM TELHA CERAMICA TIPO CANAL, COM ARGAMASSA TRACO 1:3 (CIMEN </v>
          </cell>
          <cell r="C5711" t="str">
            <v xml:space="preserve"> M2 </v>
          </cell>
          <cell r="D5711">
            <v>51.95</v>
          </cell>
        </row>
        <row r="5712">
          <cell r="A5712" t="str">
            <v>73938/005</v>
          </cell>
          <cell r="B5712" t="str">
            <v xml:space="preserve"> COBERTURA EM TELHA CERAMICA TIPO PAULISTA, COM ARGAMASSA TRACO 1:3 (CI </v>
          </cell>
          <cell r="C5712" t="str">
            <v xml:space="preserve"> M2 </v>
          </cell>
          <cell r="D5712">
            <v>60.45</v>
          </cell>
        </row>
        <row r="5713">
          <cell r="A5713" t="str">
            <v>73938/006</v>
          </cell>
          <cell r="B5713" t="str">
            <v xml:space="preserve"> CORDAO DE ARREMATE EM BEIRAIS COM TELHA CERAMICA EMBOCADA TRACO 1:2:8 </v>
          </cell>
          <cell r="C5713" t="str">
            <v xml:space="preserve"> M </v>
          </cell>
          <cell r="D5713">
            <v>14</v>
          </cell>
        </row>
        <row r="5714">
          <cell r="A5714" t="str">
            <v>73938/007</v>
          </cell>
          <cell r="B5714" t="str">
            <v xml:space="preserve"> EMBOCAMENTO DE ULTIMA FIADA DE TELHA PLAN, COLONIAL OU PAULISTA, COM A </v>
          </cell>
          <cell r="C5714" t="str">
            <v xml:space="preserve"> M </v>
          </cell>
          <cell r="D5714">
            <v>6.69</v>
          </cell>
        </row>
        <row r="5715">
          <cell r="A5715" t="str">
            <v>76450/001</v>
          </cell>
          <cell r="B5715" t="str">
            <v xml:space="preserve"> COBERTURA EM TELHA CERAMICA TIPO PAULISTINHA (TRAPEZOIDAL), COM ARGAMA </v>
          </cell>
          <cell r="C5715" t="str">
            <v xml:space="preserve"> M2 </v>
          </cell>
          <cell r="D5715">
            <v>62.18</v>
          </cell>
        </row>
        <row r="5716">
          <cell r="A5716" t="str">
            <v>84033</v>
          </cell>
          <cell r="B5716" t="str">
            <v xml:space="preserve"> COBERTURA COM TELHA COLONIAL, EXCLUINDO MADEIRAMENTO </v>
          </cell>
          <cell r="C5716" t="str">
            <v xml:space="preserve"> M2 </v>
          </cell>
          <cell r="D5716">
            <v>36.42</v>
          </cell>
        </row>
        <row r="5717">
          <cell r="A5717" t="str">
            <v>72092</v>
          </cell>
          <cell r="B5717" t="str">
            <v xml:space="preserve"> RECOLOCACAO DE TELHAS ONDULADAS COM MASSA PARA VEDACAO, CONSIDERANDO R </v>
          </cell>
          <cell r="C5717" t="str">
            <v xml:space="preserve"> M2 </v>
          </cell>
          <cell r="D5717">
            <v>6.2</v>
          </cell>
        </row>
        <row r="5718">
          <cell r="A5718" t="str">
            <v>72093</v>
          </cell>
          <cell r="B5718" t="str">
            <v xml:space="preserve"> RECOLOCAÇÃO DE TELHA DE FIBROCIMENTO ESTRUTURAL LARGURA ÚTIL 49CM OU 4 </v>
          </cell>
          <cell r="C5718" t="str">
            <v xml:space="preserve"> M2 </v>
          </cell>
          <cell r="D5718">
            <v>6.09</v>
          </cell>
        </row>
        <row r="5719">
          <cell r="A5719" t="str">
            <v>72094</v>
          </cell>
          <cell r="B5719" t="str">
            <v xml:space="preserve"> RECOLOCAÇÃO DE TELHA DE FIBROCIMENTO ESTRUTURAL LARGURA ÚTIL 90CM, CON </v>
          </cell>
          <cell r="C5719" t="str">
            <v xml:space="preserve"> M2 </v>
          </cell>
          <cell r="D5719">
            <v>6.03</v>
          </cell>
        </row>
        <row r="5720">
          <cell r="A5720" t="str">
            <v>73633</v>
          </cell>
          <cell r="B5720" t="str">
            <v xml:space="preserve"> COBERTURA COM TELHA DE FIBROCIMENTO ESTRUTURAL LARGURA UTIL 90CM, INCL </v>
          </cell>
          <cell r="C5720" t="str">
            <v xml:space="preserve"> M2 </v>
          </cell>
          <cell r="D5720">
            <v>48.72</v>
          </cell>
        </row>
        <row r="5721">
          <cell r="A5721" t="str">
            <v>73634</v>
          </cell>
          <cell r="B5721" t="str">
            <v xml:space="preserve"> COBERTURA COM TELHA DE FIBROCIMENTO ESTRUTURAL LARGURA ÚTIL 49CM OU 44 </v>
          </cell>
          <cell r="C5721" t="str">
            <v xml:space="preserve"> M2 </v>
          </cell>
          <cell r="D5721">
            <v>65.23</v>
          </cell>
        </row>
        <row r="5722">
          <cell r="A5722" t="str">
            <v>74088/001</v>
          </cell>
          <cell r="B5722" t="str">
            <v xml:space="preserve"> TELHAMENTO COM TELHA DE FIBROCIMENTO ONDULADA, ESPESSURA 6MM, INCLUSO </v>
          </cell>
          <cell r="C5722" t="str">
            <v xml:space="preserve"> M2 </v>
          </cell>
          <cell r="D5722">
            <v>22.14</v>
          </cell>
        </row>
        <row r="5723">
          <cell r="A5723" t="str">
            <v>84035</v>
          </cell>
          <cell r="B5723" t="str">
            <v xml:space="preserve"> COBERTURA COM TELHA DE FIBROCIMENTO ONDULADA, ESPESSURA 8 MM, INCLUIND </v>
          </cell>
          <cell r="C5723" t="str">
            <v xml:space="preserve"> M2 </v>
          </cell>
          <cell r="D5723">
            <v>37.33</v>
          </cell>
        </row>
        <row r="5724">
          <cell r="A5724" t="str">
            <v>84036</v>
          </cell>
          <cell r="B5724" t="str">
            <v xml:space="preserve"> COBERTURA COM TELHA DE FIBROCIMENTO ONDULADA, ESPESSURA 4 MM, INCLUSOS </v>
          </cell>
          <cell r="C5724" t="str">
            <v xml:space="preserve"> M2 </v>
          </cell>
          <cell r="D5724">
            <v>19.420000000000002</v>
          </cell>
        </row>
        <row r="5725">
          <cell r="A5725" t="str">
            <v>84037</v>
          </cell>
          <cell r="B5725" t="str">
            <v xml:space="preserve"> COBERTURA COM TELHA DE FIBROCIMENTO ONDULADA, ESPESSURA 6 MM, COM CUME </v>
          </cell>
          <cell r="C5725" t="str">
            <v xml:space="preserve"> M2 </v>
          </cell>
          <cell r="D5725">
            <v>30.8</v>
          </cell>
        </row>
        <row r="5726">
          <cell r="A5726" t="str">
            <v>73866/001</v>
          </cell>
          <cell r="B5726" t="str">
            <v xml:space="preserve"> ESTRUTURA PARA COBERTURA TIPO FINK, EM ALUMINIO ANODIZADO, VAO DE 20M, </v>
          </cell>
          <cell r="C5726" t="str">
            <v xml:space="preserve"> M2 </v>
          </cell>
          <cell r="D5726">
            <v>317.68</v>
          </cell>
        </row>
        <row r="5727">
          <cell r="A5727" t="str">
            <v>73866/002</v>
          </cell>
          <cell r="B5727" t="str">
            <v xml:space="preserve"> ESTRUTURA PARA COBERTURA TIPO FINK, EM ALUMINIO ANODIZADO, VAO DE 30M, </v>
          </cell>
          <cell r="C5727" t="str">
            <v xml:space="preserve"> M2 </v>
          </cell>
          <cell r="D5727">
            <v>333.51</v>
          </cell>
        </row>
        <row r="5728">
          <cell r="A5728" t="str">
            <v>73866/003</v>
          </cell>
          <cell r="B5728" t="str">
            <v xml:space="preserve"> ESTRUTURA PARA COBERTURA TIPO FINK, EM ALUMINIO ANODIZADO, VAO DE 40M, </v>
          </cell>
          <cell r="C5728" t="str">
            <v xml:space="preserve"> M2 </v>
          </cell>
          <cell r="D5728">
            <v>348.51</v>
          </cell>
        </row>
        <row r="5729">
          <cell r="A5729" t="str">
            <v>73866/004</v>
          </cell>
          <cell r="B5729" t="str">
            <v xml:space="preserve"> ESTRUTURA PARA COBERTURA EM ARCO, EM ALUMINIO ANODIZADO, VAO DE 20M, E </v>
          </cell>
          <cell r="C5729" t="str">
            <v xml:space="preserve"> M2 </v>
          </cell>
          <cell r="D5729">
            <v>290.45999999999998</v>
          </cell>
        </row>
        <row r="5730">
          <cell r="A5730" t="str">
            <v>73866/005</v>
          </cell>
          <cell r="B5730" t="str">
            <v xml:space="preserve"> ESTRUTURA PARA COBERTURA EM ARCO, EM ALUMINIO ANODIZADO, VAO DE 30M, E </v>
          </cell>
          <cell r="C5730" t="str">
            <v xml:space="preserve"> M2 </v>
          </cell>
          <cell r="D5730">
            <v>308.99</v>
          </cell>
        </row>
        <row r="5731">
          <cell r="A5731" t="str">
            <v>73866/006</v>
          </cell>
          <cell r="B5731" t="str">
            <v xml:space="preserve"> ESTRUTURA PARA COBERTURA EM ARCO, EM ALUMINIO ANODIZADO, VAO DE 40M, E </v>
          </cell>
          <cell r="C5731" t="str">
            <v xml:space="preserve"> M2 </v>
          </cell>
          <cell r="D5731">
            <v>323.75</v>
          </cell>
        </row>
        <row r="5732">
          <cell r="A5732" t="str">
            <v>73866/007</v>
          </cell>
          <cell r="B5732" t="str">
            <v xml:space="preserve"> ESTRUTURA PARA COBERTURA TIPO SHED, EM ALUMINIO ANODIZADO, VAO DE 20M, </v>
          </cell>
          <cell r="C5732" t="str">
            <v xml:space="preserve"> M2 </v>
          </cell>
          <cell r="D5732">
            <v>350.31</v>
          </cell>
        </row>
        <row r="5733">
          <cell r="A5733" t="str">
            <v>73866/008</v>
          </cell>
          <cell r="B5733" t="str">
            <v xml:space="preserve"> ESTRUTURA PARA COBERTURA TIPO SHED, EM ALUMINIO ANODIZADO, VAO DE 30M, </v>
          </cell>
          <cell r="C5733" t="str">
            <v xml:space="preserve"> M2 </v>
          </cell>
          <cell r="D5733">
            <v>419.34</v>
          </cell>
        </row>
        <row r="5734">
          <cell r="A5734" t="str">
            <v>73866/009</v>
          </cell>
          <cell r="B5734" t="str">
            <v xml:space="preserve"> ESTRUTURA PARA COBERTURA TIPO SHED, EM ALUMINIO ANODIZADO, VAO DE 40M, </v>
          </cell>
          <cell r="C5734" t="str">
            <v xml:space="preserve"> M2 </v>
          </cell>
          <cell r="D5734">
            <v>434.89</v>
          </cell>
        </row>
        <row r="5735">
          <cell r="A5735" t="str">
            <v>73867/001</v>
          </cell>
          <cell r="B5735" t="str">
            <v xml:space="preserve"> ESTRUTURA TIPO ESPACIAL EM ALUMINIO ANODIZADO, VAO DE 20M </v>
          </cell>
          <cell r="C5735" t="str">
            <v xml:space="preserve"> M2 </v>
          </cell>
          <cell r="D5735">
            <v>144.26</v>
          </cell>
        </row>
        <row r="5736">
          <cell r="A5736" t="str">
            <v>73867/002</v>
          </cell>
          <cell r="B5736" t="str">
            <v xml:space="preserve"> ESTRUTURA TIPO ESPACIAL EM ALUMINIO ANODIZADO, VAO DE 30M </v>
          </cell>
          <cell r="C5736" t="str">
            <v xml:space="preserve"> M2 </v>
          </cell>
          <cell r="D5736">
            <v>160.25</v>
          </cell>
        </row>
        <row r="5737">
          <cell r="A5737" t="str">
            <v>73867/003</v>
          </cell>
          <cell r="B5737" t="str">
            <v xml:space="preserve"> ESTRUTURA TIPO ESPACIAL EM ALUMINIO ANODIZADO, VAO DE 40M </v>
          </cell>
          <cell r="C5737" t="str">
            <v xml:space="preserve"> M2 </v>
          </cell>
          <cell r="D5737">
            <v>195.8</v>
          </cell>
        </row>
        <row r="5738">
          <cell r="A5738" t="str">
            <v>73867/004</v>
          </cell>
          <cell r="B5738" t="str">
            <v xml:space="preserve"> ESTRUTURA TIPO ESPACIAL EM ALUMINIO ANODIZADO, VAO DE 50M </v>
          </cell>
          <cell r="C5738" t="str">
            <v xml:space="preserve"> M2 </v>
          </cell>
          <cell r="D5738">
            <v>202.91</v>
          </cell>
        </row>
        <row r="5739">
          <cell r="A5739" t="str">
            <v>75220</v>
          </cell>
          <cell r="B5739" t="str">
            <v xml:space="preserve"> CUMEEIRA EM PERFIL ONDULADO DE ALUMÍNIO </v>
          </cell>
          <cell r="C5739" t="str">
            <v xml:space="preserve"> M </v>
          </cell>
          <cell r="D5739">
            <v>32.39</v>
          </cell>
        </row>
        <row r="5740">
          <cell r="A5740" t="str">
            <v>75381/001</v>
          </cell>
          <cell r="B5740" t="str">
            <v xml:space="preserve"> COBERTURA COM TELHA DE CHAPA DE AÇO ZINCADO, ONDULADA, ESPESSURA DE 0 </v>
          </cell>
          <cell r="C5740" t="str">
            <v xml:space="preserve"> M2 </v>
          </cell>
          <cell r="D5740">
            <v>29.76</v>
          </cell>
        </row>
        <row r="5741">
          <cell r="A5741" t="str">
            <v>84038</v>
          </cell>
          <cell r="B5741" t="str">
            <v xml:space="preserve"> COBERTURA COM TELHA ONDULADA DE ALUMINIO, ESPESSURA DE 5 MM </v>
          </cell>
          <cell r="C5741" t="str">
            <v xml:space="preserve"> M2 </v>
          </cell>
          <cell r="D5741">
            <v>37.619999999999997</v>
          </cell>
        </row>
        <row r="5742">
          <cell r="A5742" t="str">
            <v>84039</v>
          </cell>
          <cell r="B5742" t="str">
            <v xml:space="preserve"> COBERTURA COM TELHA ONDULADA DE ALUMINIO, ESPESSURA DE 7 MM </v>
          </cell>
          <cell r="C5742" t="str">
            <v xml:space="preserve"> M2 </v>
          </cell>
          <cell r="D5742">
            <v>50.08</v>
          </cell>
        </row>
        <row r="5743">
          <cell r="A5743" t="str">
            <v>84040</v>
          </cell>
          <cell r="B5743" t="str">
            <v xml:space="preserve"> COBERTURA COM TELHA DE ACO ZINCADO, TRAPEZOIDAL, ESPESSURA DE 0,5 MM, </v>
          </cell>
          <cell r="C5743" t="str">
            <v xml:space="preserve"> M2 </v>
          </cell>
          <cell r="D5743">
            <v>32.119999999999997</v>
          </cell>
        </row>
        <row r="5744">
          <cell r="A5744" t="str">
            <v>72076</v>
          </cell>
          <cell r="B5744" t="str">
            <v xml:space="preserve"> ESTRUTURA DE MADEIRA, SEGUNDA QUALIDADE, SERRADA, NAO APARELHADA, PARA </v>
          </cell>
          <cell r="C5744" t="str">
            <v xml:space="preserve"> M2 </v>
          </cell>
          <cell r="D5744">
            <v>38.369999999999997</v>
          </cell>
        </row>
        <row r="5745">
          <cell r="A5745" t="str">
            <v>72077</v>
          </cell>
          <cell r="B5745" t="str">
            <v xml:space="preserve"> ESTRUTURA DE MADEIRA DE LEI, PRIMEIRA QUALIDADE, SERRADA, NAO APARELHA </v>
          </cell>
          <cell r="C5745" t="str">
            <v xml:space="preserve"> M2 </v>
          </cell>
          <cell r="D5745">
            <v>72.260000000000005</v>
          </cell>
        </row>
        <row r="5746">
          <cell r="A5746" t="str">
            <v>72078</v>
          </cell>
          <cell r="B5746" t="str">
            <v xml:space="preserve"> ESTRUTURA DE MADEIRA DE LEI PRIMEIRA QUALIDADE, SERRADA, NAO APARELHAD </v>
          </cell>
          <cell r="C5746" t="str">
            <v xml:space="preserve"> M2 </v>
          </cell>
          <cell r="D5746">
            <v>84.23</v>
          </cell>
        </row>
        <row r="5747">
          <cell r="A5747" t="str">
            <v>72079</v>
          </cell>
          <cell r="B5747" t="str">
            <v xml:space="preserve"> ESTRUTURA DE MADEIRA DE LEI PRIMEIRA QUALIDADE, SERRADA, NAO APARELHAD </v>
          </cell>
          <cell r="C5747" t="str">
            <v xml:space="preserve"> M2 </v>
          </cell>
          <cell r="D5747">
            <v>90.62</v>
          </cell>
        </row>
        <row r="5748">
          <cell r="A5748" t="str">
            <v>72080</v>
          </cell>
          <cell r="B5748" t="str">
            <v xml:space="preserve"> ESTRUTURA DE MADEIRA DE LEI PRIMEIRA QUALIDADE, SERRADA, NAO APARELHAD </v>
          </cell>
          <cell r="C5748" t="str">
            <v xml:space="preserve"> M2 </v>
          </cell>
          <cell r="D5748">
            <v>104.48</v>
          </cell>
        </row>
        <row r="5749">
          <cell r="A5749" t="str">
            <v>72081</v>
          </cell>
          <cell r="B5749" t="str">
            <v xml:space="preserve"> ESTRUTURA DE MADEIRA DE LEI PRIMEIRA QUALIDADE, SERRADA, NAO APARELHAD </v>
          </cell>
          <cell r="C5749" t="str">
            <v xml:space="preserve"> M2 </v>
          </cell>
          <cell r="D5749">
            <v>48.86</v>
          </cell>
        </row>
        <row r="5750">
          <cell r="A5750" t="str">
            <v>72082</v>
          </cell>
          <cell r="B5750" t="str">
            <v xml:space="preserve"> ESTRUTURA DE MADEIRA DE LEI PRIMEIRA QUALIDADE, SERRADA, NAO APARELHAD </v>
          </cell>
          <cell r="C5750" t="str">
            <v xml:space="preserve"> M2 </v>
          </cell>
          <cell r="D5750">
            <v>53.61</v>
          </cell>
        </row>
        <row r="5751">
          <cell r="A5751" t="str">
            <v>72083</v>
          </cell>
          <cell r="B5751" t="str">
            <v xml:space="preserve"> ESTRUTURA DE MADEIRA DE LEI PRIMEIRA QUALIDADE, SERRADA, NAO APARELHAD </v>
          </cell>
          <cell r="C5751" t="str">
            <v xml:space="preserve"> M2 </v>
          </cell>
          <cell r="D5751">
            <v>63.33</v>
          </cell>
        </row>
        <row r="5752">
          <cell r="A5752" t="str">
            <v>72084</v>
          </cell>
          <cell r="B5752" t="str">
            <v xml:space="preserve"> ESTRUTURA DE MADEIRA DE LEI PRIMEIRA QUALIDADE, SERRADA, NAO APARELHAD </v>
          </cell>
          <cell r="C5752" t="str">
            <v xml:space="preserve"> M2 </v>
          </cell>
          <cell r="D5752">
            <v>75.44</v>
          </cell>
        </row>
        <row r="5753">
          <cell r="A5753" t="str">
            <v>84041</v>
          </cell>
          <cell r="B5753" t="str">
            <v xml:space="preserve"> COBERTURA COM TELHA PLASTICA TRANSPARENTE INCLUSIVE FIXACAO </v>
          </cell>
          <cell r="C5753" t="str">
            <v xml:space="preserve"> M2 </v>
          </cell>
          <cell r="D5753">
            <v>48.49</v>
          </cell>
        </row>
        <row r="5754">
          <cell r="A5754" t="str">
            <v>73930/001</v>
          </cell>
          <cell r="B5754" t="str">
            <v xml:space="preserve"> CORDAO DE ARREMATE COM TELHA CERAMICA TIPO CANAL EMBOCADA COM ARGAMASS </v>
          </cell>
          <cell r="C5754" t="str">
            <v xml:space="preserve"> M </v>
          </cell>
          <cell r="D5754">
            <v>12.84</v>
          </cell>
        </row>
        <row r="5755">
          <cell r="A5755" t="str">
            <v>73744/001</v>
          </cell>
          <cell r="B5755" t="str">
            <v xml:space="preserve"> CUMEEIRA PARA TELHA DE FIBROCIMENTO ESTRUTURAL, INCLUSO ACESSORIOS PAR </v>
          </cell>
          <cell r="C5755" t="str">
            <v xml:space="preserve"> M </v>
          </cell>
          <cell r="D5755">
            <v>90.91</v>
          </cell>
        </row>
        <row r="5756">
          <cell r="A5756" t="str">
            <v>74045/001</v>
          </cell>
          <cell r="B5756" t="str">
            <v xml:space="preserve"> CUMEEIRA UNIVERSAL PARA TELHA DE FIBROCIMENTO ONDULADA ESPESSURA 6 MM, </v>
          </cell>
          <cell r="C5756" t="str">
            <v xml:space="preserve"> M </v>
          </cell>
          <cell r="D5756">
            <v>54.37</v>
          </cell>
        </row>
        <row r="5757">
          <cell r="A5757" t="str">
            <v>74045/002</v>
          </cell>
          <cell r="B5757" t="str">
            <v xml:space="preserve"> CUMEEIRA TIPO SHED PARA TELHA DE FIBROCIMENTO ONDULADA, INCLUSO JUNTAS </v>
          </cell>
          <cell r="C5757" t="str">
            <v xml:space="preserve"> M </v>
          </cell>
          <cell r="D5757">
            <v>46.76</v>
          </cell>
        </row>
        <row r="5758">
          <cell r="A5758" t="str">
            <v>84042</v>
          </cell>
          <cell r="B5758" t="str">
            <v xml:space="preserve"> CALHA DE CONCRETO, 40X15 CM ESPESSURA DE 8 CM, PREPARADO EM BETONEIRA </v>
          </cell>
          <cell r="C5758" t="str">
            <v xml:space="preserve"> M </v>
          </cell>
          <cell r="D5758">
            <v>89.24</v>
          </cell>
        </row>
        <row r="5759">
          <cell r="A5759" t="str">
            <v>84043</v>
          </cell>
          <cell r="B5759" t="str">
            <v xml:space="preserve"> CALHA DE CONCRETO, 30X15 CM, ESPESSURA 8 CM PREPARADA EM BETONEIRA COM </v>
          </cell>
          <cell r="C5759" t="str">
            <v xml:space="preserve"> M </v>
          </cell>
          <cell r="D5759">
            <v>80.540000000000006</v>
          </cell>
        </row>
        <row r="5760">
          <cell r="A5760" t="str">
            <v>84044</v>
          </cell>
          <cell r="B5760" t="str">
            <v xml:space="preserve"> CALHA DE BEIRAL, SEMICIRCULAR DE PVC, DIAMETRO 125 MM, INCLUINDO CABEC </v>
          </cell>
          <cell r="C5760" t="str">
            <v xml:space="preserve"> M </v>
          </cell>
          <cell r="D5760">
            <v>127.8</v>
          </cell>
        </row>
        <row r="5761">
          <cell r="A5761" t="str">
            <v>84045</v>
          </cell>
          <cell r="B5761" t="str">
            <v xml:space="preserve"> CONDUTOR PARA CALHA DE BEIRAL, DE PVC, DIAMETRO 88 MM, INCLUINDO CONEX </v>
          </cell>
          <cell r="C5761" t="str">
            <v xml:space="preserve"> M </v>
          </cell>
          <cell r="D5761">
            <v>83.41</v>
          </cell>
        </row>
        <row r="5762">
          <cell r="A5762" t="str">
            <v>72104</v>
          </cell>
          <cell r="B5762" t="str">
            <v xml:space="preserve"> CALHA EM CHAPA DE ACO GALVANIZADO NUMERO 24, DESENVOLVIMENTO DE 33CM </v>
          </cell>
          <cell r="C5762" t="str">
            <v xml:space="preserve"> M </v>
          </cell>
          <cell r="D5762">
            <v>20.39</v>
          </cell>
        </row>
        <row r="5763">
          <cell r="A5763" t="str">
            <v>72105</v>
          </cell>
          <cell r="B5763" t="str">
            <v xml:space="preserve"> CALHA EM CHAPA DE ACO GALVANIZADO NUMERO 24, DESENVOLVIMENTO DE 50CM </v>
          </cell>
          <cell r="C5763" t="str">
            <v xml:space="preserve"> M </v>
          </cell>
          <cell r="D5763">
            <v>30.81</v>
          </cell>
        </row>
        <row r="5764">
          <cell r="A5764" t="str">
            <v>84046</v>
          </cell>
          <cell r="B5764" t="str">
            <v xml:space="preserve"> CALHA DE CHAPA GALVANIZADA NUMERO 26, COM DESENVOLVIMENTO DE 10 CM </v>
          </cell>
          <cell r="C5764" t="str">
            <v xml:space="preserve"> M </v>
          </cell>
          <cell r="D5764">
            <v>6.83</v>
          </cell>
        </row>
        <row r="5765">
          <cell r="A5765" t="str">
            <v>72106</v>
          </cell>
          <cell r="B5765" t="str">
            <v xml:space="preserve"> RUFO EM CHAPA DE ACO GALVANIZADO NUMERO 24, DESENVOLVIMENTO DE 16CM </v>
          </cell>
          <cell r="C5765" t="str">
            <v xml:space="preserve"> M </v>
          </cell>
          <cell r="D5765">
            <v>12.63</v>
          </cell>
        </row>
        <row r="5766">
          <cell r="A5766" t="str">
            <v>72107</v>
          </cell>
          <cell r="B5766" t="str">
            <v xml:space="preserve"> RUFO EM CHAPA DE ACO GALVANIZADO NUMERO 24, DESENVOLVIMENTO DE 25CM </v>
          </cell>
          <cell r="C5766" t="str">
            <v xml:space="preserve"> M </v>
          </cell>
          <cell r="D5766">
            <v>15.38</v>
          </cell>
        </row>
        <row r="5767">
          <cell r="A5767" t="str">
            <v>73868/001</v>
          </cell>
          <cell r="B5767" t="str">
            <v xml:space="preserve"> RUFO EM FIBROCIMENTO, INCLUSO ACESSORIOS DE FIXACAO E VEDACAO </v>
          </cell>
          <cell r="C5767" t="str">
            <v xml:space="preserve"> M </v>
          </cell>
          <cell r="D5767">
            <v>31.96</v>
          </cell>
        </row>
        <row r="5768">
          <cell r="A5768" t="str">
            <v>68058</v>
          </cell>
          <cell r="B5768" t="str">
            <v xml:space="preserve"> RUFO EM CONCRETO ARMADO, LARGURA 40CM E ESPESSURA 7CM </v>
          </cell>
          <cell r="C5768" t="str">
            <v xml:space="preserve"> M </v>
          </cell>
          <cell r="D5768">
            <v>44.49</v>
          </cell>
        </row>
        <row r="5769">
          <cell r="A5769" t="str">
            <v>74098/001</v>
          </cell>
          <cell r="B5769" t="str">
            <v xml:space="preserve"> RUFO EM CONCRETO ARMADO, LARGURA 40CM, ESPESSURA 3CM </v>
          </cell>
          <cell r="C5769" t="str">
            <v xml:space="preserve"> M </v>
          </cell>
          <cell r="D5769">
            <v>19.27</v>
          </cell>
        </row>
        <row r="5770">
          <cell r="A5770" t="str">
            <v>41619</v>
          </cell>
          <cell r="B5770" t="str">
            <v xml:space="preserve"> COBERTURA COM TELHA DE FIBRA DE VIDRO ONDULADA COLORIDA, ESPESSURA 6MM </v>
          </cell>
          <cell r="C5770" t="str">
            <v xml:space="preserve"> M2 </v>
          </cell>
          <cell r="D5770">
            <v>50.7</v>
          </cell>
        </row>
        <row r="5771">
          <cell r="A5771" t="str">
            <v>72110</v>
          </cell>
          <cell r="B5771" t="str">
            <v xml:space="preserve"> ESTRUTURA METALICA EM TESOURAS OU TRELICAS, VAO LIVRE DE 12M, FORNECIM </v>
          </cell>
          <cell r="C5771" t="str">
            <v xml:space="preserve"> M2 </v>
          </cell>
          <cell r="D5771">
            <v>50.31</v>
          </cell>
        </row>
        <row r="5772">
          <cell r="A5772" t="str">
            <v>72111</v>
          </cell>
          <cell r="B5772" t="str">
            <v xml:space="preserve"> ESTRUTURA METALICA EM TESOURAS OU TRELICAS, VAO LIVRE DE 15M, FORNECIM </v>
          </cell>
          <cell r="C5772" t="str">
            <v xml:space="preserve"> M2 </v>
          </cell>
          <cell r="D5772">
            <v>54.88</v>
          </cell>
        </row>
        <row r="5773">
          <cell r="A5773" t="str">
            <v>72112</v>
          </cell>
          <cell r="B5773" t="str">
            <v xml:space="preserve"> ESTRUTURA METALICA EM TESOURAS OU TRELICAS, VAO LIVRE DE 20M, FORNECIM </v>
          </cell>
          <cell r="C5773" t="str">
            <v xml:space="preserve"> M2 </v>
          </cell>
          <cell r="D5773">
            <v>59.46</v>
          </cell>
        </row>
        <row r="5774">
          <cell r="A5774" t="str">
            <v>72113</v>
          </cell>
          <cell r="B5774" t="str">
            <v xml:space="preserve"> ESTRUTURA METALICA EM TESOURAS OU TRELICAS, VAO LIVRE DE 25M, FORNECIM </v>
          </cell>
          <cell r="C5774" t="str">
            <v xml:space="preserve"> M2 </v>
          </cell>
          <cell r="D5774">
            <v>66.89</v>
          </cell>
        </row>
        <row r="5775">
          <cell r="A5775" t="str">
            <v>72114</v>
          </cell>
          <cell r="B5775" t="str">
            <v xml:space="preserve"> ESTRUTURA METALICA EM TESOURAS OU TRELICAS, VAO LIVRE DE 30M, FORNECIM </v>
          </cell>
          <cell r="C5775" t="str">
            <v xml:space="preserve"> M2 </v>
          </cell>
          <cell r="D5775">
            <v>74.319999999999993</v>
          </cell>
        </row>
        <row r="5776">
          <cell r="A5776" t="str">
            <v>73970/001</v>
          </cell>
          <cell r="B5776" t="str">
            <v xml:space="preserve"> ESTRUTURA METALICA EM ACO ESTRUTURAL PERFIL I 12 X 5 1/4 </v>
          </cell>
          <cell r="C5776" t="str">
            <v xml:space="preserve"> KG </v>
          </cell>
          <cell r="D5776">
            <v>7.37</v>
          </cell>
        </row>
        <row r="5777">
          <cell r="A5777" t="str">
            <v>73970/002</v>
          </cell>
          <cell r="B5777" t="str">
            <v xml:space="preserve"> ESTRUTURA METALICA EM ACO ESTRUTURAL PERFIL I 6 X 3 3/8 </v>
          </cell>
          <cell r="C5777" t="str">
            <v xml:space="preserve"> KG </v>
          </cell>
          <cell r="D5777">
            <v>4.7699999999999996</v>
          </cell>
        </row>
        <row r="5778">
          <cell r="A5778" t="str">
            <v>84047</v>
          </cell>
          <cell r="B5778" t="str">
            <v xml:space="preserve"> COBERTURA EM TELHA DE VIDRO TIPO FRANCESA </v>
          </cell>
          <cell r="C5778" t="str">
            <v xml:space="preserve"> M2 </v>
          </cell>
          <cell r="D5778">
            <v>546.48</v>
          </cell>
        </row>
        <row r="5779">
          <cell r="A5779" t="str">
            <v>73891/001</v>
          </cell>
          <cell r="B5779" t="str">
            <v xml:space="preserve"> ESGOTAMENTO COM MOTO-BOMBA AUTOESCOVANTE </v>
          </cell>
          <cell r="C5779" t="str">
            <v xml:space="preserve"> H </v>
          </cell>
          <cell r="D5779">
            <v>3.64</v>
          </cell>
        </row>
        <row r="5780">
          <cell r="A5780" t="str">
            <v>73882/001</v>
          </cell>
          <cell r="B5780" t="str">
            <v xml:space="preserve"> CALHA EM CONCRETO SIMPLES, EM MEIA CANA, DIAMETRO 200 MM </v>
          </cell>
          <cell r="C5780" t="str">
            <v xml:space="preserve"> M </v>
          </cell>
          <cell r="D5780">
            <v>16.239999999999998</v>
          </cell>
        </row>
        <row r="5781">
          <cell r="A5781" t="str">
            <v>73882/002</v>
          </cell>
          <cell r="B5781" t="str">
            <v xml:space="preserve"> CALHA EM CONCRETO SIMPLES, MEIA CANA DE CONCRETO, DIAMETRO 300 MM </v>
          </cell>
          <cell r="C5781" t="str">
            <v xml:space="preserve"> M </v>
          </cell>
          <cell r="D5781">
            <v>20.27</v>
          </cell>
        </row>
        <row r="5782">
          <cell r="A5782" t="str">
            <v>73882/003</v>
          </cell>
          <cell r="B5782" t="str">
            <v xml:space="preserve"> CALHA EM CONCRETO SIMPLES, EM MEIA CANA DE CONCRETO, DIAMETRO 400 MM </v>
          </cell>
          <cell r="C5782" t="str">
            <v xml:space="preserve"> M </v>
          </cell>
          <cell r="D5782">
            <v>26.01</v>
          </cell>
        </row>
        <row r="5783">
          <cell r="A5783" t="str">
            <v>73882/004</v>
          </cell>
          <cell r="B5783" t="str">
            <v xml:space="preserve"> CALHA EM CONCRETO SIMPLES, EM MEIA CANA DE CONCRETO, DIAMETRO 500 MM </v>
          </cell>
          <cell r="C5783" t="str">
            <v xml:space="preserve"> M </v>
          </cell>
          <cell r="D5783">
            <v>40.54</v>
          </cell>
        </row>
        <row r="5784">
          <cell r="A5784" t="str">
            <v>73882/005</v>
          </cell>
          <cell r="B5784" t="str">
            <v xml:space="preserve"> CALHA EM CONCRETO SIMPLES, EM MEIA CANA DE CONCRETO, DIAMETRO 600 MM </v>
          </cell>
          <cell r="C5784" t="str">
            <v xml:space="preserve"> M </v>
          </cell>
          <cell r="D5784">
            <v>50.41</v>
          </cell>
        </row>
        <row r="5785">
          <cell r="A5785" t="str">
            <v>83660</v>
          </cell>
          <cell r="B5785" t="str">
            <v xml:space="preserve"> ESGOTAMENTO MANUAL DE AGUA DE CHUVA OU LENCOL FREATICO ESCAVADO </v>
          </cell>
          <cell r="C5785" t="str">
            <v xml:space="preserve"> M3 </v>
          </cell>
          <cell r="D5785">
            <v>1.45</v>
          </cell>
        </row>
        <row r="5786">
          <cell r="A5786" t="str">
            <v>73816/001</v>
          </cell>
          <cell r="B5786" t="str">
            <v xml:space="preserve"> EXECUCAO DE DRENO COM TUBOS DE PVC CORRUGADO FLEXIVEL PERFURADO - DN 1 </v>
          </cell>
          <cell r="C5786" t="str">
            <v xml:space="preserve"> M </v>
          </cell>
          <cell r="D5786">
            <v>55.48</v>
          </cell>
        </row>
        <row r="5787">
          <cell r="A5787" t="str">
            <v>73816/002</v>
          </cell>
          <cell r="B5787" t="str">
            <v xml:space="preserve"> EXECUCAO DE DRENO VERTICAL COM PEDRISCO, DIAMETRO 200MM </v>
          </cell>
          <cell r="C5787" t="str">
            <v xml:space="preserve"> M </v>
          </cell>
          <cell r="D5787">
            <v>13.32</v>
          </cell>
        </row>
        <row r="5788">
          <cell r="A5788" t="str">
            <v>73881/001</v>
          </cell>
          <cell r="B5788" t="str">
            <v xml:space="preserve"> EXECUCAO DE DRENO COM MANTA GEOTEXTIL 200 G/M2 </v>
          </cell>
          <cell r="C5788" t="str">
            <v xml:space="preserve"> M2 </v>
          </cell>
          <cell r="D5788">
            <v>5.75</v>
          </cell>
        </row>
        <row r="5789">
          <cell r="A5789" t="str">
            <v>73881/002</v>
          </cell>
          <cell r="B5789" t="str">
            <v xml:space="preserve"> EXECUCAO DE DRENO COM MANTA GEOTEXTIL 300 G/M2 </v>
          </cell>
          <cell r="C5789" t="str">
            <v xml:space="preserve"> M2 </v>
          </cell>
          <cell r="D5789">
            <v>8.68</v>
          </cell>
        </row>
        <row r="5790">
          <cell r="A5790" t="str">
            <v>73881/003</v>
          </cell>
          <cell r="B5790" t="str">
            <v xml:space="preserve"> EXECUCAO DE DRENO COM MANTA GEOTEXTIL 400 G/M2 </v>
          </cell>
          <cell r="C5790" t="str">
            <v xml:space="preserve"> M2 </v>
          </cell>
          <cell r="D5790">
            <v>10.58</v>
          </cell>
        </row>
        <row r="5791">
          <cell r="A5791" t="str">
            <v>73883/001</v>
          </cell>
          <cell r="B5791" t="str">
            <v xml:space="preserve"> EXECUCAO DE DRENO FRANCES COM AREIA MEDIA </v>
          </cell>
          <cell r="C5791" t="str">
            <v xml:space="preserve"> M3 </v>
          </cell>
          <cell r="D5791">
            <v>96.41</v>
          </cell>
        </row>
        <row r="5792">
          <cell r="A5792" t="str">
            <v>73883/002</v>
          </cell>
          <cell r="B5792" t="str">
            <v xml:space="preserve"> EXECUCAO DE DRENO FRANCES COM BRITA NUM 2 </v>
          </cell>
          <cell r="C5792" t="str">
            <v xml:space="preserve"> M3 </v>
          </cell>
          <cell r="D5792">
            <v>104.39</v>
          </cell>
        </row>
        <row r="5793">
          <cell r="A5793" t="str">
            <v>73883/003</v>
          </cell>
          <cell r="B5793" t="str">
            <v xml:space="preserve"> EXECUCAO DE DRENO FRANCES COM CASCALHO </v>
          </cell>
          <cell r="C5793" t="str">
            <v xml:space="preserve"> M3 </v>
          </cell>
          <cell r="D5793">
            <v>94.01</v>
          </cell>
        </row>
        <row r="5794">
          <cell r="A5794" t="str">
            <v>73902/001</v>
          </cell>
          <cell r="B5794" t="str">
            <v xml:space="preserve"> CAMADA DRENANTE COM BRITA NUM 3 </v>
          </cell>
          <cell r="C5794" t="str">
            <v xml:space="preserve"> M3 </v>
          </cell>
          <cell r="D5794">
            <v>96.61</v>
          </cell>
        </row>
        <row r="5795">
          <cell r="A5795" t="str">
            <v>73968/001</v>
          </cell>
          <cell r="B5795" t="str">
            <v xml:space="preserve"> MANTA IMPERMEABILIZANTE A BASE DE ASFALTO - FORNECIMENTO E INSTALACAO </v>
          </cell>
          <cell r="C5795" t="str">
            <v xml:space="preserve"> M2 </v>
          </cell>
          <cell r="D5795">
            <v>32.51</v>
          </cell>
        </row>
        <row r="5796">
          <cell r="A5796" t="str">
            <v>73969/001</v>
          </cell>
          <cell r="B5796" t="str">
            <v xml:space="preserve"> EXECUCAO DE DRENOS DE CHORUME EM TUBOS DRENANTES DE CONCRETO, DIAM=200 </v>
          </cell>
          <cell r="C5796" t="str">
            <v xml:space="preserve"> M </v>
          </cell>
          <cell r="D5796">
            <v>50.8</v>
          </cell>
        </row>
        <row r="5797">
          <cell r="A5797" t="str">
            <v>74017/001</v>
          </cell>
          <cell r="B5797" t="str">
            <v xml:space="preserve"> EXECUCAO DE DRENOS DE CHORUME EM TUBOS DRENANTES, PVC, DIAM=100 MM, EN </v>
          </cell>
          <cell r="C5797" t="str">
            <v xml:space="preserve"> M </v>
          </cell>
          <cell r="D5797">
            <v>71.569999999999993</v>
          </cell>
        </row>
        <row r="5798">
          <cell r="A5798" t="str">
            <v>74017/002</v>
          </cell>
          <cell r="B5798" t="str">
            <v xml:space="preserve"> EXECUCAO DE DRENOS DE CHORUME EM TUBOS DRENANTES, PVC, DIAM=150 MM, EN </v>
          </cell>
          <cell r="C5798" t="str">
            <v xml:space="preserve"> M </v>
          </cell>
          <cell r="D5798">
            <v>117.46</v>
          </cell>
        </row>
        <row r="5799">
          <cell r="A5799" t="str">
            <v>74167/001</v>
          </cell>
          <cell r="B5799" t="str">
            <v xml:space="preserve"> FORNECIMENTO/ASSENTAMENTO DE MANTA GEOTEXTIL RT-31 (ANT OP-60) BIDIM </v>
          </cell>
          <cell r="C5799" t="str">
            <v xml:space="preserve"> M2 </v>
          </cell>
          <cell r="D5799">
            <v>17.739999999999998</v>
          </cell>
        </row>
        <row r="5800">
          <cell r="A5800" t="str">
            <v>75029/001</v>
          </cell>
          <cell r="B5800" t="str">
            <v xml:space="preserve"> TUBO PVC CORRUGADO RIGIDO PERFURADO DN 150 PARA DRENAGEM - FORNECIMENT </v>
          </cell>
          <cell r="C5800" t="str">
            <v xml:space="preserve"> M </v>
          </cell>
          <cell r="D5800">
            <v>97.57</v>
          </cell>
        </row>
        <row r="5801">
          <cell r="A5801" t="str">
            <v>83651</v>
          </cell>
          <cell r="B5801" t="str">
            <v xml:space="preserve"> TUBO PVC CORRUGADO PERFURADO 100 MM C/ JUNTA ELASTICA PARA DRENAGEM. </v>
          </cell>
          <cell r="C5801" t="str">
            <v xml:space="preserve"> M </v>
          </cell>
          <cell r="D5801">
            <v>58.45</v>
          </cell>
        </row>
        <row r="5802">
          <cell r="A5802" t="str">
            <v>83656</v>
          </cell>
          <cell r="B5802" t="str">
            <v xml:space="preserve"> COLCHAO DRENANTE C/ 30CM PEDRA BRITADA N.3/FILTRO TRANSICAO MANTA GEOT </v>
          </cell>
          <cell r="C5802" t="str">
            <v xml:space="preserve"> M2 </v>
          </cell>
          <cell r="D5802">
            <v>38.17</v>
          </cell>
        </row>
        <row r="5803">
          <cell r="A5803" t="str">
            <v>83658</v>
          </cell>
          <cell r="B5803" t="str">
            <v xml:space="preserve"> EXECUCAO DRENO PROFUNDO, COM CORTE TRAPEZOIDAL EM SOLO, DE 70X80X150CM </v>
          </cell>
          <cell r="C5803" t="str">
            <v xml:space="preserve"> M </v>
          </cell>
          <cell r="D5803">
            <v>118.36</v>
          </cell>
        </row>
        <row r="5804">
          <cell r="A5804" t="str">
            <v>83661</v>
          </cell>
          <cell r="B5804" t="str">
            <v xml:space="preserve"> EXECUCAO DE DRENO PROFUNDO, CORTE EM SOLO, COM TUBO POROSO D=0,20M </v>
          </cell>
          <cell r="C5804" t="str">
            <v xml:space="preserve"> M </v>
          </cell>
          <cell r="D5804">
            <v>81.290000000000006</v>
          </cell>
        </row>
        <row r="5805">
          <cell r="A5805" t="str">
            <v>83662</v>
          </cell>
          <cell r="B5805" t="str">
            <v xml:space="preserve"> EXECUCAO DE DRENO CEGO </v>
          </cell>
          <cell r="C5805" t="str">
            <v xml:space="preserve"> M3 </v>
          </cell>
          <cell r="D5805">
            <v>79.22</v>
          </cell>
        </row>
        <row r="5806">
          <cell r="A5806" t="str">
            <v>83664</v>
          </cell>
          <cell r="B5806" t="str">
            <v xml:space="preserve"> EXECUCAO DE DRENO DE TUBO DE CONRETO SIMPLES POROSO D=0,20 M (0,5MX0,5 </v>
          </cell>
          <cell r="C5806" t="str">
            <v xml:space="preserve"> M </v>
          </cell>
          <cell r="D5806">
            <v>48.14</v>
          </cell>
        </row>
        <row r="5807">
          <cell r="A5807" t="str">
            <v>83665</v>
          </cell>
          <cell r="B5807" t="str">
            <v xml:space="preserve"> FORNECIMENTO E INSTALACAO DE MANTA BIDIM RT - 14 </v>
          </cell>
          <cell r="C5807" t="str">
            <v xml:space="preserve"> M2 </v>
          </cell>
          <cell r="D5807">
            <v>6.08</v>
          </cell>
        </row>
        <row r="5808">
          <cell r="A5808" t="str">
            <v>83667</v>
          </cell>
          <cell r="B5808" t="str">
            <v xml:space="preserve"> CAMADA DRENANTE COM AREIA MEDIA </v>
          </cell>
          <cell r="C5808" t="str">
            <v xml:space="preserve"> M3 </v>
          </cell>
          <cell r="D5808">
            <v>99.23</v>
          </cell>
        </row>
        <row r="5809">
          <cell r="A5809" t="str">
            <v>83668</v>
          </cell>
          <cell r="B5809" t="str">
            <v xml:space="preserve"> CAMADA DRENANTE COM BRITA NUM 2 </v>
          </cell>
          <cell r="C5809" t="str">
            <v xml:space="preserve"> M3 </v>
          </cell>
          <cell r="D5809">
            <v>104.48</v>
          </cell>
        </row>
        <row r="5810">
          <cell r="A5810" t="str">
            <v>83669</v>
          </cell>
          <cell r="B5810" t="str">
            <v xml:space="preserve"> FORNECIMENTO/INSTALACAO MANTA BIDIM RT-16 </v>
          </cell>
          <cell r="C5810" t="str">
            <v xml:space="preserve"> M2 </v>
          </cell>
          <cell r="D5810">
            <v>8.42</v>
          </cell>
        </row>
        <row r="5811">
          <cell r="A5811" t="str">
            <v>83670</v>
          </cell>
          <cell r="B5811" t="str">
            <v xml:space="preserve"> TUBO PVC DN 75 MM PARA DRENAGEM - FORNECIMENTO E INSTALACAO </v>
          </cell>
          <cell r="C5811" t="str">
            <v xml:space="preserve"> M </v>
          </cell>
          <cell r="D5811">
            <v>27.2</v>
          </cell>
        </row>
        <row r="5812">
          <cell r="A5812" t="str">
            <v>83671</v>
          </cell>
          <cell r="B5812" t="str">
            <v xml:space="preserve"> TUBO PVC DN 100 MM PARA DRENAGEM - FORNECIMENTO E INSTALACAO </v>
          </cell>
          <cell r="C5812" t="str">
            <v xml:space="preserve"> M </v>
          </cell>
          <cell r="D5812">
            <v>29.67</v>
          </cell>
        </row>
        <row r="5813">
          <cell r="A5813" t="str">
            <v>83672</v>
          </cell>
          <cell r="B5813" t="str">
            <v xml:space="preserve"> TUBO CERAMICO PERFURADO (MANILHA BARRO VIDRADO) DN 100 MM PARA DRENAGE </v>
          </cell>
          <cell r="C5813" t="str">
            <v xml:space="preserve"> M </v>
          </cell>
          <cell r="D5813">
            <v>43.14</v>
          </cell>
        </row>
        <row r="5814">
          <cell r="A5814" t="str">
            <v>83673</v>
          </cell>
          <cell r="B5814" t="str">
            <v xml:space="preserve"> TUBO CERAMICO PERFURADO (MANILHA BARRO VIDRADO) DN 150 MM PARA DRENAGE </v>
          </cell>
          <cell r="C5814" t="str">
            <v xml:space="preserve"> M </v>
          </cell>
          <cell r="D5814">
            <v>52</v>
          </cell>
        </row>
        <row r="5815">
          <cell r="A5815" t="str">
            <v>83674</v>
          </cell>
          <cell r="B5815" t="str">
            <v xml:space="preserve"> TUBO CERAMICO PERFURADO (MANILHA BARRO VIDRADO) DN 200 MM PARA DRENAGE </v>
          </cell>
          <cell r="C5815" t="str">
            <v xml:space="preserve"> M </v>
          </cell>
          <cell r="D5815">
            <v>68.28</v>
          </cell>
        </row>
        <row r="5816">
          <cell r="A5816" t="str">
            <v>83675</v>
          </cell>
          <cell r="B5816" t="str">
            <v xml:space="preserve"> TUBO CONCRETO SIMPLES DN 200 MM PARA DRENAGEM - FORNECIMENTO E INSTALA </v>
          </cell>
          <cell r="C5816" t="str">
            <v xml:space="preserve"> M </v>
          </cell>
          <cell r="D5816">
            <v>49.79</v>
          </cell>
        </row>
        <row r="5817">
          <cell r="A5817" t="str">
            <v>83676</v>
          </cell>
          <cell r="B5817" t="str">
            <v xml:space="preserve"> TUBO CONCRETO SIMPLES DN 300 MM PARA DRENAGEM - FORNECIMENTO E INSTALA </v>
          </cell>
          <cell r="C5817" t="str">
            <v xml:space="preserve"> M </v>
          </cell>
          <cell r="D5817">
            <v>64.08</v>
          </cell>
        </row>
        <row r="5818">
          <cell r="A5818" t="str">
            <v>83677</v>
          </cell>
          <cell r="B5818" t="str">
            <v xml:space="preserve"> TUBO CONCRETO SIMPLES DN 400 MM PARA DRENAGEM - FORNECIMENTO E INSTALA </v>
          </cell>
          <cell r="C5818" t="str">
            <v xml:space="preserve"> M </v>
          </cell>
          <cell r="D5818">
            <v>79.64</v>
          </cell>
        </row>
        <row r="5819">
          <cell r="A5819" t="str">
            <v>83678</v>
          </cell>
          <cell r="B5819" t="str">
            <v xml:space="preserve"> TUBO CONCRETO SIMPLES DN 500 MM PARA DRENAGEM - FORNECIMENTO E INSTALA </v>
          </cell>
          <cell r="C5819" t="str">
            <v xml:space="preserve"> M </v>
          </cell>
          <cell r="D5819">
            <v>105.01</v>
          </cell>
        </row>
        <row r="5820">
          <cell r="A5820" t="str">
            <v>83679</v>
          </cell>
          <cell r="B5820" t="str">
            <v xml:space="preserve"> TUBO PVC D=2 COM MATERIAL DRENANTE PARA DRENO/BARBACA - FORNECIMENTO </v>
          </cell>
          <cell r="C5820" t="str">
            <v xml:space="preserve"> M </v>
          </cell>
          <cell r="D5820">
            <v>8.9700000000000006</v>
          </cell>
        </row>
        <row r="5821">
          <cell r="A5821" t="str">
            <v>83680</v>
          </cell>
          <cell r="B5821" t="str">
            <v xml:space="preserve"> TUBO PVC D=3" COM MATERIAL DRENANTE PARA DRENO/BARBACA - FORNECIMENTO </v>
          </cell>
          <cell r="C5821" t="str">
            <v xml:space="preserve"> M </v>
          </cell>
          <cell r="D5821">
            <v>10.26</v>
          </cell>
        </row>
        <row r="5822">
          <cell r="A5822" t="str">
            <v>83681</v>
          </cell>
          <cell r="B5822" t="str">
            <v xml:space="preserve"> TUBO PVC D=4" COM MATERIAL DRENANTE PARA DRENO/BARBACA - FORNECIMENTO </v>
          </cell>
          <cell r="C5822" t="str">
            <v xml:space="preserve"> M </v>
          </cell>
          <cell r="D5822">
            <v>11.61</v>
          </cell>
        </row>
        <row r="5823">
          <cell r="A5823" t="str">
            <v>83682</v>
          </cell>
          <cell r="B5823" t="str">
            <v xml:space="preserve"> CAMADA VERTICAL DRENANTE C/ PEDRA BRITADA NUMS 1 E 2 </v>
          </cell>
          <cell r="C5823" t="str">
            <v xml:space="preserve"> M3 </v>
          </cell>
          <cell r="D5823">
            <v>106.39</v>
          </cell>
        </row>
        <row r="5824">
          <cell r="A5824" t="str">
            <v>83683</v>
          </cell>
          <cell r="B5824" t="str">
            <v xml:space="preserve"> CAMADA HORIZONTAL DRENANTE C/ PEDRA BRITADA 1 E 2 </v>
          </cell>
          <cell r="C5824" t="str">
            <v xml:space="preserve"> M3 </v>
          </cell>
          <cell r="D5824">
            <v>113.79</v>
          </cell>
        </row>
        <row r="5825">
          <cell r="A5825" t="str">
            <v>83729</v>
          </cell>
          <cell r="B5825" t="str">
            <v xml:space="preserve"> FORNECIMENTO/INSTALACAO DE MANTA BIDIM RT-31 </v>
          </cell>
          <cell r="C5825" t="str">
            <v xml:space="preserve"> M2 </v>
          </cell>
          <cell r="D5825">
            <v>17.559999999999999</v>
          </cell>
        </row>
        <row r="5826">
          <cell r="A5826" t="str">
            <v>83739</v>
          </cell>
          <cell r="B5826" t="str">
            <v xml:space="preserve"> FORNECIMENTO/INSTALACAO DE MANTA BIDIM RT-10 </v>
          </cell>
          <cell r="C5826" t="str">
            <v xml:space="preserve"> M2 </v>
          </cell>
          <cell r="D5826">
            <v>20.21</v>
          </cell>
        </row>
        <row r="5827">
          <cell r="A5827" t="str">
            <v>73611</v>
          </cell>
          <cell r="B5827" t="str">
            <v xml:space="preserve"> ENROCAMENTO COM PEDRA ARGAMASSADA TRAÇO 1:4 COM PEDRA DE MÃO </v>
          </cell>
          <cell r="C5827" t="str">
            <v xml:space="preserve"> M3 </v>
          </cell>
          <cell r="D5827">
            <v>273.77999999999997</v>
          </cell>
        </row>
        <row r="5828">
          <cell r="A5828" t="str">
            <v>73697</v>
          </cell>
          <cell r="B5828" t="str">
            <v xml:space="preserve"> ENROCAMENTO MANUAL, SEM ARRUMACAO DO MATERIAL </v>
          </cell>
          <cell r="C5828" t="str">
            <v xml:space="preserve"> M3 </v>
          </cell>
          <cell r="D5828">
            <v>122.02</v>
          </cell>
        </row>
        <row r="5829">
          <cell r="A5829" t="str">
            <v>73698</v>
          </cell>
          <cell r="B5829" t="str">
            <v xml:space="preserve"> ENROCAMENTO MANUAL, COM ARRUMACAO DO MATERIAL </v>
          </cell>
          <cell r="C5829" t="str">
            <v xml:space="preserve"> M3 </v>
          </cell>
          <cell r="D5829">
            <v>153.13999999999999</v>
          </cell>
        </row>
        <row r="5830">
          <cell r="A5830" t="str">
            <v>73890/001</v>
          </cell>
          <cell r="B5830" t="str">
            <v xml:space="preserve"> ENSECADEIRA DE MADEIRA COM PAREDE SIMPLES </v>
          </cell>
          <cell r="C5830" t="str">
            <v xml:space="preserve"> M2 </v>
          </cell>
          <cell r="D5830">
            <v>87.15</v>
          </cell>
        </row>
        <row r="5831">
          <cell r="A5831" t="str">
            <v>73890/002</v>
          </cell>
          <cell r="B5831" t="str">
            <v xml:space="preserve"> ENSECADEIRA DE MADEIRA COM PAREDE DUPLA </v>
          </cell>
          <cell r="C5831" t="str">
            <v xml:space="preserve"> M2 </v>
          </cell>
          <cell r="D5831">
            <v>221.23</v>
          </cell>
        </row>
        <row r="5832">
          <cell r="A5832" t="str">
            <v>73666</v>
          </cell>
          <cell r="B5832" t="str">
            <v xml:space="preserve"> GABIAO TIPO CAIXA H = 0,50M - MALHA HEXAG 8X10 REVESTIMENTO ZN/AL FIO </v>
          </cell>
          <cell r="C5832" t="str">
            <v xml:space="preserve"> M3 </v>
          </cell>
          <cell r="D5832">
            <v>385.65</v>
          </cell>
        </row>
        <row r="5833">
          <cell r="A5833" t="str">
            <v>73842/001</v>
          </cell>
          <cell r="B5833" t="str">
            <v xml:space="preserve"> GABIAO TIPO COLCHAO RENO/MANTA H = 0,17M - MALHA HEXAG 6X8 REVESTIMENT </v>
          </cell>
          <cell r="C5833" t="str">
            <v xml:space="preserve"> M2 </v>
          </cell>
          <cell r="D5833">
            <v>200.33</v>
          </cell>
        </row>
        <row r="5834">
          <cell r="A5834" t="str">
            <v>73842/002</v>
          </cell>
          <cell r="B5834" t="str">
            <v xml:space="preserve"> GABIAO TIPO COLCHAO RENO/MANTA H = 0,23M - MALHA HEXAG 6X8 REVESTIMENT </v>
          </cell>
          <cell r="C5834" t="str">
            <v xml:space="preserve"> M2 </v>
          </cell>
          <cell r="D5834">
            <v>201.09</v>
          </cell>
        </row>
        <row r="5835">
          <cell r="A5835" t="str">
            <v>73842/003</v>
          </cell>
          <cell r="B5835" t="str">
            <v xml:space="preserve"> GABIAO TIPO COLCHAO RENO/MANTA H = 0,30 M - MALHA HEXAG 6X8 REVESTIMEN </v>
          </cell>
          <cell r="C5835" t="str">
            <v xml:space="preserve"> M2 </v>
          </cell>
          <cell r="D5835">
            <v>207.97</v>
          </cell>
        </row>
        <row r="5836">
          <cell r="A5836" t="str">
            <v>73889/001</v>
          </cell>
          <cell r="B5836" t="str">
            <v xml:space="preserve"> GABIAO TIPO CAIXA H = 0,50M - MALHA HEXAG 8X10 REVESTIMENTO ZN/AL C/ P </v>
          </cell>
          <cell r="C5836" t="str">
            <v xml:space="preserve"> M3 </v>
          </cell>
          <cell r="D5836">
            <v>360.13</v>
          </cell>
        </row>
        <row r="5837">
          <cell r="A5837" t="str">
            <v>73843/001</v>
          </cell>
          <cell r="B5837" t="str">
            <v xml:space="preserve"> MURO DE ARRIMO DE CONCRETO CICLOPICO COM 30% DE PEDRA DE MAO </v>
          </cell>
          <cell r="C5837" t="str">
            <v xml:space="preserve"> M3 </v>
          </cell>
          <cell r="D5837">
            <v>270.7</v>
          </cell>
        </row>
        <row r="5838">
          <cell r="A5838" t="str">
            <v>73844/001</v>
          </cell>
          <cell r="B5838" t="str">
            <v xml:space="preserve"> MURO DE ARRIMO DE ALVENARIA DE PEDRA ARGAMASSADA </v>
          </cell>
          <cell r="C5838" t="str">
            <v xml:space="preserve"> M3 </v>
          </cell>
          <cell r="D5838">
            <v>346.67</v>
          </cell>
        </row>
        <row r="5839">
          <cell r="A5839" t="str">
            <v>73844/002</v>
          </cell>
          <cell r="B5839" t="str">
            <v xml:space="preserve"> MURO DE ARRIMO DE ALVENARIA DE TIJOLOS </v>
          </cell>
          <cell r="C5839" t="str">
            <v xml:space="preserve"> M3 </v>
          </cell>
          <cell r="D5839">
            <v>379.62</v>
          </cell>
        </row>
        <row r="5840">
          <cell r="A5840" t="str">
            <v>73846/001</v>
          </cell>
          <cell r="B5840" t="str">
            <v xml:space="preserve"> MURO DE ARRIMO CELULAR PECAS PRE-MOLDADAS CONCRETO EXCL FORMAS INCL </v>
          </cell>
          <cell r="C5840" t="str">
            <v xml:space="preserve"> M3 </v>
          </cell>
          <cell r="D5840">
            <v>207.5</v>
          </cell>
        </row>
        <row r="5841">
          <cell r="A5841" t="str">
            <v>73846/002</v>
          </cell>
          <cell r="B5841" t="str">
            <v xml:space="preserve"> MURO DE ARRIMO CELULAR PECAS PRE-MOLDADAS CONCRETO EXCL MATERIAIS E </v>
          </cell>
          <cell r="C5841" t="str">
            <v xml:space="preserve"> M3 </v>
          </cell>
          <cell r="D5841">
            <v>73.56</v>
          </cell>
        </row>
        <row r="5842">
          <cell r="A5842" t="str">
            <v>83684</v>
          </cell>
          <cell r="B5842" t="str">
            <v xml:space="preserve"> CALHA TRAPEZOIDAL 90X30 CM, COM ESPESSURA DE 7 CM (VOLUME DE CONCRETO </v>
          </cell>
          <cell r="C5842" t="str">
            <v xml:space="preserve"> M </v>
          </cell>
          <cell r="D5842">
            <v>22.72</v>
          </cell>
        </row>
        <row r="5843">
          <cell r="A5843" t="str">
            <v>83685</v>
          </cell>
          <cell r="B5843" t="str">
            <v xml:space="preserve"> CALHA TRAPEZOIDAL 140X35 CM, COM ESPESSURA DE 7 CM (VOLUME DE CONCRETO </v>
          </cell>
          <cell r="C5843" t="str">
            <v xml:space="preserve"> M </v>
          </cell>
          <cell r="D5843">
            <v>39.72</v>
          </cell>
        </row>
        <row r="5844">
          <cell r="A5844" t="str">
            <v>83686</v>
          </cell>
          <cell r="B5844" t="str">
            <v xml:space="preserve"> CALHA TRIANGULAR 100X30 CM, COM ESPESSURA DE 7 CM (VOLUME DE CONCRETO </v>
          </cell>
          <cell r="C5844" t="str">
            <v xml:space="preserve"> M </v>
          </cell>
          <cell r="D5844">
            <v>24.9</v>
          </cell>
        </row>
        <row r="5845">
          <cell r="A5845" t="str">
            <v>83687</v>
          </cell>
          <cell r="B5845" t="str">
            <v xml:space="preserve"> CALHA TRIANGULAR 70X20 CM, COM ESPESSURA DE 7 CM (VOLUME DE CONCRETO = </v>
          </cell>
          <cell r="C5845" t="str">
            <v xml:space="preserve"> M </v>
          </cell>
          <cell r="D5845">
            <v>19</v>
          </cell>
        </row>
        <row r="5846">
          <cell r="A5846" t="str">
            <v>83688</v>
          </cell>
          <cell r="B5846" t="str">
            <v xml:space="preserve"> CANALETA EM ALVENARIA COM TIJOLO DE 1/2 VEZ, DIMENSOES 30X15CM (LXA), </v>
          </cell>
          <cell r="C5846" t="str">
            <v xml:space="preserve"> M </v>
          </cell>
          <cell r="D5846">
            <v>148.03</v>
          </cell>
        </row>
        <row r="5847">
          <cell r="A5847" t="str">
            <v>83689</v>
          </cell>
          <cell r="B5847" t="str">
            <v xml:space="preserve"> CALHA EM MEIO TUBO DE CONCRETO SIMPLES, COM D = 30 CM </v>
          </cell>
          <cell r="C5847" t="str">
            <v xml:space="preserve"> M </v>
          </cell>
          <cell r="D5847">
            <v>23.72</v>
          </cell>
        </row>
        <row r="5848">
          <cell r="A5848" t="str">
            <v>83690</v>
          </cell>
          <cell r="B5848" t="str">
            <v xml:space="preserve"> DISSIPADOR DE ENERGIA EM PEDRA ARGAMASSADA ESPESSURA 6CM INCL MATERIAI </v>
          </cell>
          <cell r="C5848" t="str">
            <v xml:space="preserve"> M3 </v>
          </cell>
          <cell r="D5848">
            <v>308.32</v>
          </cell>
        </row>
        <row r="5849">
          <cell r="A5849" t="str">
            <v>73799/001</v>
          </cell>
          <cell r="B5849" t="str">
            <v xml:space="preserve"> GRELHA EM FERRO FUNDIDO, DIMENSÕES 30X90CM, 85KG PARA CX RALO, FORNECI </v>
          </cell>
          <cell r="C5849" t="str">
            <v xml:space="preserve"> UN </v>
          </cell>
          <cell r="D5849">
            <v>366.37</v>
          </cell>
        </row>
        <row r="5850">
          <cell r="A5850" t="str">
            <v>73856/001</v>
          </cell>
          <cell r="B5850" t="str">
            <v xml:space="preserve"> BOCA P/BUEIRO SIMPLES TUBULAR D=0,40M EM CONCRETO CICLOPICO, INCLINDO </v>
          </cell>
          <cell r="C5850" t="str">
            <v xml:space="preserve"> UN </v>
          </cell>
          <cell r="D5850">
            <v>265.77</v>
          </cell>
        </row>
        <row r="5851">
          <cell r="A5851" t="str">
            <v>73856/002</v>
          </cell>
          <cell r="B5851" t="str">
            <v xml:space="preserve"> BOCA PARA BUEIRO SIMPLES TUBULAR, DIAMETRO =0,60M, EM CONCRETO CICLOPI </v>
          </cell>
          <cell r="C5851" t="str">
            <v xml:space="preserve"> UN </v>
          </cell>
          <cell r="D5851">
            <v>449.48</v>
          </cell>
        </row>
        <row r="5852">
          <cell r="A5852" t="str">
            <v>73856/003</v>
          </cell>
          <cell r="B5852" t="str">
            <v xml:space="preserve"> BOCA PARA BUEIRO SIMPLES TUBULAR, DIAMETRO =0,80M, EM CONCRETO CICLOPI </v>
          </cell>
          <cell r="C5852" t="str">
            <v xml:space="preserve"> UN </v>
          </cell>
          <cell r="D5852">
            <v>690.66</v>
          </cell>
        </row>
        <row r="5853">
          <cell r="A5853" t="str">
            <v>73856/004</v>
          </cell>
          <cell r="B5853" t="str">
            <v xml:space="preserve"> BOCA PARA BUEIRO SIMPLES TUBULAR, DIAMETRO =1,00M, EM CONCRETO CICLOPI </v>
          </cell>
          <cell r="C5853" t="str">
            <v xml:space="preserve"> UN </v>
          </cell>
          <cell r="D5853">
            <v>994.63</v>
          </cell>
        </row>
        <row r="5854">
          <cell r="A5854" t="str">
            <v>73856/005</v>
          </cell>
          <cell r="B5854" t="str">
            <v xml:space="preserve"> BOCA PARA BUEIRO SIMPLES TUBULAR, DIAMETRO =1,20M, EM CONCRETO CICLOPI </v>
          </cell>
          <cell r="C5854" t="str">
            <v xml:space="preserve"> UN </v>
          </cell>
          <cell r="D5854">
            <v>1365.6</v>
          </cell>
        </row>
        <row r="5855">
          <cell r="A5855" t="str">
            <v>73856/006</v>
          </cell>
          <cell r="B5855" t="str">
            <v xml:space="preserve"> BOCA PARA BUEIRO DUPLO TUBULAR, DIAMETRO =0,40M, EM CONCRETO CICLOPICO </v>
          </cell>
          <cell r="C5855" t="str">
            <v xml:space="preserve"> UN </v>
          </cell>
          <cell r="D5855">
            <v>383.79</v>
          </cell>
        </row>
        <row r="5856">
          <cell r="A5856" t="str">
            <v>73856/007</v>
          </cell>
          <cell r="B5856" t="str">
            <v xml:space="preserve"> BOCA PARA BUEIRO DUPLO TUBULAR, DIAMETRO =0,60M, EM CONCRETO CICLOPICO </v>
          </cell>
          <cell r="C5856" t="str">
            <v xml:space="preserve"> UN </v>
          </cell>
          <cell r="D5856">
            <v>650.95000000000005</v>
          </cell>
        </row>
        <row r="5857">
          <cell r="A5857" t="str">
            <v>73856/008</v>
          </cell>
          <cell r="B5857" t="str">
            <v xml:space="preserve"> BOCA PARA BUEIRO DUPLO TUBULAR, DIAMETRO =0,80M, EM CONCRETO CICLOPICO </v>
          </cell>
          <cell r="C5857" t="str">
            <v xml:space="preserve"> UN </v>
          </cell>
          <cell r="D5857">
            <v>999.04</v>
          </cell>
        </row>
        <row r="5858">
          <cell r="A5858" t="str">
            <v>73856/009</v>
          </cell>
          <cell r="B5858" t="str">
            <v xml:space="preserve"> BOCA PARA BUEIRO DUPLO TUBULAR, DIAMETRO =1,00M, EM CONCRETO CICLOPICO </v>
          </cell>
          <cell r="C5858" t="str">
            <v xml:space="preserve"> UN </v>
          </cell>
          <cell r="D5858">
            <v>1259.9100000000001</v>
          </cell>
        </row>
        <row r="5859">
          <cell r="A5859" t="str">
            <v>73856/010</v>
          </cell>
          <cell r="B5859" t="str">
            <v xml:space="preserve"> BOCA PARA BUEIRO DUPLOTUBULAR, DIAMETRO =1,20M, EM CONCRETO CICLOPICO, </v>
          </cell>
          <cell r="C5859" t="str">
            <v xml:space="preserve"> UN </v>
          </cell>
          <cell r="D5859">
            <v>1961.21</v>
          </cell>
        </row>
        <row r="5860">
          <cell r="A5860" t="str">
            <v>73856/011</v>
          </cell>
          <cell r="B5860" t="str">
            <v xml:space="preserve"> BOCA PARA BUEIRO TRIPLO TUBULAR, DIAMETRO =0,40M, EM CONCRETO CICLOPIC </v>
          </cell>
          <cell r="C5860" t="str">
            <v xml:space="preserve"> UN </v>
          </cell>
          <cell r="D5860">
            <v>501.47</v>
          </cell>
        </row>
        <row r="5861">
          <cell r="A5861" t="str">
            <v>73856/012</v>
          </cell>
          <cell r="B5861" t="str">
            <v xml:space="preserve"> BOCA PARA BUEIRO TRIPLO TUBULAR, DIAMETRO =0,60M, EM CONCRETO CICLOPIC </v>
          </cell>
          <cell r="C5861" t="str">
            <v xml:space="preserve"> UN </v>
          </cell>
          <cell r="D5861">
            <v>852.06</v>
          </cell>
        </row>
        <row r="5862">
          <cell r="A5862" t="str">
            <v>73856/013</v>
          </cell>
          <cell r="B5862" t="str">
            <v xml:space="preserve"> BOCA PARA BUEIRO TRIPLO TUBULAR, DIAMETRO =0,80M, EM CONCRETO CICLOPIC </v>
          </cell>
          <cell r="C5862" t="str">
            <v xml:space="preserve"> UN </v>
          </cell>
          <cell r="D5862">
            <v>1307.1199999999999</v>
          </cell>
        </row>
        <row r="5863">
          <cell r="A5863" t="str">
            <v>73856/014</v>
          </cell>
          <cell r="B5863" t="str">
            <v xml:space="preserve"> BOCA PARA BUEIRO TRIPLO TUBULAR, DIAMETRO =1,00M, EM CONCRETO CICLOPIC </v>
          </cell>
          <cell r="C5863" t="str">
            <v xml:space="preserve"> UN </v>
          </cell>
          <cell r="D5863">
            <v>1873.27</v>
          </cell>
        </row>
        <row r="5864">
          <cell r="A5864" t="str">
            <v>73856/015</v>
          </cell>
          <cell r="B5864" t="str">
            <v xml:space="preserve"> BOCA PARA BUEIRO TRIPLO TUBULAR, DIAMETRO =1,20M, EM CONCRETO CICLOPIC </v>
          </cell>
          <cell r="C5864" t="str">
            <v xml:space="preserve"> UN </v>
          </cell>
          <cell r="D5864">
            <v>2556.87</v>
          </cell>
        </row>
        <row r="5865">
          <cell r="A5865" t="str">
            <v>73950/001</v>
          </cell>
          <cell r="B5865" t="str">
            <v xml:space="preserve"> CAIXA TIPO BOCA LOBO 30X90X90CM, EM ALV TIJ MACICO 1 VEZ, REVESTIDA </v>
          </cell>
          <cell r="C5865" t="str">
            <v xml:space="preserve"> UN </v>
          </cell>
          <cell r="D5865">
            <v>1028.3399999999999</v>
          </cell>
        </row>
        <row r="5866">
          <cell r="A5866" t="str">
            <v>73963/001</v>
          </cell>
          <cell r="B5866" t="str">
            <v xml:space="preserve"> POCO DE VISITA PARA REDE DE ESG. SANIT., EM ANEIS DE CONCRETO, DIÂMETR </v>
          </cell>
          <cell r="C5866" t="str">
            <v xml:space="preserve"> UN </v>
          </cell>
          <cell r="D5866">
            <v>226.78</v>
          </cell>
        </row>
        <row r="5867">
          <cell r="A5867" t="str">
            <v>73963/002</v>
          </cell>
          <cell r="B5867" t="str">
            <v xml:space="preserve"> POCO DE VISITA PARA REDE DE ESG. SANIT., EM ANEIS DE CONCRETO, DIÂMETR </v>
          </cell>
          <cell r="C5867" t="str">
            <v xml:space="preserve"> UN </v>
          </cell>
          <cell r="D5867">
            <v>296.13</v>
          </cell>
        </row>
        <row r="5868">
          <cell r="A5868" t="str">
            <v>73963/003</v>
          </cell>
          <cell r="B5868" t="str">
            <v xml:space="preserve"> POCO DE VISITA PARA REDE DE ESG. SANIT., EM ANEIS DE CONCRETO, DIÂMETR </v>
          </cell>
          <cell r="C5868" t="str">
            <v xml:space="preserve"> UN </v>
          </cell>
          <cell r="D5868">
            <v>198.38</v>
          </cell>
        </row>
        <row r="5869">
          <cell r="A5869" t="str">
            <v>73963/004</v>
          </cell>
          <cell r="B5869" t="str">
            <v xml:space="preserve"> POCO DE VISITA PARA REDE DE ESG. SANIT., EM ANEIS DE CONCRETO, DIÂMETR </v>
          </cell>
          <cell r="C5869" t="str">
            <v xml:space="preserve"> UN </v>
          </cell>
          <cell r="D5869">
            <v>791.78</v>
          </cell>
        </row>
        <row r="5870">
          <cell r="A5870" t="str">
            <v>73963/005</v>
          </cell>
          <cell r="B5870" t="str">
            <v xml:space="preserve"> POCO DE VISITA PARA REDE DE ESG. SANIT., EM ANEIS DE CONCRETO, DIÂMETR </v>
          </cell>
          <cell r="C5870" t="str">
            <v xml:space="preserve"> UN </v>
          </cell>
          <cell r="D5870">
            <v>869.68</v>
          </cell>
        </row>
        <row r="5871">
          <cell r="A5871" t="str">
            <v>73963/006</v>
          </cell>
          <cell r="B5871" t="str">
            <v xml:space="preserve"> POCO DE VISITA PARA REDE DE ESG. SANIT., EM ANEIS DE CONCRETO, DIÂMETR </v>
          </cell>
          <cell r="C5871" t="str">
            <v xml:space="preserve"> UN </v>
          </cell>
          <cell r="D5871">
            <v>1008.26</v>
          </cell>
        </row>
        <row r="5872">
          <cell r="A5872" t="str">
            <v>73963/007</v>
          </cell>
          <cell r="B5872" t="str">
            <v xml:space="preserve"> POCO DE VISITA PARA REDE DE ESG. SANIT., EM ANEIS DE CONCRETO, DIÂMETR </v>
          </cell>
          <cell r="C5872" t="str">
            <v xml:space="preserve"> UN </v>
          </cell>
          <cell r="D5872">
            <v>1089.94</v>
          </cell>
        </row>
        <row r="5873">
          <cell r="A5873" t="str">
            <v>73963/008</v>
          </cell>
          <cell r="B5873" t="str">
            <v xml:space="preserve"> POCO DE VISITA PARA REDE DE ESG. SANIT., EM ANEIS DE CONCRETO, DIÂMETR </v>
          </cell>
          <cell r="C5873" t="str">
            <v xml:space="preserve"> UN </v>
          </cell>
          <cell r="D5873">
            <v>1095.1600000000001</v>
          </cell>
        </row>
        <row r="5874">
          <cell r="A5874" t="str">
            <v>73963/009</v>
          </cell>
          <cell r="B5874" t="str">
            <v xml:space="preserve"> POCO DE VISITA PARA REDE DE ESG. SANIT., EM ANEIS DE CONCRETO, DIÂMETR </v>
          </cell>
          <cell r="C5874" t="str">
            <v xml:space="preserve"> UN </v>
          </cell>
          <cell r="D5874">
            <v>1171.7</v>
          </cell>
        </row>
        <row r="5875">
          <cell r="A5875" t="str">
            <v>73963/010</v>
          </cell>
          <cell r="B5875" t="str">
            <v xml:space="preserve"> POCO DE VISITA PARA REDE DE ESG. SANIT., EM ANEIS DE CONCRETO, DIÂMETR </v>
          </cell>
          <cell r="C5875" t="str">
            <v xml:space="preserve"> UN </v>
          </cell>
          <cell r="D5875">
            <v>1264.18</v>
          </cell>
        </row>
        <row r="5876">
          <cell r="A5876" t="str">
            <v>73963/011</v>
          </cell>
          <cell r="B5876" t="str">
            <v xml:space="preserve"> POCO DE VISITA PARA REDE DE ESG. SANIT., EM ANEIS DE CONCRETO, DIÂMETR </v>
          </cell>
          <cell r="C5876" t="str">
            <v xml:space="preserve"> UN </v>
          </cell>
          <cell r="D5876">
            <v>1374.23</v>
          </cell>
        </row>
        <row r="5877">
          <cell r="A5877" t="str">
            <v>73963/012</v>
          </cell>
          <cell r="B5877" t="str">
            <v xml:space="preserve"> POCO DE VISITA PARA REDE DE ESG. SANIT., EM ANEIS DE CONCRETO, DIÂMETR </v>
          </cell>
          <cell r="C5877" t="str">
            <v xml:space="preserve"> UN </v>
          </cell>
          <cell r="D5877">
            <v>1534.28</v>
          </cell>
        </row>
        <row r="5878">
          <cell r="A5878" t="str">
            <v>73963/013</v>
          </cell>
          <cell r="B5878" t="str">
            <v xml:space="preserve"> POCO DE VISITA PARA REDE DE ESG. SANIT., EM ANEIS DE CONCRETO, DIÂMETR </v>
          </cell>
          <cell r="C5878" t="str">
            <v xml:space="preserve"> UN </v>
          </cell>
          <cell r="D5878">
            <v>1693.09</v>
          </cell>
        </row>
        <row r="5879">
          <cell r="A5879" t="str">
            <v>73963/014</v>
          </cell>
          <cell r="B5879" t="str">
            <v xml:space="preserve"> POCO DE VISITA PARA REDE DE ESG. SANIT., EM ANEIS DE CONCRETO, DIÂMETR </v>
          </cell>
          <cell r="C5879" t="str">
            <v xml:space="preserve"> UN </v>
          </cell>
          <cell r="D5879">
            <v>1794.54</v>
          </cell>
        </row>
        <row r="5880">
          <cell r="A5880" t="str">
            <v>73963/015</v>
          </cell>
          <cell r="B5880" t="str">
            <v xml:space="preserve"> POCO DE VISITA PARA REDE DE ESG. SANIT., EM ANEIS DE CONCRETO, DIÂMETR </v>
          </cell>
          <cell r="C5880" t="str">
            <v xml:space="preserve"> UN </v>
          </cell>
          <cell r="D5880">
            <v>1964.61</v>
          </cell>
        </row>
        <row r="5881">
          <cell r="A5881" t="str">
            <v>73963/016</v>
          </cell>
          <cell r="B5881" t="str">
            <v xml:space="preserve"> POCO DE VISITA PARA REDE DE ESG. SANIT., EM ANEIS DE CONCRETO, DIÂMETR </v>
          </cell>
          <cell r="C5881" t="str">
            <v xml:space="preserve"> UN </v>
          </cell>
          <cell r="D5881">
            <v>2112.29</v>
          </cell>
        </row>
        <row r="5882">
          <cell r="A5882" t="str">
            <v>73963/017</v>
          </cell>
          <cell r="B5882" t="str">
            <v xml:space="preserve"> POCO DE VISITA PARA REDE DE ESG. SANIT., EM ANEIS DE CONCRETO, DIÂMETR </v>
          </cell>
          <cell r="C5882" t="str">
            <v xml:space="preserve"> UN </v>
          </cell>
          <cell r="D5882">
            <v>2281.4299999999998</v>
          </cell>
        </row>
        <row r="5883">
          <cell r="A5883" t="str">
            <v>73963/018</v>
          </cell>
          <cell r="B5883" t="str">
            <v xml:space="preserve"> POCO DE VISITA PARA REDE DE ESG. SANIT., EM ANEIS DE CONCRETO, DIÂMETR </v>
          </cell>
          <cell r="C5883" t="str">
            <v xml:space="preserve"> UN </v>
          </cell>
          <cell r="D5883">
            <v>2384.58</v>
          </cell>
        </row>
        <row r="5884">
          <cell r="A5884" t="str">
            <v>73963/019</v>
          </cell>
          <cell r="B5884" t="str">
            <v xml:space="preserve"> POCO DE VISITA PARA REDE DE ESG. SANIT., EM ANEIS DE CONCRETO, DIÂMETR </v>
          </cell>
          <cell r="C5884" t="str">
            <v xml:space="preserve"> UN </v>
          </cell>
          <cell r="D5884">
            <v>2543.66</v>
          </cell>
        </row>
        <row r="5885">
          <cell r="A5885" t="str">
            <v>73963/020</v>
          </cell>
          <cell r="B5885" t="str">
            <v xml:space="preserve"> POCO DE VISITA PARA REDE DE ESG. SANIT., EM ANEIS DE CONCRETO, DIÂMETR </v>
          </cell>
          <cell r="C5885" t="str">
            <v xml:space="preserve"> UN </v>
          </cell>
          <cell r="D5885">
            <v>2702.28</v>
          </cell>
        </row>
        <row r="5886">
          <cell r="A5886" t="str">
            <v>73963/021</v>
          </cell>
          <cell r="B5886" t="str">
            <v xml:space="preserve"> POCO DE VISITA PARA REDE DE ESG. SANIT., EM ANEIS DE CONCRETO, DIÂMETR </v>
          </cell>
          <cell r="C5886" t="str">
            <v xml:space="preserve"> UN </v>
          </cell>
          <cell r="D5886">
            <v>2869.33</v>
          </cell>
        </row>
        <row r="5887">
          <cell r="A5887" t="str">
            <v>73963/022</v>
          </cell>
          <cell r="B5887" t="str">
            <v xml:space="preserve"> POCO DE VISITA PARA REDE DE ESG. SANIT., EM ANEIS DE CONCRETO, DIÂMETR </v>
          </cell>
          <cell r="C5887" t="str">
            <v xml:space="preserve"> UN </v>
          </cell>
          <cell r="D5887">
            <v>3027.95</v>
          </cell>
        </row>
        <row r="5888">
          <cell r="A5888" t="str">
            <v>73963/023</v>
          </cell>
          <cell r="B5888" t="str">
            <v xml:space="preserve"> POCO DE VISITA PARA REDE DE ESG. SANIT., EM ANEIS DE CONCRETO, DIÂMETR </v>
          </cell>
          <cell r="C5888" t="str">
            <v xml:space="preserve"> UN </v>
          </cell>
          <cell r="D5888">
            <v>3186.57</v>
          </cell>
        </row>
        <row r="5889">
          <cell r="A5889" t="str">
            <v>73963/024</v>
          </cell>
          <cell r="B5889" t="str">
            <v xml:space="preserve"> POCO DE VISITA PARA REDE DE ESG. SANIT., EM ANEIS DE CONCRETO, DIÂMETR </v>
          </cell>
          <cell r="C5889" t="str">
            <v xml:space="preserve"> UN </v>
          </cell>
          <cell r="D5889">
            <v>3345.94</v>
          </cell>
        </row>
        <row r="5890">
          <cell r="A5890" t="str">
            <v>73963/025</v>
          </cell>
          <cell r="B5890" t="str">
            <v xml:space="preserve"> POCO DE VISITA PARA REDE DE ESG. SANIT., EM ANEIS DE CONCRETO, DIÂMETR </v>
          </cell>
          <cell r="C5890" t="str">
            <v xml:space="preserve"> UN </v>
          </cell>
          <cell r="D5890">
            <v>3504.56</v>
          </cell>
        </row>
        <row r="5891">
          <cell r="A5891" t="str">
            <v>73963/026</v>
          </cell>
          <cell r="B5891" t="str">
            <v xml:space="preserve"> POCO DE VISITA PARA REDE DE ESG. SANIT., EM ANEIS DE CONCRETO, DIÂMETR </v>
          </cell>
          <cell r="C5891" t="str">
            <v xml:space="preserve"> UN </v>
          </cell>
          <cell r="D5891">
            <v>3663.64</v>
          </cell>
        </row>
        <row r="5892">
          <cell r="A5892" t="str">
            <v>73963/027</v>
          </cell>
          <cell r="B5892" t="str">
            <v xml:space="preserve"> POCO DE VISITA PARA REDE DE ESG. SANIT., EM ANEIS DE CONCRETO, DIÂMETR </v>
          </cell>
          <cell r="C5892" t="str">
            <v xml:space="preserve"> UN </v>
          </cell>
          <cell r="D5892">
            <v>3822.26</v>
          </cell>
        </row>
        <row r="5893">
          <cell r="A5893" t="str">
            <v>73963/028</v>
          </cell>
          <cell r="B5893" t="str">
            <v xml:space="preserve"> POCO VISITA ESG SANIT ANEL CONC PRE-MOLD PROF=1,20M C/TAMPAO </v>
          </cell>
          <cell r="C5893" t="str">
            <v xml:space="preserve"> UN </v>
          </cell>
          <cell r="D5893">
            <v>1180.5</v>
          </cell>
        </row>
        <row r="5894">
          <cell r="A5894" t="str">
            <v>73963/029</v>
          </cell>
          <cell r="B5894" t="str">
            <v xml:space="preserve"> POCO VISITA ESG SANIT ANEL CONC PRE-MOLD PROF=1,40M C/TAMPAO </v>
          </cell>
          <cell r="C5894" t="str">
            <v xml:space="preserve"> UN </v>
          </cell>
          <cell r="D5894">
            <v>1315.4</v>
          </cell>
        </row>
        <row r="5895">
          <cell r="A5895" t="str">
            <v>73963/030</v>
          </cell>
          <cell r="B5895" t="str">
            <v xml:space="preserve"> POCO VISITA ESG SANIT ANEL CONC PRE-MOLD PROF=1,50M C/TAMPAO </v>
          </cell>
          <cell r="C5895" t="str">
            <v xml:space="preserve"> UN </v>
          </cell>
          <cell r="D5895">
            <v>1414.23</v>
          </cell>
        </row>
        <row r="5896">
          <cell r="A5896" t="str">
            <v>73963/031</v>
          </cell>
          <cell r="B5896" t="str">
            <v xml:space="preserve"> POCO VISITA ESG SANIT ANEL CONC PRE-MOLD PROF=1,60M C/TAMPAO </v>
          </cell>
          <cell r="C5896" t="str">
            <v xml:space="preserve"> UN </v>
          </cell>
          <cell r="D5896">
            <v>1420.2</v>
          </cell>
        </row>
        <row r="5897">
          <cell r="A5897" t="str">
            <v>73963/032</v>
          </cell>
          <cell r="B5897" t="str">
            <v xml:space="preserve"> POCO VISITA ESG SANIT ANEL CONC PRE-MOLD PROF=1,70M C/TAMPAO </v>
          </cell>
          <cell r="C5897" t="str">
            <v xml:space="preserve"> UN </v>
          </cell>
          <cell r="D5897">
            <v>1438.65</v>
          </cell>
        </row>
        <row r="5898">
          <cell r="A5898" t="str">
            <v>73963/033</v>
          </cell>
          <cell r="B5898" t="str">
            <v xml:space="preserve"> POCO VISITA ESG SANIT ANEL CONC PRE-MOLD PROF=2,00M C/TAMPAO </v>
          </cell>
          <cell r="C5898" t="str">
            <v xml:space="preserve"> UN </v>
          </cell>
          <cell r="D5898">
            <v>1598.6</v>
          </cell>
        </row>
        <row r="5899">
          <cell r="A5899" t="str">
            <v>73963/034</v>
          </cell>
          <cell r="B5899" t="str">
            <v xml:space="preserve"> POCO VISITA ESG SANIT ANEL CONC PRE MOLD PROF=2,30M C/TAMPAO </v>
          </cell>
          <cell r="C5899" t="str">
            <v xml:space="preserve"> UN </v>
          </cell>
          <cell r="D5899">
            <v>1700.08</v>
          </cell>
        </row>
        <row r="5900">
          <cell r="A5900" t="str">
            <v>73963/035</v>
          </cell>
          <cell r="B5900" t="str">
            <v xml:space="preserve"> POCO VISITA ESG SANIT ANEL CONC PRE-MOLD PROF=2,60M C/TAMPAO </v>
          </cell>
          <cell r="C5900" t="str">
            <v xml:space="preserve"> UN </v>
          </cell>
          <cell r="D5900">
            <v>1860.03</v>
          </cell>
        </row>
        <row r="5901">
          <cell r="A5901" t="str">
            <v>73963/036</v>
          </cell>
          <cell r="B5901" t="str">
            <v xml:space="preserve"> POCO VISITA ESG SANIT ANEL CONC PRE-MOLD PROF=2,90M C/TAMPAO </v>
          </cell>
          <cell r="C5901" t="str">
            <v xml:space="preserve"> UN </v>
          </cell>
          <cell r="D5901">
            <v>2019.98</v>
          </cell>
        </row>
        <row r="5902">
          <cell r="A5902" t="str">
            <v>73963/037</v>
          </cell>
          <cell r="B5902" t="str">
            <v xml:space="preserve"> POCO VISITA ESG SANIT ANEL CONC PRE-MOLD PROF=3,20M C/TAMPAO </v>
          </cell>
          <cell r="C5902" t="str">
            <v xml:space="preserve"> UN </v>
          </cell>
          <cell r="D5902">
            <v>2124.46</v>
          </cell>
        </row>
        <row r="5903">
          <cell r="A5903" t="str">
            <v>73963/038</v>
          </cell>
          <cell r="B5903" t="str">
            <v xml:space="preserve"> POCO VISITA ESG SANIT ANEL CONC PRE-MOLD PROF=3,50M C/TAMPAO </v>
          </cell>
          <cell r="C5903" t="str">
            <v xml:space="preserve"> UN </v>
          </cell>
          <cell r="D5903">
            <v>2284.83</v>
          </cell>
        </row>
        <row r="5904">
          <cell r="A5904" t="str">
            <v>73963/039</v>
          </cell>
          <cell r="B5904" t="str">
            <v xml:space="preserve"> POCO VISITA ESG SANIT ANEL CONC PRE-MOLD PROF=3,80M C/TAMPAO </v>
          </cell>
          <cell r="C5904" t="str">
            <v xml:space="preserve"> UN </v>
          </cell>
          <cell r="D5904">
            <v>2445.0500000000002</v>
          </cell>
        </row>
        <row r="5905">
          <cell r="A5905" t="str">
            <v>73963/040</v>
          </cell>
          <cell r="B5905" t="str">
            <v xml:space="preserve"> POCO VISITA ESG SANIT ANEL CONC PRE-MOLD PROF=4,10M C/TAMPAO </v>
          </cell>
          <cell r="C5905" t="str">
            <v xml:space="preserve"> UN </v>
          </cell>
          <cell r="D5905">
            <v>2546.69</v>
          </cell>
        </row>
        <row r="5906">
          <cell r="A5906" t="str">
            <v>73963/041</v>
          </cell>
          <cell r="B5906" t="str">
            <v xml:space="preserve"> POCO VISITA ESG SANIT ANEL CONC PRE MOLD PROF=4,40M C/TAMPAO </v>
          </cell>
          <cell r="C5906" t="str">
            <v xml:space="preserve"> UN </v>
          </cell>
          <cell r="D5906">
            <v>2705.04</v>
          </cell>
        </row>
        <row r="5907">
          <cell r="A5907" t="str">
            <v>73963/042</v>
          </cell>
          <cell r="B5907" t="str">
            <v xml:space="preserve"> POCO VISITA ESG SANIT ANEL CONC PRE-MOLD PROF=4,70M C/TAMPAO </v>
          </cell>
          <cell r="C5907" t="str">
            <v xml:space="preserve"> UN </v>
          </cell>
          <cell r="D5907">
            <v>2814.28</v>
          </cell>
        </row>
        <row r="5908">
          <cell r="A5908" t="str">
            <v>73963/043</v>
          </cell>
          <cell r="B5908" t="str">
            <v xml:space="preserve"> POCO VISITA ESG SANIT ANEL CONC PRE-MOLD PROF=5,00M C/TAMPAO </v>
          </cell>
          <cell r="C5908" t="str">
            <v xml:space="preserve"> UN </v>
          </cell>
          <cell r="D5908">
            <v>2950.18</v>
          </cell>
        </row>
        <row r="5909">
          <cell r="A5909" t="str">
            <v>73963/044</v>
          </cell>
          <cell r="B5909" t="str">
            <v xml:space="preserve"> POCO VISITA ESG SANIT ANEL CONC PRE-MOLD PROF=0,80M C/TAMPAO </v>
          </cell>
          <cell r="C5909" t="str">
            <v xml:space="preserve"> UN </v>
          </cell>
          <cell r="D5909">
            <v>646.29999999999995</v>
          </cell>
        </row>
        <row r="5910">
          <cell r="A5910" t="str">
            <v>73963/045</v>
          </cell>
          <cell r="B5910" t="str">
            <v xml:space="preserve"> POCO DE VISITA PARA REDE DE ESG. SANIT., EM ANEIS DE CONCRETO, DIÂMETR </v>
          </cell>
          <cell r="C5910" t="str">
            <v xml:space="preserve"> UN </v>
          </cell>
          <cell r="D5910">
            <v>1436.85</v>
          </cell>
        </row>
        <row r="5911">
          <cell r="A5911" t="str">
            <v>73963/046</v>
          </cell>
          <cell r="B5911" t="str">
            <v xml:space="preserve"> POCO DE VISITA PARA REDE DE ESG. SANIT., EM ANEIS DE CONCRETO, DIÂMETR </v>
          </cell>
          <cell r="C5911" t="str">
            <v xml:space="preserve"> UN </v>
          </cell>
          <cell r="D5911">
            <v>1480.93</v>
          </cell>
        </row>
        <row r="5912">
          <cell r="A5912" t="str">
            <v>73963/047</v>
          </cell>
          <cell r="B5912" t="str">
            <v xml:space="preserve"> POCO DE VISITA PARA REDE DE ESG. SANIT., EM ANEIS DE CONCRETO, DIÂMETR </v>
          </cell>
          <cell r="C5912" t="str">
            <v xml:space="preserve"> UN </v>
          </cell>
          <cell r="D5912">
            <v>1640.15</v>
          </cell>
        </row>
        <row r="5913">
          <cell r="A5913" t="str">
            <v>73963/048</v>
          </cell>
          <cell r="B5913" t="str">
            <v xml:space="preserve"> POCO DE VISITA PARA REDE DE ESG. SANIT., EM ANEIS DE CONCRETO, DIÂMETR </v>
          </cell>
          <cell r="C5913" t="str">
            <v xml:space="preserve"> UN </v>
          </cell>
          <cell r="D5913">
            <v>1760.72</v>
          </cell>
        </row>
        <row r="5914">
          <cell r="A5914" t="str">
            <v>74124/001</v>
          </cell>
          <cell r="B5914" t="str">
            <v xml:space="preserve"> POCO VISITA AG PLUV:CONC ARM 1X1X1,40M COLETOR D=40 A 50CM </v>
          </cell>
          <cell r="C5914" t="str">
            <v xml:space="preserve"> UN </v>
          </cell>
          <cell r="D5914">
            <v>1315.49</v>
          </cell>
        </row>
        <row r="5915">
          <cell r="A5915" t="str">
            <v>74124/002</v>
          </cell>
          <cell r="B5915" t="str">
            <v xml:space="preserve"> POCO VISITA AG PLUV:CONC ARM 1,10X1,10X1,40M COLETOR D=60CM </v>
          </cell>
          <cell r="C5915" t="str">
            <v xml:space="preserve"> UN </v>
          </cell>
          <cell r="D5915">
            <v>1532.45</v>
          </cell>
        </row>
        <row r="5916">
          <cell r="A5916" t="str">
            <v>74124/003</v>
          </cell>
          <cell r="B5916" t="str">
            <v xml:space="preserve"> POCO VISITA AG PLUV:CONC ARM 1,20X1,20X1,40M COLETOR D=70CM </v>
          </cell>
          <cell r="C5916" t="str">
            <v xml:space="preserve"> UN </v>
          </cell>
          <cell r="D5916">
            <v>1656.25</v>
          </cell>
        </row>
        <row r="5917">
          <cell r="A5917" t="str">
            <v>74124/004</v>
          </cell>
          <cell r="B5917" t="str">
            <v xml:space="preserve"> POCO VISITA AG PLUV:CONC ARM 1,30X1,30X1,40M COLETOR D=80CM </v>
          </cell>
          <cell r="C5917" t="str">
            <v xml:space="preserve"> UN </v>
          </cell>
          <cell r="D5917">
            <v>1839.15</v>
          </cell>
        </row>
        <row r="5918">
          <cell r="A5918" t="str">
            <v>74124/005</v>
          </cell>
          <cell r="B5918" t="str">
            <v xml:space="preserve"> POCO VISITA CONCRETO ARMADO P/AG PLUV 1,40X1,40X1,50M COLETOR D=90CM </v>
          </cell>
          <cell r="C5918" t="str">
            <v xml:space="preserve"> UN </v>
          </cell>
          <cell r="D5918">
            <v>2168.77</v>
          </cell>
        </row>
        <row r="5919">
          <cell r="A5919" t="str">
            <v>74124/006</v>
          </cell>
          <cell r="B5919" t="str">
            <v xml:space="preserve"> POCO VISITA AG PLUV:CONC ARM 1,50X1,50X1,60M COLETOR D=1M PA </v>
          </cell>
          <cell r="C5919" t="str">
            <v xml:space="preserve"> UN </v>
          </cell>
          <cell r="D5919">
            <v>2370.29</v>
          </cell>
        </row>
        <row r="5920">
          <cell r="A5920" t="str">
            <v>74124/007</v>
          </cell>
          <cell r="B5920" t="str">
            <v xml:space="preserve"> POCO VISITA AG PLUV:CONC ARM 1,60X1,60X1,70M COLETOR D=1,10M </v>
          </cell>
          <cell r="C5920" t="str">
            <v xml:space="preserve"> UN </v>
          </cell>
          <cell r="D5920">
            <v>2573.75</v>
          </cell>
        </row>
        <row r="5921">
          <cell r="A5921" t="str">
            <v>74124/008</v>
          </cell>
          <cell r="B5921" t="str">
            <v xml:space="preserve"> POCO VISITA AG PLUV:CONC ARM 1,70X1,70X1,80M COLETOR D=1,20M </v>
          </cell>
          <cell r="C5921" t="str">
            <v xml:space="preserve"> UN </v>
          </cell>
          <cell r="D5921">
            <v>2792.66</v>
          </cell>
        </row>
        <row r="5922">
          <cell r="A5922" t="str">
            <v>74162/001</v>
          </cell>
          <cell r="B5922" t="str">
            <v xml:space="preserve"> CAIXA DE CONCRETO, ALTURA = 1,00 METRO, DIAMETRO REGISTRO &lt; 150 MM </v>
          </cell>
          <cell r="C5922" t="str">
            <v xml:space="preserve"> UN </v>
          </cell>
          <cell r="D5922">
            <v>71.69</v>
          </cell>
        </row>
        <row r="5923">
          <cell r="A5923" t="str">
            <v>74206/001</v>
          </cell>
          <cell r="B5923" t="str">
            <v xml:space="preserve"> CAIXA COLETORA, 1,20X1,20X1,50M, COM FUNDO E TAMPA DE CONCRETO E PARED </v>
          </cell>
          <cell r="C5923" t="str">
            <v xml:space="preserve"> UN </v>
          </cell>
          <cell r="D5923">
            <v>1003.05</v>
          </cell>
        </row>
        <row r="5924">
          <cell r="A5924" t="str">
            <v>74206/002</v>
          </cell>
          <cell r="B5924" t="str">
            <v xml:space="preserve"> CAIXA COLETORA, 0,25 X 0,85 X 1,00 M, COM FUNDO E TAMPA DE CONCRETO E </v>
          </cell>
          <cell r="C5924" t="str">
            <v xml:space="preserve"> UN </v>
          </cell>
          <cell r="D5924">
            <v>541.95000000000005</v>
          </cell>
        </row>
        <row r="5925">
          <cell r="A5925" t="str">
            <v>74212/001</v>
          </cell>
          <cell r="B5925" t="str">
            <v xml:space="preserve"> POCO DE VISITA PARA REDE DE ESGOTO SANITARIO, EM ALVENARIA, DIAMETRO = </v>
          </cell>
          <cell r="C5925" t="str">
            <v xml:space="preserve"> UN </v>
          </cell>
          <cell r="D5925">
            <v>2528.6799999999998</v>
          </cell>
        </row>
        <row r="5926">
          <cell r="A5926" t="str">
            <v>74214/001</v>
          </cell>
          <cell r="B5926" t="str">
            <v xml:space="preserve"> POCO DE VISITA PARA REDE DE ESGOTO SANITÁRIO, EM ALVENARIA, DIAMETRO 1 </v>
          </cell>
          <cell r="C5926" t="str">
            <v xml:space="preserve"> UN </v>
          </cell>
          <cell r="D5926">
            <v>4035.95</v>
          </cell>
        </row>
        <row r="5927">
          <cell r="A5927" t="str">
            <v>74214/002</v>
          </cell>
          <cell r="B5927" t="str">
            <v xml:space="preserve"> POCO DE VISITA PARA REDE DE ESGOTO SANITÁRIO, EM ALVENARIA, DIAMETRO 1 </v>
          </cell>
          <cell r="C5927" t="str">
            <v xml:space="preserve"> UN </v>
          </cell>
          <cell r="D5927">
            <v>5891.43</v>
          </cell>
        </row>
        <row r="5928">
          <cell r="A5928" t="str">
            <v>74224/001</v>
          </cell>
          <cell r="B5928" t="str">
            <v xml:space="preserve"> POCO DE VISITA PARA DRENAGEM PLUVIAL, EM CONCRETO ESTRUTURAL, DIMENSOE </v>
          </cell>
          <cell r="C5928" t="str">
            <v xml:space="preserve"> UN </v>
          </cell>
          <cell r="D5928">
            <v>976.37</v>
          </cell>
        </row>
        <row r="5929">
          <cell r="A5929" t="str">
            <v>83621</v>
          </cell>
          <cell r="B5929" t="str">
            <v xml:space="preserve"> ASSENTAMENTO TAMPAO FERRO FUNDIDO (FOFO), 30 X 90 CM PARA CAIXA DE RAL </v>
          </cell>
          <cell r="C5929" t="str">
            <v xml:space="preserve"> UN </v>
          </cell>
          <cell r="D5929">
            <v>54.37</v>
          </cell>
        </row>
        <row r="5930">
          <cell r="A5930" t="str">
            <v>83659</v>
          </cell>
          <cell r="B5930" t="str">
            <v xml:space="preserve"> BOCA DE LOBO EM ALVENARIA TIJOLO MACICO, REVESTIDA C/ ARGAMASSA DE CIM </v>
          </cell>
          <cell r="C5930" t="str">
            <v xml:space="preserve"> UN </v>
          </cell>
          <cell r="D5930">
            <v>537.54999999999995</v>
          </cell>
        </row>
        <row r="5931">
          <cell r="A5931" t="str">
            <v>83691</v>
          </cell>
          <cell r="B5931" t="str">
            <v xml:space="preserve"> TAMPAO FERRO FUNDIDO P/ POCO DE VISITA, 79,5 KG, TIPO T-100 - FORNECIM </v>
          </cell>
          <cell r="C5931" t="str">
            <v xml:space="preserve"> UN </v>
          </cell>
          <cell r="D5931">
            <v>284.29000000000002</v>
          </cell>
        </row>
        <row r="5932">
          <cell r="A5932" t="str">
            <v>83692</v>
          </cell>
          <cell r="B5932" t="str">
            <v xml:space="preserve"> TAMPAO FERRO FUNDIDO P/ POCO DE VISITA, 175 KG, TIPO T-170 - FORNECIME </v>
          </cell>
          <cell r="C5932" t="str">
            <v xml:space="preserve"> UN </v>
          </cell>
          <cell r="D5932">
            <v>544.4</v>
          </cell>
        </row>
        <row r="5933">
          <cell r="A5933" t="str">
            <v>83708</v>
          </cell>
          <cell r="B5933" t="str">
            <v xml:space="preserve"> POCO DE VISITA EM ALVENARIA, PARA REDE D=0,40 M, PARTE FIXA C/ 1,00 M </v>
          </cell>
          <cell r="C5933" t="str">
            <v xml:space="preserve"> UN </v>
          </cell>
          <cell r="D5933">
            <v>898.65</v>
          </cell>
        </row>
        <row r="5934">
          <cell r="A5934" t="str">
            <v>83709</v>
          </cell>
          <cell r="B5934" t="str">
            <v xml:space="preserve"> POCO DE VISITA EM ALVENARIA, PARA REDE D=0,60 M, PARTE FIXA C/ 1,00 M </v>
          </cell>
          <cell r="C5934" t="str">
            <v xml:space="preserve"> UN </v>
          </cell>
          <cell r="D5934">
            <v>1149.22</v>
          </cell>
        </row>
        <row r="5935">
          <cell r="A5935" t="str">
            <v>83710</v>
          </cell>
          <cell r="B5935" t="str">
            <v xml:space="preserve"> POCO DE VISITA EM ALVENARIA, PARA REDE D=0,80 M, PARTE FIXA C/ 1,00 M </v>
          </cell>
          <cell r="C5935" t="str">
            <v xml:space="preserve"> UN </v>
          </cell>
          <cell r="D5935">
            <v>2415.1</v>
          </cell>
        </row>
        <row r="5936">
          <cell r="A5936" t="str">
            <v>83711</v>
          </cell>
          <cell r="B5936" t="str">
            <v xml:space="preserve"> POÇO DE VISITA EM ALVENARIA, PARA REDE D=1,00 M, PARTE FIXA C/ 1,00 M </v>
          </cell>
          <cell r="C5936" t="str">
            <v xml:space="preserve"> UN </v>
          </cell>
          <cell r="D5936">
            <v>2806.36</v>
          </cell>
        </row>
        <row r="5937">
          <cell r="A5937" t="str">
            <v>83712</v>
          </cell>
          <cell r="B5937" t="str">
            <v xml:space="preserve"> POCO DE VISITA EM ALVENARIA, PARA REDE D=1,20 M, PARTE FIXA C/ 1,00 M </v>
          </cell>
          <cell r="C5937" t="str">
            <v xml:space="preserve"> UN </v>
          </cell>
          <cell r="D5937">
            <v>3650.63</v>
          </cell>
        </row>
        <row r="5938">
          <cell r="A5938" t="str">
            <v>83713</v>
          </cell>
          <cell r="B5938" t="str">
            <v xml:space="preserve"> POCO DE VISITA EM ALVENARIA, PARA REDE D=1,50 M, PARTE FIXA C/ 1,00 M </v>
          </cell>
          <cell r="C5938" t="str">
            <v xml:space="preserve"> UN </v>
          </cell>
          <cell r="D5938">
            <v>4440.47</v>
          </cell>
        </row>
        <row r="5939">
          <cell r="A5939" t="str">
            <v>83714</v>
          </cell>
          <cell r="B5939" t="str">
            <v xml:space="preserve"> ACRESCIMO NA ALTURA DO POCO DE VISITA EM ALVENARIA PARA REDE D=0,40 M </v>
          </cell>
          <cell r="C5939" t="str">
            <v xml:space="preserve"> M </v>
          </cell>
          <cell r="D5939">
            <v>486.43</v>
          </cell>
        </row>
        <row r="5940">
          <cell r="A5940" t="str">
            <v>83715</v>
          </cell>
          <cell r="B5940" t="str">
            <v xml:space="preserve"> CHAMINE P/ POCO DE VISITA EM ALVENARIA, EXCLUSOS TAMPAO E ANEL </v>
          </cell>
          <cell r="C5940" t="str">
            <v xml:space="preserve"> M </v>
          </cell>
          <cell r="D5940">
            <v>269.75</v>
          </cell>
        </row>
        <row r="5941">
          <cell r="A5941" t="str">
            <v>83716</v>
          </cell>
          <cell r="B5941" t="str">
            <v xml:space="preserve"> GRELHA FF 30X90CM, 135KG, P/ CX RALO COM ASSENTAMENTO DE ARGAMASSA CIM </v>
          </cell>
          <cell r="C5941" t="str">
            <v xml:space="preserve"> UN </v>
          </cell>
          <cell r="D5941">
            <v>417.22</v>
          </cell>
        </row>
        <row r="5942">
          <cell r="A5942" t="str">
            <v>73763/001</v>
          </cell>
          <cell r="B5942" t="str">
            <v xml:space="preserve"> MEIO-FIO E SARJETA DE CONCRETO MOLDADO NO LOCAL, USINADO 15 MPA, COM 0 </v>
          </cell>
          <cell r="C5942" t="str">
            <v xml:space="preserve"> M </v>
          </cell>
          <cell r="D5942">
            <v>83.49</v>
          </cell>
        </row>
        <row r="5943">
          <cell r="A5943" t="str">
            <v>73763/002</v>
          </cell>
          <cell r="B5943" t="str">
            <v xml:space="preserve"> MEIO-FIO E SARJETA DE CONCRETO MOLDADO NO LOCAL, USINADO 15 MPA, COM 0 </v>
          </cell>
          <cell r="C5943" t="str">
            <v xml:space="preserve"> M </v>
          </cell>
          <cell r="D5943">
            <v>64.010000000000005</v>
          </cell>
        </row>
        <row r="5944">
          <cell r="A5944" t="str">
            <v>73763/003</v>
          </cell>
          <cell r="B5944" t="str">
            <v xml:space="preserve"> MEIO-FIO E SARJETA CONJUGADOS DE CONCRETO 15 MPA, 47 CM BASE X 30 CM A </v>
          </cell>
          <cell r="C5944" t="str">
            <v xml:space="preserve"> M </v>
          </cell>
          <cell r="D5944">
            <v>35.72</v>
          </cell>
        </row>
        <row r="5945">
          <cell r="A5945" t="str">
            <v>73763/004</v>
          </cell>
          <cell r="B5945" t="str">
            <v xml:space="preserve"> MEIO-FIO E SARJETA CONJUGADOS DE CONCRETO 15 MPA, 35 CM BASE X 30 CM A </v>
          </cell>
          <cell r="C5945" t="str">
            <v xml:space="preserve"> M </v>
          </cell>
          <cell r="D5945">
            <v>29.94</v>
          </cell>
        </row>
        <row r="5946">
          <cell r="A5946" t="str">
            <v>73763/005</v>
          </cell>
          <cell r="B5946" t="str">
            <v xml:space="preserve"> MEIO-FIO E SARJETA CONJUGADOS DE CONCRETO 15 MPA, 30 CM BASE X 26 CM A </v>
          </cell>
          <cell r="C5946" t="str">
            <v xml:space="preserve"> M </v>
          </cell>
          <cell r="D5946">
            <v>21.83</v>
          </cell>
        </row>
        <row r="5947">
          <cell r="A5947" t="str">
            <v>73789/001</v>
          </cell>
          <cell r="B5947" t="str">
            <v xml:space="preserve"> MEIO-FIO DE CONCRETO MOLDADO NO LOCAL, USINADO 15 MPA, COM 0,45 M ALTU </v>
          </cell>
          <cell r="C5947" t="str">
            <v xml:space="preserve"> M </v>
          </cell>
          <cell r="D5947">
            <v>60.16</v>
          </cell>
        </row>
        <row r="5948">
          <cell r="A5948" t="str">
            <v>73789/002</v>
          </cell>
          <cell r="B5948" t="str">
            <v xml:space="preserve"> MEIO-FIO DE CONCRETO MOLDADO NO LOCAL, USINADO 15 MPA, COM 0,30 M ALTU </v>
          </cell>
          <cell r="C5948" t="str">
            <v xml:space="preserve"> M </v>
          </cell>
          <cell r="D5948">
            <v>41.08</v>
          </cell>
        </row>
        <row r="5949">
          <cell r="A5949" t="str">
            <v>74012/001</v>
          </cell>
          <cell r="B5949" t="str">
            <v xml:space="preserve"> SARJETA EM CONCRETO, PREPARO MANUAL, COM SEIXO ROLADO, ESPESSURA = 8CM </v>
          </cell>
          <cell r="C5949" t="str">
            <v xml:space="preserve"> M </v>
          </cell>
          <cell r="D5949">
            <v>30.35</v>
          </cell>
        </row>
        <row r="5950">
          <cell r="A5950" t="str">
            <v>74208/001</v>
          </cell>
          <cell r="B5950" t="str">
            <v xml:space="preserve"> CONSTRUCAO DE MEIO-FIO DE PEDRAS GRANITICAS, REJUNTADO C/ ARGAMASSA DE </v>
          </cell>
          <cell r="C5950" t="str">
            <v xml:space="preserve"> M </v>
          </cell>
          <cell r="D5950">
            <v>56.15</v>
          </cell>
        </row>
        <row r="5951">
          <cell r="A5951" t="str">
            <v>74211/001</v>
          </cell>
          <cell r="B5951" t="str">
            <v xml:space="preserve"> LINHA D AGUA EM PARALELEPIPEDOS GRANITICOS, REJUNTADOS C/ AR </v>
          </cell>
          <cell r="C5951" t="str">
            <v xml:space="preserve"> M </v>
          </cell>
          <cell r="D5951">
            <v>27.12</v>
          </cell>
        </row>
        <row r="5952">
          <cell r="A5952" t="str">
            <v>74223/001</v>
          </cell>
          <cell r="B5952" t="str">
            <v xml:space="preserve"> MEIO-FIO (GUIA) DE CONCRETO PRE-MOLDADO, DIMENSÕES 12X15X30X100CM (FAC </v>
          </cell>
          <cell r="C5952" t="str">
            <v xml:space="preserve"> M </v>
          </cell>
          <cell r="D5952">
            <v>27.08</v>
          </cell>
        </row>
        <row r="5953">
          <cell r="A5953" t="str">
            <v>74223/002</v>
          </cell>
          <cell r="B5953" t="str">
            <v xml:space="preserve"> MEIO-FIO EM PEDRA GRANITICA, REJUNTADO C/ARGAMASSA CIMENTO E AREIA 1:3 </v>
          </cell>
          <cell r="C5953" t="str">
            <v xml:space="preserve"> M </v>
          </cell>
          <cell r="D5953">
            <v>27.66</v>
          </cell>
        </row>
        <row r="5954">
          <cell r="A5954" t="str">
            <v>74237/001</v>
          </cell>
          <cell r="B5954" t="str">
            <v xml:space="preserve"> MEIO-FIO COM SARJETA, EXECUTADO C/EXTRUSORA (SARJETA 30X8CM </v>
          </cell>
          <cell r="C5954" t="str">
            <v xml:space="preserve"> M </v>
          </cell>
          <cell r="D5954">
            <v>23.29</v>
          </cell>
        </row>
        <row r="5955">
          <cell r="A5955" t="str">
            <v>79895</v>
          </cell>
          <cell r="B5955" t="str">
            <v xml:space="preserve"> LOCACAO DE EXTRUSORA DE GUIAS E SARJETAS SEM FORMAS, MOTOR DIESEL DE 1 </v>
          </cell>
          <cell r="C5955" t="str">
            <v xml:space="preserve"> H </v>
          </cell>
          <cell r="D5955">
            <v>13.02</v>
          </cell>
        </row>
        <row r="5956">
          <cell r="A5956" t="str">
            <v>83717</v>
          </cell>
          <cell r="B5956" t="str">
            <v xml:space="preserve"> ASSENTAMENTO DE MEIO FIO PREMOLDADO, INCLUINDO ESCAVACAO </v>
          </cell>
          <cell r="C5956" t="str">
            <v xml:space="preserve"> M </v>
          </cell>
          <cell r="D5956">
            <v>10.36</v>
          </cell>
        </row>
        <row r="5957">
          <cell r="A5957" t="str">
            <v>83718</v>
          </cell>
          <cell r="B5957" t="str">
            <v xml:space="preserve"> ESCORAMENTO DE MEIO FIO COM MATERIAL LOCAL COMPACTADO MANUALMENTE, EM </v>
          </cell>
          <cell r="C5957" t="str">
            <v xml:space="preserve"> M </v>
          </cell>
          <cell r="D5957">
            <v>1.98</v>
          </cell>
        </row>
        <row r="5958">
          <cell r="A5958" t="str">
            <v>83719</v>
          </cell>
          <cell r="B5958" t="str">
            <v xml:space="preserve"> SARJETA CORTE EM TALUDES TRIANG 1,25X0,25M ESP=0,08 REV CONC SIMPLES I </v>
          </cell>
          <cell r="C5958" t="str">
            <v xml:space="preserve"> M </v>
          </cell>
          <cell r="D5958">
            <v>55.75</v>
          </cell>
        </row>
        <row r="5959">
          <cell r="A5959" t="str">
            <v>83720</v>
          </cell>
          <cell r="B5959" t="str">
            <v xml:space="preserve"> SARJETA CORTE EM TALUDES TRIANG 1,50X0,30M, ESP=0,08 M REV.CONC. SIMPL </v>
          </cell>
          <cell r="C5959" t="str">
            <v xml:space="preserve"> M </v>
          </cell>
          <cell r="D5959">
            <v>65.92</v>
          </cell>
        </row>
        <row r="5960">
          <cell r="A5960" t="str">
            <v>83721</v>
          </cell>
          <cell r="B5960" t="str">
            <v xml:space="preserve"> SARJETA CORTE TALUDES TRIANG 1,85X0,35M ESP=0,08 REV CONC. SIMPLES INC </v>
          </cell>
          <cell r="C5960" t="str">
            <v xml:space="preserve"> M </v>
          </cell>
          <cell r="D5960">
            <v>80.5</v>
          </cell>
        </row>
        <row r="5961">
          <cell r="A5961" t="str">
            <v>83722</v>
          </cell>
          <cell r="B5961" t="str">
            <v xml:space="preserve"> VALETA PROT DE CORTE TRAPEZOIDAL 0,80X2,00X0,60M ESP=0,08 CONCR SIMPLE </v>
          </cell>
          <cell r="C5961" t="str">
            <v xml:space="preserve"> M </v>
          </cell>
          <cell r="D5961">
            <v>142.02000000000001</v>
          </cell>
        </row>
        <row r="5962">
          <cell r="A5962" t="str">
            <v>83723</v>
          </cell>
          <cell r="B5962" t="str">
            <v xml:space="preserve"> VALETA PROT DE CORTE TRAPEZOIDAL 1,00X2,20X0,60M ESP=0,08M CONCR SIMPL </v>
          </cell>
          <cell r="C5962" t="str">
            <v xml:space="preserve"> M </v>
          </cell>
          <cell r="D5962">
            <v>149</v>
          </cell>
        </row>
        <row r="5963">
          <cell r="A5963" t="str">
            <v>83769</v>
          </cell>
          <cell r="B5963" t="str">
            <v xml:space="preserve"> ESCORAMENTO DE MADEIRA EM VALAS, TIPO PONTALETEAMENTO </v>
          </cell>
          <cell r="C5963" t="str">
            <v xml:space="preserve"> M2 </v>
          </cell>
          <cell r="D5963">
            <v>6.24</v>
          </cell>
        </row>
        <row r="5964">
          <cell r="A5964" t="str">
            <v>83867</v>
          </cell>
          <cell r="B5964" t="str">
            <v xml:space="preserve"> ESCORAMENTO DE VALAS DESCONTINUO </v>
          </cell>
          <cell r="C5964" t="str">
            <v xml:space="preserve"> M2 </v>
          </cell>
          <cell r="D5964">
            <v>27.06</v>
          </cell>
        </row>
        <row r="5965">
          <cell r="A5965" t="str">
            <v>83868</v>
          </cell>
          <cell r="B5965" t="str">
            <v xml:space="preserve"> ESCORAMENTO DE VALAS CONTINUO </v>
          </cell>
          <cell r="C5965" t="str">
            <v xml:space="preserve"> M2 </v>
          </cell>
          <cell r="D5965">
            <v>38</v>
          </cell>
        </row>
        <row r="5966">
          <cell r="A5966" t="str">
            <v>73877/001</v>
          </cell>
          <cell r="B5966" t="str">
            <v xml:space="preserve"> ESCORAMENTO DE VALAS COM PRANCHOES METALICOS - AREA CRAVADA </v>
          </cell>
          <cell r="C5966" t="str">
            <v xml:space="preserve"> M2 </v>
          </cell>
          <cell r="D5966">
            <v>39.43</v>
          </cell>
        </row>
        <row r="5967">
          <cell r="A5967" t="str">
            <v>73877/002</v>
          </cell>
          <cell r="B5967" t="str">
            <v xml:space="preserve"> ESCORAMENTO DE VALAS COM PRANCHOES METALICOS - AREA NAO CRAVADA </v>
          </cell>
          <cell r="C5967" t="str">
            <v xml:space="preserve"> M2 </v>
          </cell>
          <cell r="D5967">
            <v>25.71</v>
          </cell>
        </row>
        <row r="5968">
          <cell r="A5968" t="str">
            <v>83770</v>
          </cell>
          <cell r="B5968" t="str">
            <v xml:space="preserve"> ESCORAMENTO CONTINUO DE VALAS, MISTO, COM PERFIL I DE 8" </v>
          </cell>
          <cell r="C5968" t="str">
            <v xml:space="preserve"> M2 </v>
          </cell>
          <cell r="D5968">
            <v>83.73</v>
          </cell>
        </row>
        <row r="5969">
          <cell r="A5969" t="str">
            <v>73301</v>
          </cell>
          <cell r="B5969" t="str">
            <v xml:space="preserve"> ESCORAMENTO FORMAS ATE H = 3,30M, COM MADEIRA DE 3A QUALIDADE, NAO APA </v>
          </cell>
          <cell r="C5969" t="str">
            <v xml:space="preserve"> M3 </v>
          </cell>
          <cell r="D5969">
            <v>5.56</v>
          </cell>
        </row>
        <row r="5970">
          <cell r="A5970" t="str">
            <v>72142</v>
          </cell>
          <cell r="B5970" t="str">
            <v xml:space="preserve"> RETIRADA DE FOLHAS DE PORTA DE PASSAGEM OU JANELA </v>
          </cell>
          <cell r="C5970" t="str">
            <v xml:space="preserve"> UN </v>
          </cell>
          <cell r="D5970">
            <v>5.91</v>
          </cell>
        </row>
        <row r="5971">
          <cell r="A5971" t="str">
            <v>72143</v>
          </cell>
          <cell r="B5971" t="str">
            <v xml:space="preserve"> RETIRADA DE BATENTES DE MADEIRA </v>
          </cell>
          <cell r="C5971" t="str">
            <v xml:space="preserve"> UN </v>
          </cell>
          <cell r="D5971">
            <v>27.87</v>
          </cell>
        </row>
        <row r="5972">
          <cell r="A5972" t="str">
            <v>72144</v>
          </cell>
          <cell r="B5972" t="str">
            <v xml:space="preserve"> RECOLOCACAO DE FOLHAS DE PORTA DE PASSAGEM OU JANELA, CONSIDERANDO REA </v>
          </cell>
          <cell r="C5972" t="str">
            <v xml:space="preserve"> UN </v>
          </cell>
          <cell r="D5972">
            <v>44.99</v>
          </cell>
        </row>
        <row r="5973">
          <cell r="A5973" t="str">
            <v>72146</v>
          </cell>
          <cell r="B5973" t="str">
            <v xml:space="preserve"> RECOLOCACAO DE BATENTES DE MADEIRA, CONSIDERANDO REAPROVEITAMENTO DE M </v>
          </cell>
          <cell r="C5973" t="str">
            <v xml:space="preserve"> UN </v>
          </cell>
          <cell r="D5973">
            <v>27.31</v>
          </cell>
        </row>
        <row r="5974">
          <cell r="A5974" t="str">
            <v>73880/002</v>
          </cell>
          <cell r="B5974" t="str">
            <v xml:space="preserve"> PORTA DE MADEIRA ALMOFADADA SEMI-OCA 1A, 80X210X3CM, INCLUSO ADUELA 2A </v>
          </cell>
          <cell r="C5974" t="str">
            <v xml:space="preserve"> UN </v>
          </cell>
          <cell r="D5974">
            <v>501.72</v>
          </cell>
        </row>
        <row r="5975">
          <cell r="A5975" t="str">
            <v>73905/001</v>
          </cell>
          <cell r="B5975" t="str">
            <v xml:space="preserve"> BANDEIRA EM MADEIRA 1A, 40X60CM, FIXA, SEM ADUELA E ALIZAR, PARA VIDRO </v>
          </cell>
          <cell r="C5975" t="str">
            <v xml:space="preserve"> UN </v>
          </cell>
          <cell r="D5975">
            <v>50.93</v>
          </cell>
        </row>
        <row r="5976">
          <cell r="A5976" t="str">
            <v>73905/002</v>
          </cell>
          <cell r="B5976" t="str">
            <v xml:space="preserve"> BANDEIRA EM MADEIRA 2A, 40X60CM, FIXA, SEM ADUELA E ALIZAR, PARA VIDRO </v>
          </cell>
          <cell r="C5976" t="str">
            <v xml:space="preserve"> UN </v>
          </cell>
          <cell r="D5976">
            <v>42.63</v>
          </cell>
        </row>
        <row r="5977">
          <cell r="A5977" t="str">
            <v>73906/001</v>
          </cell>
          <cell r="B5977" t="str">
            <v xml:space="preserve"> PORTA DE MADEIRA TIPO VENEZIANA 1A, 70X210X3CM, INCLUSO ADUELA 1A, ALI </v>
          </cell>
          <cell r="C5977" t="str">
            <v xml:space="preserve"> UN </v>
          </cell>
          <cell r="D5977">
            <v>554.83000000000004</v>
          </cell>
        </row>
        <row r="5978">
          <cell r="A5978" t="str">
            <v>73906/003</v>
          </cell>
          <cell r="B5978" t="str">
            <v xml:space="preserve"> PORTA DE MADEIRA TIPO VENEZIANA 1A, 80X210X3CM, INCLUSO ADUELA 1A, ALI </v>
          </cell>
          <cell r="C5978" t="str">
            <v xml:space="preserve"> UN </v>
          </cell>
          <cell r="D5978">
            <v>700.19</v>
          </cell>
        </row>
        <row r="5979">
          <cell r="A5979" t="str">
            <v>73906/004</v>
          </cell>
          <cell r="B5979" t="str">
            <v xml:space="preserve"> PORTA DE MADEIRA TIPO VENEZIANA 2A, 120X210X3CM, 2 FOLHAS, INCLUSO ADU </v>
          </cell>
          <cell r="C5979" t="str">
            <v xml:space="preserve"> UN </v>
          </cell>
          <cell r="D5979">
            <v>966.56</v>
          </cell>
        </row>
        <row r="5980">
          <cell r="A5980" t="str">
            <v>73906/005</v>
          </cell>
          <cell r="B5980" t="str">
            <v xml:space="preserve"> PORTA DE MADEIRA TIPO VENEZIANA 2A, 140X210X3CM, 2 FOLHAS, INCLUSO ADU </v>
          </cell>
          <cell r="C5980" t="str">
            <v xml:space="preserve"> UN </v>
          </cell>
          <cell r="D5980">
            <v>1001.69</v>
          </cell>
        </row>
        <row r="5981">
          <cell r="A5981" t="str">
            <v>73906/006</v>
          </cell>
          <cell r="B5981" t="str">
            <v xml:space="preserve"> PORTA DE MADEIRA TIPO VENEZIANA 2A, 60X210X3CM, INCLUSO ADUELA 1A, ALI </v>
          </cell>
          <cell r="C5981" t="str">
            <v xml:space="preserve"> UN </v>
          </cell>
          <cell r="D5981">
            <v>579.47</v>
          </cell>
        </row>
        <row r="5982">
          <cell r="A5982" t="str">
            <v>73910/001</v>
          </cell>
          <cell r="B5982" t="str">
            <v xml:space="preserve"> PORTA DE MADEIRA COMPENSADA LISA PARA PINTURA, 60X210X3,5CM, INCLUSO A </v>
          </cell>
          <cell r="C5982" t="str">
            <v xml:space="preserve"> UN </v>
          </cell>
          <cell r="D5982">
            <v>258.73</v>
          </cell>
        </row>
        <row r="5983">
          <cell r="A5983" t="str">
            <v>73910/002</v>
          </cell>
          <cell r="B5983" t="str">
            <v xml:space="preserve"> PORTA DE MADEIRA COMPENSADA LISA PARA CERA OU VERNIZ, 60X210CM, INCLUS </v>
          </cell>
          <cell r="C5983" t="str">
            <v xml:space="preserve"> UN </v>
          </cell>
          <cell r="D5983">
            <v>358.95</v>
          </cell>
        </row>
        <row r="5984">
          <cell r="A5984" t="str">
            <v>73910/003</v>
          </cell>
          <cell r="B5984" t="str">
            <v xml:space="preserve"> PORTA DE MADEIRA COMPENSADA LISA PARA PINTURA, 70X210X3,5CM, INCLUSO A </v>
          </cell>
          <cell r="C5984" t="str">
            <v xml:space="preserve"> UN </v>
          </cell>
          <cell r="D5984">
            <v>261.39</v>
          </cell>
        </row>
        <row r="5985">
          <cell r="A5985" t="str">
            <v>73910/004</v>
          </cell>
          <cell r="B5985" t="str">
            <v xml:space="preserve"> PORTA DE MADEIRA COMPENSADA LISA PARA CERA OU VERNIZ, 70X210CM, INCLUS </v>
          </cell>
          <cell r="C5985" t="str">
            <v xml:space="preserve"> UN </v>
          </cell>
          <cell r="D5985">
            <v>363.78</v>
          </cell>
        </row>
        <row r="5986">
          <cell r="A5986" t="str">
            <v>73910/005</v>
          </cell>
          <cell r="B5986" t="str">
            <v xml:space="preserve"> PORTA DE MADEIRA COMPENSADA LISA PARA PINTURA, 80X210X3,5CM, INCLUSO A </v>
          </cell>
          <cell r="C5986" t="str">
            <v xml:space="preserve"> UN </v>
          </cell>
          <cell r="D5986">
            <v>264.27999999999997</v>
          </cell>
        </row>
        <row r="5987">
          <cell r="A5987" t="str">
            <v>73910/006</v>
          </cell>
          <cell r="B5987" t="str">
            <v xml:space="preserve"> PORTA DE MADEIRA COMPENSADA LISA PARA CERA OU VERNIZ, 80X210X3,5CM, IN </v>
          </cell>
          <cell r="C5987" t="str">
            <v xml:space="preserve"> UN </v>
          </cell>
          <cell r="D5987">
            <v>369.66</v>
          </cell>
        </row>
        <row r="5988">
          <cell r="A5988" t="str">
            <v>73910/007</v>
          </cell>
          <cell r="B5988" t="str">
            <v xml:space="preserve"> PORTA DE MADEIRA COMPENSADA LISA PARA CERA OU VERNIZ, 90X210X3,5CM, IN </v>
          </cell>
          <cell r="C5988" t="str">
            <v xml:space="preserve"> UN </v>
          </cell>
          <cell r="D5988">
            <v>382.49</v>
          </cell>
        </row>
        <row r="5989">
          <cell r="A5989" t="str">
            <v>73910/008</v>
          </cell>
          <cell r="B5989" t="str">
            <v xml:space="preserve"> PORTA DE MADEIRA COMPENSADA LISA PARA PINTURA, 120X210X3,5CM, 2 FOLHAS </v>
          </cell>
          <cell r="C5989" t="str">
            <v xml:space="preserve"> UN </v>
          </cell>
          <cell r="D5989">
            <v>388.88</v>
          </cell>
        </row>
        <row r="5990">
          <cell r="A5990" t="str">
            <v>73910/009</v>
          </cell>
          <cell r="B5990" t="str">
            <v xml:space="preserve"> PORTA DE MADEIRA COMPENSADA LISA PARA CERA OU VERNIZ, 120X210X3,5CM, 2 </v>
          </cell>
          <cell r="C5990" t="str">
            <v xml:space="preserve"> UN </v>
          </cell>
          <cell r="D5990">
            <v>523.11</v>
          </cell>
        </row>
        <row r="5991">
          <cell r="A5991" t="str">
            <v>73910/010</v>
          </cell>
          <cell r="B5991" t="str">
            <v xml:space="preserve"> PORTA DE MADEIRA COMPENSADA LISA PARA PINTURA, 90X210X3,5CM, INCLUSO A </v>
          </cell>
          <cell r="C5991" t="str">
            <v xml:space="preserve"> UN </v>
          </cell>
          <cell r="D5991">
            <v>279.32</v>
          </cell>
        </row>
        <row r="5992">
          <cell r="A5992" t="str">
            <v>73910/011</v>
          </cell>
          <cell r="B5992" t="str">
            <v xml:space="preserve"> PORTA DE MADEIRA COMPENSADA LISA PARA PINTURA, 160X210X3,5CM, 2 FOLHAS </v>
          </cell>
          <cell r="C5992" t="str">
            <v xml:space="preserve"> UN </v>
          </cell>
          <cell r="D5992">
            <v>402.78</v>
          </cell>
        </row>
        <row r="5993">
          <cell r="A5993" t="str">
            <v>73934/001</v>
          </cell>
          <cell r="B5993" t="str">
            <v xml:space="preserve"> PORTA EM CHAPA DE FIBRA DE EUCALIPTO LISA PARA PINTURA, 80X210X3,5CM, </v>
          </cell>
          <cell r="C5993" t="str">
            <v xml:space="preserve"> UN </v>
          </cell>
          <cell r="D5993">
            <v>276.61</v>
          </cell>
        </row>
        <row r="5994">
          <cell r="A5994" t="str">
            <v>73934/002</v>
          </cell>
          <cell r="B5994" t="str">
            <v xml:space="preserve"> PORTA EM CHAPA DE FIBRA DE EUCALIPTO LISA PARA PINTURA, 70X210X3,5CM, </v>
          </cell>
          <cell r="C5994" t="str">
            <v xml:space="preserve"> UN </v>
          </cell>
          <cell r="D5994">
            <v>311.81</v>
          </cell>
        </row>
        <row r="5995">
          <cell r="A5995" t="str">
            <v>73934/003</v>
          </cell>
          <cell r="B5995" t="str">
            <v xml:space="preserve"> PORTA EM CHAPA DE FIBRA DE EUCALIPTO LISA PARA PINTURA, 60X210X3,5CM, </v>
          </cell>
          <cell r="C5995" t="str">
            <v xml:space="preserve"> UN </v>
          </cell>
          <cell r="D5995">
            <v>307</v>
          </cell>
        </row>
        <row r="5996">
          <cell r="A5996" t="str">
            <v>74139/001</v>
          </cell>
          <cell r="B5996" t="str">
            <v xml:space="preserve"> PORTA DE MADEIRA PARA BANHEIRO, EM CHAPA DE MADEIRA COMPENSADA, REVEST </v>
          </cell>
          <cell r="C5996" t="str">
            <v xml:space="preserve"> UN </v>
          </cell>
          <cell r="D5996">
            <v>218.01</v>
          </cell>
        </row>
        <row r="5997">
          <cell r="A5997" t="str">
            <v>74139/002</v>
          </cell>
          <cell r="B5997" t="str">
            <v xml:space="preserve"> PORTA DE MADEIRA PARA BANHEIRO, EM CHAPA DE MADEIRA COMPENSADA, REVEST </v>
          </cell>
          <cell r="C5997" t="str">
            <v xml:space="preserve"> UN </v>
          </cell>
          <cell r="D5997">
            <v>193.61</v>
          </cell>
        </row>
        <row r="5998">
          <cell r="A5998" t="str">
            <v>84830</v>
          </cell>
          <cell r="B5998" t="str">
            <v xml:space="preserve"> PORTA DE MADEIRA VENEZIANA 2A, COM PREVISAO PARA VIDRO, 60X210X3CM, IN </v>
          </cell>
          <cell r="C5998" t="str">
            <v xml:space="preserve"> UN </v>
          </cell>
          <cell r="D5998">
            <v>787.89</v>
          </cell>
        </row>
        <row r="5999">
          <cell r="A5999" t="str">
            <v>84831</v>
          </cell>
          <cell r="B5999" t="str">
            <v xml:space="preserve"> PORTA DE MADEIRA VENEZIANA 2A, COM PREVISAO PARA VIDRO, 70X210X3CM, IN </v>
          </cell>
          <cell r="C5999" t="str">
            <v xml:space="preserve"> UN </v>
          </cell>
          <cell r="D5999">
            <v>875.18</v>
          </cell>
        </row>
        <row r="6000">
          <cell r="A6000" t="str">
            <v>84832</v>
          </cell>
          <cell r="B6000" t="str">
            <v xml:space="preserve"> PORTA DE MADEIRA VENEZIANA 2A, COM PREVISAO PARA VIDRO, 80X210X3CM, IN </v>
          </cell>
          <cell r="C6000" t="str">
            <v xml:space="preserve"> UN </v>
          </cell>
          <cell r="D6000">
            <v>962.48</v>
          </cell>
        </row>
        <row r="6001">
          <cell r="A6001" t="str">
            <v>84838</v>
          </cell>
          <cell r="B6001" t="str">
            <v xml:space="preserve"> PORTA DE MADEIRA ALMOFADADA SEMIOCA 1A, 60X210X3CM, INCLUSO ADUELA 1A, </v>
          </cell>
          <cell r="C6001" t="str">
            <v xml:space="preserve"> UN </v>
          </cell>
          <cell r="D6001">
            <v>465.28</v>
          </cell>
        </row>
        <row r="6002">
          <cell r="A6002" t="str">
            <v>84839</v>
          </cell>
          <cell r="B6002" t="str">
            <v xml:space="preserve"> PORTA DE MADEIRA MACICA REGIONAL 1A, MEXICANA, 80X210X3,5CM, COM ADUEL </v>
          </cell>
          <cell r="C6002" t="str">
            <v xml:space="preserve"> UN </v>
          </cell>
          <cell r="D6002">
            <v>713.67</v>
          </cell>
        </row>
        <row r="6003">
          <cell r="A6003" t="str">
            <v>84840</v>
          </cell>
          <cell r="B6003" t="str">
            <v xml:space="preserve"> PORTA DE MADEIRA ALMOFADADA SEMIOCA 1A, 70X210X3CM, INCLUSO ADUELA 1A, </v>
          </cell>
          <cell r="C6003" t="str">
            <v xml:space="preserve"> UN </v>
          </cell>
          <cell r="D6003">
            <v>474.96</v>
          </cell>
        </row>
        <row r="6004">
          <cell r="A6004" t="str">
            <v>84841</v>
          </cell>
          <cell r="B6004" t="str">
            <v xml:space="preserve"> PORTA DE MADEIRA MACICA, REGIONAL 2A, MEXICANA, 80X210X3,5CM, COM ADUE </v>
          </cell>
          <cell r="C6004" t="str">
            <v xml:space="preserve"> UN </v>
          </cell>
          <cell r="D6004">
            <v>605.27</v>
          </cell>
        </row>
        <row r="6005">
          <cell r="A6005" t="str">
            <v>84850</v>
          </cell>
          <cell r="B6005" t="str">
            <v xml:space="preserve"> PORTA DE MADEIRA ALMOFADADA SEMIOCA 1A, 140X210X3CM, DUAS FOLHAS, INCL </v>
          </cell>
          <cell r="C6005" t="str">
            <v xml:space="preserve"> UN </v>
          </cell>
          <cell r="D6005">
            <v>762.63</v>
          </cell>
        </row>
        <row r="6006">
          <cell r="A6006" t="str">
            <v>84852</v>
          </cell>
          <cell r="B6006" t="str">
            <v xml:space="preserve"> BANDEIRA PARA VIDRO EM MADEIRA REGIONAL 2A, 40X70CM, FIXA SEM ADUELA E </v>
          </cell>
          <cell r="C6006" t="str">
            <v xml:space="preserve"> UN </v>
          </cell>
          <cell r="D6006">
            <v>45.56</v>
          </cell>
        </row>
        <row r="6007">
          <cell r="A6007" t="str">
            <v>84855</v>
          </cell>
          <cell r="B6007" t="str">
            <v xml:space="preserve"> ALIZAR DE MADEIRA REGIONAL 1A 5X2,0CM </v>
          </cell>
          <cell r="C6007" t="str">
            <v xml:space="preserve"> M </v>
          </cell>
          <cell r="D6007">
            <v>3.9</v>
          </cell>
        </row>
        <row r="6008">
          <cell r="A6008" t="str">
            <v>84856</v>
          </cell>
          <cell r="B6008" t="str">
            <v xml:space="preserve"> ALIZAR DE MADEIRA REGIONAL 2A 5X2,0CM </v>
          </cell>
          <cell r="C6008" t="str">
            <v xml:space="preserve"> M </v>
          </cell>
          <cell r="D6008">
            <v>5.54</v>
          </cell>
        </row>
        <row r="6009">
          <cell r="A6009" t="str">
            <v>84859</v>
          </cell>
          <cell r="B6009" t="str">
            <v xml:space="preserve"> ALIZAR DE MADEIRA REGIONAL 3A 5X2,0CM </v>
          </cell>
          <cell r="C6009" t="str">
            <v xml:space="preserve"> M </v>
          </cell>
          <cell r="D6009">
            <v>4.8499999999999996</v>
          </cell>
        </row>
        <row r="6010">
          <cell r="A6010" t="str">
            <v>84861</v>
          </cell>
          <cell r="B6010" t="str">
            <v xml:space="preserve"> MARCO DE MADEIRA REGIONAL 1A 7X3,0CM </v>
          </cell>
          <cell r="C6010" t="str">
            <v xml:space="preserve"> M </v>
          </cell>
          <cell r="D6010">
            <v>18.940000000000001</v>
          </cell>
        </row>
        <row r="6011">
          <cell r="A6011" t="str">
            <v>84864</v>
          </cell>
          <cell r="B6011" t="str">
            <v xml:space="preserve"> MARCO DE MADEIRA REGIONAL 2A 7X3,0CM </v>
          </cell>
          <cell r="C6011" t="str">
            <v xml:space="preserve"> M </v>
          </cell>
          <cell r="D6011">
            <v>13.08</v>
          </cell>
        </row>
        <row r="6012">
          <cell r="A6012" t="str">
            <v>84865</v>
          </cell>
          <cell r="B6012" t="str">
            <v xml:space="preserve"> ADUELA DE MADEIRA REGIONAL 3A 13X3,0CM </v>
          </cell>
          <cell r="C6012" t="str">
            <v xml:space="preserve"> M </v>
          </cell>
          <cell r="D6012">
            <v>17.21</v>
          </cell>
        </row>
        <row r="6013">
          <cell r="A6013" t="str">
            <v>84868</v>
          </cell>
          <cell r="B6013" t="str">
            <v xml:space="preserve"> PORTA DE MADEIRA ALMOFADADA SEMIOCA 1A, 120X210X3CM, DUAS FOLHAS, INCL </v>
          </cell>
          <cell r="C6013" t="str">
            <v xml:space="preserve"> UN </v>
          </cell>
          <cell r="D6013">
            <v>738.17</v>
          </cell>
        </row>
        <row r="6014">
          <cell r="A6014" t="str">
            <v>84871</v>
          </cell>
          <cell r="B6014" t="str">
            <v xml:space="preserve"> ADUELA DE MADEIRA REGIONAL 1A 15X3,5CM </v>
          </cell>
          <cell r="C6014" t="str">
            <v xml:space="preserve"> M </v>
          </cell>
          <cell r="D6014">
            <v>30.45</v>
          </cell>
        </row>
        <row r="6015">
          <cell r="A6015" t="str">
            <v>84874</v>
          </cell>
          <cell r="B6015" t="str">
            <v xml:space="preserve"> ALCAPAO EM COMPENSADO DE MADEIRA CEDRO/VIROLA, 60X60X2CM, COM MARCO 7X </v>
          </cell>
          <cell r="C6015" t="str">
            <v xml:space="preserve"> UN </v>
          </cell>
          <cell r="D6015">
            <v>115.81</v>
          </cell>
        </row>
        <row r="6016">
          <cell r="A6016" t="str">
            <v>84875</v>
          </cell>
          <cell r="B6016" t="str">
            <v xml:space="preserve"> PORTA DE MADEIRA MACICA REGIONAL 1A, DE CORRER P/VIDRO, COM ADUELA E A </v>
          </cell>
          <cell r="C6016" t="str">
            <v xml:space="preserve"> M2 </v>
          </cell>
          <cell r="D6016">
            <v>511.13</v>
          </cell>
        </row>
        <row r="6017">
          <cell r="A6017" t="str">
            <v>84876</v>
          </cell>
          <cell r="B6017" t="str">
            <v xml:space="preserve"> PORTA MADEIRA 1A CORRER P/VIDRO 30MM/ GUARNICAO 15CM/ALIZAR </v>
          </cell>
          <cell r="C6017" t="str">
            <v xml:space="preserve"> M2 </v>
          </cell>
          <cell r="D6017">
            <v>550.44000000000005</v>
          </cell>
        </row>
        <row r="6018">
          <cell r="A6018" t="str">
            <v>85034</v>
          </cell>
          <cell r="B6018" t="str">
            <v xml:space="preserve"> ADUELA DE MADEIRA REGIONAL 2A 15X3,0CM </v>
          </cell>
          <cell r="C6018" t="str">
            <v xml:space="preserve"> M </v>
          </cell>
          <cell r="D6018">
            <v>17.45</v>
          </cell>
        </row>
        <row r="6019">
          <cell r="A6019" t="str">
            <v>85040</v>
          </cell>
          <cell r="B6019" t="str">
            <v xml:space="preserve"> ADUELA MADEIRA REGIONAL 2A 13X3,0CM </v>
          </cell>
          <cell r="C6019" t="str">
            <v xml:space="preserve"> M </v>
          </cell>
          <cell r="D6019">
            <v>16.25</v>
          </cell>
        </row>
        <row r="6020">
          <cell r="A6020" t="str">
            <v>85044</v>
          </cell>
          <cell r="B6020" t="str">
            <v xml:space="preserve"> ADUELA MADEIRA REGIONAL 3A 13X3,0CM </v>
          </cell>
          <cell r="C6020" t="str">
            <v xml:space="preserve"> M </v>
          </cell>
          <cell r="D6020">
            <v>16.25</v>
          </cell>
        </row>
        <row r="6021">
          <cell r="A6021" t="str">
            <v>85065</v>
          </cell>
          <cell r="B6021" t="str">
            <v xml:space="preserve"> ADUELA DE MADEIRA REGIONAL 1A 13X3,0CM </v>
          </cell>
          <cell r="C6021" t="str">
            <v xml:space="preserve"> M </v>
          </cell>
          <cell r="D6021">
            <v>25.83</v>
          </cell>
        </row>
        <row r="6022">
          <cell r="A6022" t="str">
            <v>73813/001</v>
          </cell>
          <cell r="B6022" t="str">
            <v xml:space="preserve"> JANELA DE MADEIRA ALMOFADADA 1A, 1,5X1,5M, DE ABRIR, INCLUSO GUARNICOE </v>
          </cell>
          <cell r="C6022" t="str">
            <v xml:space="preserve"> UN </v>
          </cell>
          <cell r="D6022">
            <v>804.75</v>
          </cell>
        </row>
        <row r="6023">
          <cell r="A6023" t="str">
            <v>84842</v>
          </cell>
          <cell r="B6023" t="str">
            <v xml:space="preserve"> JANELA DE MADEIRA PARA VIDRO, DE CORRER, SEM BANDEIRA, INCLUSAS GUARNI </v>
          </cell>
          <cell r="C6023" t="str">
            <v xml:space="preserve"> M2 </v>
          </cell>
          <cell r="D6023">
            <v>402.29</v>
          </cell>
        </row>
        <row r="6024">
          <cell r="A6024" t="str">
            <v>84843</v>
          </cell>
          <cell r="B6024" t="str">
            <v xml:space="preserve"> JANELA DE MADEIRA PARA VIDRO, DE CORRER, COM BANDEIRA, INCLUSAS GUARNI </v>
          </cell>
          <cell r="C6024" t="str">
            <v xml:space="preserve"> M2 </v>
          </cell>
          <cell r="D6024">
            <v>401.21</v>
          </cell>
        </row>
        <row r="6025">
          <cell r="A6025" t="str">
            <v>84844</v>
          </cell>
          <cell r="B6025" t="str">
            <v xml:space="preserve"> JANELA DE MADEIRA TIPO GUILHOTINA, DE ABRIR , INCLUSAS GUARNICOES SEM </v>
          </cell>
          <cell r="C6025" t="str">
            <v xml:space="preserve"> M2 </v>
          </cell>
          <cell r="D6025">
            <v>395.12</v>
          </cell>
        </row>
        <row r="6026">
          <cell r="A6026" t="str">
            <v>84845</v>
          </cell>
          <cell r="B6026" t="str">
            <v xml:space="preserve"> JANELA DE MADEIRA TIPO VENEZIANA. DE ABRIR, INCLUSAS GUARNICOES SEM FE </v>
          </cell>
          <cell r="C6026" t="str">
            <v xml:space="preserve"> M2 </v>
          </cell>
          <cell r="D6026">
            <v>343.28</v>
          </cell>
        </row>
        <row r="6027">
          <cell r="A6027" t="str">
            <v>84846</v>
          </cell>
          <cell r="B6027" t="str">
            <v xml:space="preserve"> JANELA DE MADEIRA TIPO VENEZIANA/VIDRO, DE ABRIR, INCLUSAS GUARNICOES </v>
          </cell>
          <cell r="C6027" t="str">
            <v xml:space="preserve"> M2 </v>
          </cell>
          <cell r="D6027">
            <v>462.08</v>
          </cell>
        </row>
        <row r="6028">
          <cell r="A6028" t="str">
            <v>84847</v>
          </cell>
          <cell r="B6028" t="str">
            <v xml:space="preserve"> JANELA DE MADEIRA ALMOFADADA, DE ABRIR, INCLUSAS GUARNICOES SEM FERRAG </v>
          </cell>
          <cell r="C6028" t="str">
            <v xml:space="preserve"> M2 </v>
          </cell>
          <cell r="D6028">
            <v>375.68</v>
          </cell>
        </row>
        <row r="6029">
          <cell r="A6029" t="str">
            <v>84848</v>
          </cell>
          <cell r="B6029" t="str">
            <v xml:space="preserve"> JANELA DE MADEIRA TIPO VENEZIANA/GUILHOTINA, DE ABRIR, INCLUSAS GUARNI </v>
          </cell>
          <cell r="C6029" t="str">
            <v xml:space="preserve"> M2 </v>
          </cell>
          <cell r="D6029">
            <v>280.27</v>
          </cell>
        </row>
        <row r="6030">
          <cell r="A6030" t="str">
            <v>84849</v>
          </cell>
          <cell r="B6030" t="str">
            <v xml:space="preserve"> CAIXA MADEIRA 57X43CM COM GUARNICAO 13CM P/ FECHAMENTO DE AR CONDICION </v>
          </cell>
          <cell r="C6030" t="str">
            <v xml:space="preserve"> UN </v>
          </cell>
          <cell r="D6030">
            <v>57.61</v>
          </cell>
        </row>
        <row r="6031">
          <cell r="A6031" t="str">
            <v>84851</v>
          </cell>
          <cell r="B6031" t="str">
            <v xml:space="preserve"> TRELICA DE MADEIRA, RIPAS 4X1,5CM E REQUADROS 7,5X7,5CM </v>
          </cell>
          <cell r="C6031" t="str">
            <v xml:space="preserve"> M2 </v>
          </cell>
          <cell r="D6031">
            <v>83.67</v>
          </cell>
        </row>
        <row r="6032">
          <cell r="A6032" t="str">
            <v>40678</v>
          </cell>
          <cell r="B6032" t="str">
            <v xml:space="preserve"> PORTA EM FERRO QUADRICULADO PARA ABRIGO DE MEDIDORES E BOTIJOES, DE AB </v>
          </cell>
          <cell r="C6032" t="str">
            <v xml:space="preserve"> M2 </v>
          </cell>
          <cell r="D6032">
            <v>123.23</v>
          </cell>
        </row>
        <row r="6033">
          <cell r="A6033" t="str">
            <v>72140</v>
          </cell>
          <cell r="B6033" t="str">
            <v xml:space="preserve"> PORTA DE FERRO PARA LIXEIRA, DE ABRIR, TIPO CHAPA, 70X210CM , COM GUAR </v>
          </cell>
          <cell r="C6033" t="str">
            <v xml:space="preserve"> UN </v>
          </cell>
          <cell r="D6033">
            <v>147.16</v>
          </cell>
        </row>
        <row r="6034">
          <cell r="A6034" t="str">
            <v>73632</v>
          </cell>
          <cell r="B6034" t="str">
            <v xml:space="preserve"> PORTA CORTA-FOGO 90X210X4CM </v>
          </cell>
          <cell r="C6034" t="str">
            <v xml:space="preserve"> UN </v>
          </cell>
          <cell r="D6034">
            <v>404.18</v>
          </cell>
        </row>
        <row r="6035">
          <cell r="A6035" t="str">
            <v>73933/001</v>
          </cell>
          <cell r="B6035" t="str">
            <v xml:space="preserve"> PORTA DE FERRO, DE ABRIR, TIPO GRADE COM CHAPA, 87X210CM, COM GUARNICO </v>
          </cell>
          <cell r="C6035" t="str">
            <v xml:space="preserve"> M2 </v>
          </cell>
          <cell r="D6035">
            <v>164.73</v>
          </cell>
        </row>
        <row r="6036">
          <cell r="A6036" t="str">
            <v>73933/002</v>
          </cell>
          <cell r="B6036" t="str">
            <v xml:space="preserve"> PORTA DE FERRO, DE ABRIR, TIPO CHAPA LISA, COM GUARNICOES </v>
          </cell>
          <cell r="C6036" t="str">
            <v xml:space="preserve"> M2 </v>
          </cell>
          <cell r="D6036">
            <v>190.75</v>
          </cell>
        </row>
        <row r="6037">
          <cell r="A6037" t="str">
            <v>73933/003</v>
          </cell>
          <cell r="B6037" t="str">
            <v xml:space="preserve"> PORTA DE FERRO TIPO VENEZIANA, DE ABRIR, SEM BANDEIRA SEM FERRAGENS </v>
          </cell>
          <cell r="C6037" t="str">
            <v xml:space="preserve"> M2 </v>
          </cell>
          <cell r="D6037">
            <v>167.61</v>
          </cell>
        </row>
        <row r="6038">
          <cell r="A6038" t="str">
            <v>73933/004</v>
          </cell>
          <cell r="B6038" t="str">
            <v xml:space="preserve"> PORTA DE FERRO DE ABRIR TIPO BARRA CHATA, COM REQUADRO E GUARNICAO COM </v>
          </cell>
          <cell r="C6038" t="str">
            <v xml:space="preserve"> M2 </v>
          </cell>
          <cell r="D6038">
            <v>152.08000000000001</v>
          </cell>
        </row>
        <row r="6039">
          <cell r="A6039" t="str">
            <v>74073/001</v>
          </cell>
          <cell r="B6039" t="str">
            <v xml:space="preserve"> ALCAPAO EM FERRO 60X60CM, INCLUSO FERRAGENS </v>
          </cell>
          <cell r="C6039" t="str">
            <v xml:space="preserve"> UN </v>
          </cell>
          <cell r="D6039">
            <v>79.2</v>
          </cell>
        </row>
        <row r="6040">
          <cell r="A6040" t="str">
            <v>74073/002</v>
          </cell>
          <cell r="B6040" t="str">
            <v xml:space="preserve"> ALCAPAO EM FERRO 70X70CM, INCLUSO FERRAGENS </v>
          </cell>
          <cell r="C6040" t="str">
            <v xml:space="preserve"> UN </v>
          </cell>
          <cell r="D6040">
            <v>87.85</v>
          </cell>
        </row>
        <row r="6041">
          <cell r="A6041" t="str">
            <v>74136/001</v>
          </cell>
          <cell r="B6041" t="str">
            <v xml:space="preserve"> PORTA DE ACO DE ENROLAR TIPO GRADE, CHAPA 16 </v>
          </cell>
          <cell r="C6041" t="str">
            <v xml:space="preserve"> M2 </v>
          </cell>
          <cell r="D6041">
            <v>382.61</v>
          </cell>
        </row>
        <row r="6042">
          <cell r="A6042" t="str">
            <v>74136/002</v>
          </cell>
          <cell r="B6042" t="str">
            <v xml:space="preserve"> PORTA DE ACO CHAPA 24, DE ENROLAR, VAZADA TIJOLINHO OU EQUIVALENTE COM </v>
          </cell>
          <cell r="C6042" t="str">
            <v xml:space="preserve"> M2 </v>
          </cell>
          <cell r="D6042">
            <v>420.05</v>
          </cell>
        </row>
        <row r="6043">
          <cell r="A6043" t="str">
            <v>74136/003</v>
          </cell>
          <cell r="B6043" t="str">
            <v xml:space="preserve"> PORTA DE ACO CHAPA 24, DE ENROLAR, RAIADA, LARGA COM ACABAMENTO GALVAN </v>
          </cell>
          <cell r="C6043" t="str">
            <v xml:space="preserve"> M2 </v>
          </cell>
          <cell r="D6043">
            <v>268.20999999999998</v>
          </cell>
        </row>
        <row r="6044">
          <cell r="A6044" t="str">
            <v>74232/001</v>
          </cell>
          <cell r="B6044" t="str">
            <v xml:space="preserve"> PORTA DE CHAPA DOBRADA DE ACO PRE-ZINCADO OU COM ADICAO DE COBRE, DE A </v>
          </cell>
          <cell r="C6044" t="str">
            <v xml:space="preserve"> UN </v>
          </cell>
          <cell r="D6044">
            <v>388.86</v>
          </cell>
        </row>
        <row r="6045">
          <cell r="A6045" t="str">
            <v>84853</v>
          </cell>
          <cell r="B6045" t="str">
            <v xml:space="preserve"> PORTA DE CHAPA DE ACO PRE-ZINCADO OU COM ADICAO DE COBRE, DE ABRIR, CO </v>
          </cell>
          <cell r="C6045" t="str">
            <v xml:space="preserve"> UN </v>
          </cell>
          <cell r="D6045">
            <v>241.92</v>
          </cell>
        </row>
        <row r="6046">
          <cell r="A6046" t="str">
            <v>84854</v>
          </cell>
          <cell r="B6046" t="str">
            <v xml:space="preserve"> BATENTE FERRO 1X1/8" </v>
          </cell>
          <cell r="C6046" t="str">
            <v xml:space="preserve"> M </v>
          </cell>
          <cell r="D6046">
            <v>21.85</v>
          </cell>
        </row>
        <row r="6047">
          <cell r="A6047" t="str">
            <v>84857</v>
          </cell>
          <cell r="B6047" t="str">
            <v xml:space="preserve"> PORTA PANTOGRAFICA PERFIL LAMINADO "U' INCLUSIVE ASSENTAMENTO E ACABAM </v>
          </cell>
          <cell r="C6047" t="str">
            <v xml:space="preserve"> M2 </v>
          </cell>
          <cell r="D6047">
            <v>179.92</v>
          </cell>
        </row>
        <row r="6048">
          <cell r="A6048" t="str">
            <v>72148</v>
          </cell>
          <cell r="B6048" t="str">
            <v xml:space="preserve"> RETIRADA DE BATENTES METALICOS </v>
          </cell>
          <cell r="C6048" t="str">
            <v xml:space="preserve"> UN </v>
          </cell>
          <cell r="D6048">
            <v>24.03</v>
          </cell>
        </row>
        <row r="6049">
          <cell r="A6049" t="str">
            <v>72149</v>
          </cell>
          <cell r="B6049" t="str">
            <v xml:space="preserve"> RECOLOCACAO DE BATENTES METALICOS, CONSIDERANDO REAPROVEITAMENTO DO MA </v>
          </cell>
          <cell r="C6049" t="str">
            <v xml:space="preserve"> UN </v>
          </cell>
          <cell r="D6049">
            <v>26.03</v>
          </cell>
        </row>
        <row r="6050">
          <cell r="A6050" t="str">
            <v>73940/001</v>
          </cell>
          <cell r="B6050" t="str">
            <v xml:space="preserve"> JANELA DE CORRER EM CHAPA DE ACO DOBRADA, QUATRO FOLHAS, SEM DIVISAO H </v>
          </cell>
          <cell r="C6050" t="str">
            <v xml:space="preserve"> UN </v>
          </cell>
          <cell r="D6050">
            <v>373.22</v>
          </cell>
        </row>
        <row r="6051">
          <cell r="A6051" t="str">
            <v>73945/001</v>
          </cell>
          <cell r="B6051" t="str">
            <v xml:space="preserve"> JANELA DE CHAPA DOBRADA DE ACO COM ADICAO DE COBRE PRE-ZINCADO DE CORR </v>
          </cell>
          <cell r="C6051" t="str">
            <v xml:space="preserve"> M2 </v>
          </cell>
          <cell r="D6051">
            <v>357.28</v>
          </cell>
        </row>
        <row r="6052">
          <cell r="A6052" t="str">
            <v>73961/001</v>
          </cell>
          <cell r="B6052" t="str">
            <v xml:space="preserve"> JANELA MAXIM AR EM CHAPA DOBRADA </v>
          </cell>
          <cell r="C6052" t="str">
            <v xml:space="preserve"> M2 </v>
          </cell>
          <cell r="D6052">
            <v>398.5</v>
          </cell>
        </row>
        <row r="6053">
          <cell r="A6053" t="str">
            <v>73984/001</v>
          </cell>
          <cell r="B6053" t="str">
            <v xml:space="preserve"> JANELA DE CORRER EM CHAPA DE ACO DOBRADA, QUATRO FOLHAS, COM DIVISAO H </v>
          </cell>
          <cell r="C6053" t="str">
            <v xml:space="preserve"> M2 </v>
          </cell>
          <cell r="D6053">
            <v>343.97</v>
          </cell>
        </row>
        <row r="6054">
          <cell r="A6054" t="str">
            <v>73984/002</v>
          </cell>
          <cell r="B6054" t="str">
            <v xml:space="preserve"> JANELA DE CORRER EM FERRO TIPO VENEZIANA, DUAS FOLHAS, LINHA POPULAR </v>
          </cell>
          <cell r="C6054" t="str">
            <v xml:space="preserve"> M2 </v>
          </cell>
          <cell r="D6054">
            <v>652.5</v>
          </cell>
        </row>
        <row r="6055">
          <cell r="A6055" t="str">
            <v>84858</v>
          </cell>
          <cell r="B6055" t="str">
            <v xml:space="preserve"> JANELA DE CORRER EM CHAPA DE ACO DOBRADA 2,00X1,20M, 4 FOLHAS, PARA VI </v>
          </cell>
          <cell r="C6055" t="str">
            <v xml:space="preserve"> UN </v>
          </cell>
          <cell r="D6055">
            <v>486.74</v>
          </cell>
        </row>
        <row r="6056">
          <cell r="A6056" t="str">
            <v>84860</v>
          </cell>
          <cell r="B6056" t="str">
            <v xml:space="preserve"> JANELA DE CORRER EM CHAPA DE ACO DOBRADA 2,00X1,20M, 4 FOLHAS, PARA VI </v>
          </cell>
          <cell r="C6056" t="str">
            <v xml:space="preserve"> UN </v>
          </cell>
          <cell r="D6056">
            <v>472.82</v>
          </cell>
        </row>
        <row r="6057">
          <cell r="A6057" t="str">
            <v>73932/001</v>
          </cell>
          <cell r="B6057" t="str">
            <v xml:space="preserve"> GRADE DE FERRO EM BARRA CHATA 3/16" </v>
          </cell>
          <cell r="C6057" t="str">
            <v xml:space="preserve"> M2 </v>
          </cell>
          <cell r="D6057">
            <v>195.85</v>
          </cell>
        </row>
        <row r="6058">
          <cell r="A6058" t="str">
            <v>73631</v>
          </cell>
          <cell r="B6058" t="str">
            <v xml:space="preserve"> GUARDA-CORPO EM TUBO DE ACO GALVANIZADO 1 1/2" </v>
          </cell>
          <cell r="C6058" t="str">
            <v xml:space="preserve"> M2 </v>
          </cell>
          <cell r="D6058">
            <v>239.78</v>
          </cell>
        </row>
        <row r="6059">
          <cell r="A6059" t="str">
            <v>74195/001</v>
          </cell>
          <cell r="B6059" t="str">
            <v xml:space="preserve"> GUARDA-CORPO COM CORRIMAO EM FERRO BARRA CHATA 3/16" </v>
          </cell>
          <cell r="C6059" t="str">
            <v xml:space="preserve"> M </v>
          </cell>
          <cell r="D6059">
            <v>227.35</v>
          </cell>
        </row>
        <row r="6060">
          <cell r="A6060" t="str">
            <v>73665</v>
          </cell>
          <cell r="B6060" t="str">
            <v xml:space="preserve"> ESCADA TIPO MARINHEIRO EM ACO CA-50 9,52MM INCLUSO PINTURA COM FUNDO A </v>
          </cell>
          <cell r="C6060" t="str">
            <v xml:space="preserve"> M </v>
          </cell>
          <cell r="D6060">
            <v>38.159999999999997</v>
          </cell>
        </row>
        <row r="6061">
          <cell r="A6061" t="str">
            <v>73669</v>
          </cell>
          <cell r="B6061" t="str">
            <v xml:space="preserve"> CORRIMAO EM MADEIRA 1A 2,5X30CM </v>
          </cell>
          <cell r="C6061" t="str">
            <v xml:space="preserve"> M </v>
          </cell>
          <cell r="D6061">
            <v>46.88</v>
          </cell>
        </row>
        <row r="6062">
          <cell r="A6062" t="str">
            <v>74072/001</v>
          </cell>
          <cell r="B6062" t="str">
            <v xml:space="preserve"> CORRIMAO EM TUBO ACO GALVANIZADO 3/4" COM BRACADEIRA </v>
          </cell>
          <cell r="C6062" t="str">
            <v xml:space="preserve"> M </v>
          </cell>
          <cell r="D6062">
            <v>47.64</v>
          </cell>
        </row>
        <row r="6063">
          <cell r="A6063" t="str">
            <v>74072/002</v>
          </cell>
          <cell r="B6063" t="str">
            <v xml:space="preserve"> CORRIMAO EM TUBO ACO GALVANIZADO 2 1/2" COM BRACADEIRA </v>
          </cell>
          <cell r="C6063" t="str">
            <v xml:space="preserve"> M </v>
          </cell>
          <cell r="D6063">
            <v>89.62</v>
          </cell>
        </row>
        <row r="6064">
          <cell r="A6064" t="str">
            <v>74072/003</v>
          </cell>
          <cell r="B6064" t="str">
            <v xml:space="preserve"> CORRIMAO EM TUBO ACO GALVANIZADO 1 1/4" COM BRACADEIRA </v>
          </cell>
          <cell r="C6064" t="str">
            <v xml:space="preserve"> M </v>
          </cell>
          <cell r="D6064">
            <v>62.49</v>
          </cell>
        </row>
        <row r="6065">
          <cell r="A6065" t="str">
            <v>74103/001</v>
          </cell>
          <cell r="B6065" t="str">
            <v xml:space="preserve"> ESCADA TIPO MARINHEIRO EM ACO CA-50 12,5", INCLUSO PINTURA COM FUNDO A </v>
          </cell>
          <cell r="C6065" t="str">
            <v xml:space="preserve"> M </v>
          </cell>
          <cell r="D6065">
            <v>42.54</v>
          </cell>
        </row>
        <row r="6066">
          <cell r="A6066" t="str">
            <v>74194/001</v>
          </cell>
          <cell r="B6066" t="str">
            <v xml:space="preserve"> ESCADA TIPO MARINHEIRO EM TUBO ACO GALVANIZADO 1 1/2" 5 DEGRAUS </v>
          </cell>
          <cell r="C6066" t="str">
            <v xml:space="preserve"> M </v>
          </cell>
          <cell r="D6066">
            <v>181.72</v>
          </cell>
        </row>
        <row r="6067">
          <cell r="A6067" t="str">
            <v>84862</v>
          </cell>
          <cell r="B6067" t="str">
            <v xml:space="preserve"> GUARDA-CORPO COM CORRIMAO EM TUBO DE ACO GALVANIZADO 1 1/2" </v>
          </cell>
          <cell r="C6067" t="str">
            <v xml:space="preserve"> M </v>
          </cell>
          <cell r="D6067">
            <v>155.47999999999999</v>
          </cell>
        </row>
        <row r="6068">
          <cell r="A6068" t="str">
            <v>84863</v>
          </cell>
          <cell r="B6068" t="str">
            <v xml:space="preserve"> GUARDA-CORPO COM CORRIMAO EM TUBO DE ACO GALVANIZADO 3/4" </v>
          </cell>
          <cell r="C6068" t="str">
            <v xml:space="preserve"> M </v>
          </cell>
          <cell r="D6068">
            <v>77.53</v>
          </cell>
        </row>
        <row r="6069">
          <cell r="A6069" t="str">
            <v>68050</v>
          </cell>
          <cell r="B6069" t="str">
            <v xml:space="preserve"> PORTA DE CORRER EM ALUMINIO, COM DUAS FOLHAS PARA VIDRO, INCLUSO GUARN </v>
          </cell>
          <cell r="C6069" t="str">
            <v xml:space="preserve"> M2 </v>
          </cell>
          <cell r="D6069">
            <v>299.52999999999997</v>
          </cell>
        </row>
        <row r="6070">
          <cell r="A6070" t="str">
            <v>74071/001</v>
          </cell>
          <cell r="B6070" t="str">
            <v xml:space="preserve"> PORTA DE ABRIR, EM ALUMINIO, CHAPA CORRUGADA COM GUARNICAO </v>
          </cell>
          <cell r="C6070" t="str">
            <v xml:space="preserve"> M2 </v>
          </cell>
          <cell r="D6070">
            <v>391.6</v>
          </cell>
        </row>
        <row r="6071">
          <cell r="A6071" t="str">
            <v>74071/002</v>
          </cell>
          <cell r="B6071" t="str">
            <v xml:space="preserve"> PORTA DE ABRIR EM ALUMINIO TIPO VENEZIANA, COM GUARNICAO </v>
          </cell>
          <cell r="C6071" t="str">
            <v xml:space="preserve"> M2 </v>
          </cell>
          <cell r="D6071">
            <v>393.23</v>
          </cell>
        </row>
        <row r="6072">
          <cell r="A6072" t="str">
            <v>73737/001</v>
          </cell>
          <cell r="B6072" t="str">
            <v xml:space="preserve"> GRADIL DE ALUMINIO ANODIZADO TIPO BARRA CHATA PARA VARANDAS, ALTURA 0, </v>
          </cell>
          <cell r="C6072" t="str">
            <v xml:space="preserve"> M </v>
          </cell>
          <cell r="D6072">
            <v>95.65</v>
          </cell>
        </row>
        <row r="6073">
          <cell r="A6073" t="str">
            <v>73737/002</v>
          </cell>
          <cell r="B6073" t="str">
            <v xml:space="preserve"> GRADIL DE ALUMINIO ANODIZADO TIPO BARRA CHATA PARA VARANDAS, ALTURA 1, </v>
          </cell>
          <cell r="C6073" t="str">
            <v xml:space="preserve"> M </v>
          </cell>
          <cell r="D6073">
            <v>200.1</v>
          </cell>
        </row>
        <row r="6074">
          <cell r="A6074" t="str">
            <v>73737/003</v>
          </cell>
          <cell r="B6074" t="str">
            <v xml:space="preserve"> GRADIL DE ALUMINIO ANODIZADO TIPO BARRA CHATA PARA VARANDAS, ALTURA 1, </v>
          </cell>
          <cell r="C6074" t="str">
            <v xml:space="preserve"> M </v>
          </cell>
          <cell r="D6074">
            <v>233.87</v>
          </cell>
        </row>
        <row r="6075">
          <cell r="A6075" t="str">
            <v>85096</v>
          </cell>
          <cell r="B6075" t="str">
            <v xml:space="preserve"> GRADIL DE ALUMINIO ANODIZADO TIPO BARRA CHATA </v>
          </cell>
          <cell r="C6075" t="str">
            <v xml:space="preserve"> M2 </v>
          </cell>
          <cell r="D6075">
            <v>201.22</v>
          </cell>
        </row>
        <row r="6076">
          <cell r="A6076" t="str">
            <v>73736/001</v>
          </cell>
          <cell r="B6076" t="str">
            <v xml:space="preserve"> DOBRADICA TIPO VAI E VEM EM LATAO POLIDO 3" </v>
          </cell>
          <cell r="C6076" t="str">
            <v xml:space="preserve"> UN </v>
          </cell>
          <cell r="D6076">
            <v>63.25</v>
          </cell>
        </row>
        <row r="6077">
          <cell r="A6077" t="str">
            <v>74068/001</v>
          </cell>
          <cell r="B6077" t="str">
            <v xml:space="preserve"> CONJUNTO DE FERRAGENS CONTENDO FECHADURA COM CILINDRO PARA PORTA EXTER </v>
          </cell>
          <cell r="C6077" t="str">
            <v xml:space="preserve"> UN </v>
          </cell>
          <cell r="D6077">
            <v>405.47</v>
          </cell>
        </row>
        <row r="6078">
          <cell r="A6078" t="str">
            <v>74068/002</v>
          </cell>
          <cell r="B6078" t="str">
            <v xml:space="preserve"> FECHADURA DE EMBUTIR COMPLETA, PARA PORTAS EXTERNAS, PADRAO DE ACABAME </v>
          </cell>
          <cell r="C6078" t="str">
            <v xml:space="preserve"> UN </v>
          </cell>
          <cell r="D6078">
            <v>59.4</v>
          </cell>
        </row>
        <row r="6079">
          <cell r="A6079" t="str">
            <v>74068/003</v>
          </cell>
          <cell r="B6079" t="str">
            <v xml:space="preserve"> FECHADURA DE EMBUTIR COMPLETA, PARA PORTAS EXTERNAS, PADRAO DE ACABAME </v>
          </cell>
          <cell r="C6079" t="str">
            <v xml:space="preserve"> UN </v>
          </cell>
          <cell r="D6079">
            <v>203.65</v>
          </cell>
        </row>
        <row r="6080">
          <cell r="A6080" t="str">
            <v>74068/004</v>
          </cell>
          <cell r="B6080" t="str">
            <v xml:space="preserve"> FECHADURA DE EMBUTIR COMPLETA, PARA PORTAS EXTERNAS 2 FOLHAS, PADRAO D </v>
          </cell>
          <cell r="C6080" t="str">
            <v xml:space="preserve"> UN </v>
          </cell>
          <cell r="D6080">
            <v>146.85</v>
          </cell>
        </row>
        <row r="6081">
          <cell r="A6081" t="str">
            <v>74068/005</v>
          </cell>
          <cell r="B6081" t="str">
            <v xml:space="preserve"> FECHADURA DE SOBREPOR EM FERRO PINTADO COM MACANETA PARA PORTAS EXTERN </v>
          </cell>
          <cell r="C6081" t="str">
            <v xml:space="preserve"> UN </v>
          </cell>
          <cell r="D6081">
            <v>56.65</v>
          </cell>
        </row>
        <row r="6082">
          <cell r="A6082" t="str">
            <v>74068/006</v>
          </cell>
          <cell r="B6082" t="str">
            <v xml:space="preserve"> FECHADURA DE EMBUTIR COMPLETA, PARA PORTAS EXTERNAS, PADRAO DE ACABAME </v>
          </cell>
          <cell r="C6082" t="str">
            <v xml:space="preserve"> UN </v>
          </cell>
          <cell r="D6082">
            <v>120.5</v>
          </cell>
        </row>
        <row r="6083">
          <cell r="A6083" t="str">
            <v>74069/001</v>
          </cell>
          <cell r="B6083" t="str">
            <v xml:space="preserve"> FECHADURA DE EMBUTIR COMPLETA, PARA PORTAS DE BANHEIRO, PADRAO DE ACAB </v>
          </cell>
          <cell r="C6083" t="str">
            <v xml:space="preserve"> UN </v>
          </cell>
          <cell r="D6083">
            <v>51.89</v>
          </cell>
        </row>
        <row r="6084">
          <cell r="A6084" t="str">
            <v>74069/002</v>
          </cell>
          <cell r="B6084" t="str">
            <v xml:space="preserve"> FECHADURA DE EMBUTIR COMPLETA, PARA PORTAS DE BANHEIRO, PADRAO DE ACAB </v>
          </cell>
          <cell r="C6084" t="str">
            <v xml:space="preserve"> UN </v>
          </cell>
          <cell r="D6084">
            <v>172.8</v>
          </cell>
        </row>
        <row r="6085">
          <cell r="A6085" t="str">
            <v>74070/001</v>
          </cell>
          <cell r="B6085" t="str">
            <v xml:space="preserve"> FECHADURA DE EMBUTIR COMPLETA, PARA PORTAS INTERNAS, PADRAO DE ACABAME </v>
          </cell>
          <cell r="C6085" t="str">
            <v xml:space="preserve"> UN </v>
          </cell>
          <cell r="D6085">
            <v>148.13999999999999</v>
          </cell>
        </row>
        <row r="6086">
          <cell r="A6086" t="str">
            <v>74070/002</v>
          </cell>
          <cell r="B6086" t="str">
            <v xml:space="preserve"> FECHADURA DE EMBUTIR COMPLETA, PARA PORTAS INTERNAS 2 FOLHAS, PADRAO D </v>
          </cell>
          <cell r="C6086" t="str">
            <v xml:space="preserve"> UN </v>
          </cell>
          <cell r="D6086">
            <v>138.81</v>
          </cell>
        </row>
        <row r="6087">
          <cell r="A6087" t="str">
            <v>74070/003</v>
          </cell>
          <cell r="B6087" t="str">
            <v xml:space="preserve"> FECHADURA DE EMBUTIR COMPLETA, PARA PORTAS INTERNAS, PADRAO DE ACABAME </v>
          </cell>
          <cell r="C6087" t="str">
            <v xml:space="preserve"> UN </v>
          </cell>
          <cell r="D6087">
            <v>51.36</v>
          </cell>
        </row>
        <row r="6088">
          <cell r="A6088" t="str">
            <v>74070/004</v>
          </cell>
          <cell r="B6088" t="str">
            <v xml:space="preserve"> FECHADURA DE EMBUTIR COMPLETA, PARA PORTAS INTERNAS, PADRAO DE ACABAME </v>
          </cell>
          <cell r="C6088" t="str">
            <v xml:space="preserve"> UN </v>
          </cell>
          <cell r="D6088">
            <v>83.75</v>
          </cell>
        </row>
        <row r="6089">
          <cell r="A6089" t="str">
            <v>84866</v>
          </cell>
          <cell r="B6089" t="str">
            <v xml:space="preserve"> FECHADURA DE EMBUTIR REFORCADA COMPLETA, DE SEGURANCA, COM CILINDRO, P </v>
          </cell>
          <cell r="C6089" t="str">
            <v xml:space="preserve"> UN </v>
          </cell>
          <cell r="D6089">
            <v>148.66</v>
          </cell>
        </row>
        <row r="6090">
          <cell r="A6090" t="str">
            <v>84878</v>
          </cell>
          <cell r="B6090" t="str">
            <v xml:space="preserve"> TRANQUETA DE LATAO CROMADO PARA FECHADURA DE PORTA DE BANHEIRO COM ROS </v>
          </cell>
          <cell r="C6090" t="str">
            <v xml:space="preserve"> UN </v>
          </cell>
          <cell r="D6090">
            <v>63.66</v>
          </cell>
        </row>
        <row r="6091">
          <cell r="A6091" t="str">
            <v>84879</v>
          </cell>
          <cell r="B6091" t="str">
            <v xml:space="preserve"> FECHADURA (SOMENTE A MAQUINA, SEM ESPELHO E SEM MACA NETA), PARA PORTA </v>
          </cell>
          <cell r="C6091" t="str">
            <v xml:space="preserve"> UN </v>
          </cell>
          <cell r="D6091">
            <v>147.54</v>
          </cell>
        </row>
        <row r="6092">
          <cell r="A6092" t="str">
            <v>84880</v>
          </cell>
          <cell r="B6092" t="str">
            <v xml:space="preserve"> FECHADURA BICO DE PAPAGAIO PARA PORTA DE CORRER INTERNA, CHAVE BIPARTI </v>
          </cell>
          <cell r="C6092" t="str">
            <v xml:space="preserve"> UN </v>
          </cell>
          <cell r="D6092">
            <v>83.64</v>
          </cell>
        </row>
        <row r="6093">
          <cell r="A6093" t="str">
            <v>84884</v>
          </cell>
          <cell r="B6093" t="str">
            <v xml:space="preserve"> FECHADURA CILINDRO CENTRAL TUBULAR, 70MM, COM MACANETA DE LATAO CROMAD </v>
          </cell>
          <cell r="C6093" t="str">
            <v xml:space="preserve"> UN </v>
          </cell>
          <cell r="D6093">
            <v>536.26</v>
          </cell>
        </row>
        <row r="6094">
          <cell r="A6094" t="str">
            <v>84885</v>
          </cell>
          <cell r="B6094" t="str">
            <v xml:space="preserve"> JOGO DE FERRAGENS CROMADAS PARA PORTA DE VIDRO TEMPERADO, UMA FOLHA CO </v>
          </cell>
          <cell r="C6094" t="str">
            <v xml:space="preserve"> UN </v>
          </cell>
          <cell r="D6094">
            <v>420.1</v>
          </cell>
        </row>
        <row r="6095">
          <cell r="A6095" t="str">
            <v>84886</v>
          </cell>
          <cell r="B6095" t="str">
            <v xml:space="preserve"> MOLA HIDRAULICA DE PISO PARA PORTA DE VIDRO TEMPERADO </v>
          </cell>
          <cell r="C6095" t="str">
            <v xml:space="preserve"> UN </v>
          </cell>
          <cell r="D6095">
            <v>815.27</v>
          </cell>
        </row>
        <row r="6096">
          <cell r="A6096" t="str">
            <v>84887</v>
          </cell>
          <cell r="B6096" t="str">
            <v xml:space="preserve"> MACANETA TIPO ALAVANCA, PADRAO MEDIO </v>
          </cell>
          <cell r="C6096" t="str">
            <v xml:space="preserve"> UN </v>
          </cell>
          <cell r="D6096">
            <v>45.55</v>
          </cell>
        </row>
        <row r="6097">
          <cell r="A6097" t="str">
            <v>84889</v>
          </cell>
          <cell r="B6097" t="str">
            <v xml:space="preserve"> PUXADOR CENTRAL PARA ESQUADRIA DE ALUMINIO </v>
          </cell>
          <cell r="C6097" t="str">
            <v xml:space="preserve"> UN </v>
          </cell>
          <cell r="D6097">
            <v>13.15</v>
          </cell>
        </row>
        <row r="6098">
          <cell r="A6098" t="str">
            <v>84890</v>
          </cell>
          <cell r="B6098" t="str">
            <v xml:space="preserve"> ROLDANA FIXA DUPLA DE LATAO COM ROLAMENTO PARA PORTA OU JANELA DE CORR </v>
          </cell>
          <cell r="C6098" t="str">
            <v xml:space="preserve"> UN </v>
          </cell>
          <cell r="D6098">
            <v>30.27</v>
          </cell>
        </row>
        <row r="6099">
          <cell r="A6099" t="str">
            <v>84891</v>
          </cell>
          <cell r="B6099" t="str">
            <v xml:space="preserve"> CREMONA EM LATAO CROMADO OU POLIDO, COMPLETA, COM VARA H=1,50M </v>
          </cell>
          <cell r="C6099" t="str">
            <v xml:space="preserve"> UN </v>
          </cell>
          <cell r="D6099">
            <v>110.02</v>
          </cell>
        </row>
        <row r="6100">
          <cell r="A6100" t="str">
            <v>84892</v>
          </cell>
          <cell r="B6100" t="str">
            <v xml:space="preserve"> LEVANTADOR EM LATAO FUNDIDO CROMADO E BORBOLETA EM FERRO CROMADO, PARA </v>
          </cell>
          <cell r="C6100" t="str">
            <v xml:space="preserve"> UN </v>
          </cell>
          <cell r="D6100">
            <v>62.09</v>
          </cell>
        </row>
        <row r="6101">
          <cell r="A6101" t="str">
            <v>84893</v>
          </cell>
          <cell r="B6101" t="str">
            <v xml:space="preserve"> PUXADOR TUBULAR DE CENTRO EM LATAO CROMADO PARA JANELAS </v>
          </cell>
          <cell r="C6101" t="str">
            <v xml:space="preserve"> UN </v>
          </cell>
          <cell r="D6101">
            <v>48.1</v>
          </cell>
        </row>
        <row r="6102">
          <cell r="A6102" t="str">
            <v>84894</v>
          </cell>
          <cell r="B6102" t="str">
            <v xml:space="preserve"> PUXADOR CONCHA EM LATAO CROMADO OU POLIDO PARA PORTA OU JANELA DE CORR </v>
          </cell>
          <cell r="C6102" t="str">
            <v xml:space="preserve"> UN </v>
          </cell>
          <cell r="D6102">
            <v>14.19</v>
          </cell>
        </row>
        <row r="6103">
          <cell r="A6103" t="str">
            <v>84895</v>
          </cell>
          <cell r="B6103" t="str">
            <v xml:space="preserve"> PUXADOR CONCHA EM LATAO CROMADO OU POLIDO PARA PORTA OU JANELA DE CORR </v>
          </cell>
          <cell r="C6103" t="str">
            <v xml:space="preserve"> UN </v>
          </cell>
          <cell r="D6103">
            <v>88.53</v>
          </cell>
        </row>
        <row r="6104">
          <cell r="A6104" t="str">
            <v>84896</v>
          </cell>
          <cell r="B6104" t="str">
            <v xml:space="preserve"> CARRANCA DE FERRO CROMADO 40MM PARA JANELA DE ABRIR </v>
          </cell>
          <cell r="C6104" t="str">
            <v xml:space="preserve"> UN </v>
          </cell>
          <cell r="D6104">
            <v>38.090000000000003</v>
          </cell>
        </row>
        <row r="6105">
          <cell r="A6105" t="str">
            <v>84897</v>
          </cell>
          <cell r="B6105" t="str">
            <v xml:space="preserve"> TRILHO QUADRADO DE ALUMINIO 1/4" PARA RODIZIOS </v>
          </cell>
          <cell r="C6105" t="str">
            <v xml:space="preserve"> M </v>
          </cell>
          <cell r="D6105">
            <v>22.54</v>
          </cell>
        </row>
        <row r="6106">
          <cell r="A6106" t="str">
            <v>84898</v>
          </cell>
          <cell r="B6106" t="str">
            <v xml:space="preserve"> TRILHO "U" DE ALUMINIO, 40X40MM E ROLDANA FIXA DUPLA DE LATAO COM ROLA </v>
          </cell>
          <cell r="C6106" t="str">
            <v xml:space="preserve"> M </v>
          </cell>
          <cell r="D6106">
            <v>18.36</v>
          </cell>
        </row>
        <row r="6107">
          <cell r="A6107" t="str">
            <v>84899</v>
          </cell>
          <cell r="B6107" t="str">
            <v xml:space="preserve"> FECHO CHATO DE SOBREPOR EM FERRO ZINCADO/NIQUEL GALVANIZADO OU POLIDO, </v>
          </cell>
          <cell r="C6107" t="str">
            <v xml:space="preserve"> UN </v>
          </cell>
          <cell r="D6107">
            <v>11.16</v>
          </cell>
        </row>
        <row r="6108">
          <cell r="A6108" t="str">
            <v>74046/001</v>
          </cell>
          <cell r="B6108" t="str">
            <v xml:space="preserve"> TARJETA DE FERRO CROMADO DE SOBREPOR 2" </v>
          </cell>
          <cell r="C6108" t="str">
            <v xml:space="preserve"> UN </v>
          </cell>
          <cell r="D6108">
            <v>6.48</v>
          </cell>
        </row>
        <row r="6109">
          <cell r="A6109" t="str">
            <v>74046/002</v>
          </cell>
          <cell r="B6109" t="str">
            <v xml:space="preserve"> TARJETA TIPO LIVRE/OCUPADO PARA PORTA DE BANHEIRO </v>
          </cell>
          <cell r="C6109" t="str">
            <v xml:space="preserve"> UN </v>
          </cell>
          <cell r="D6109">
            <v>25.55</v>
          </cell>
        </row>
        <row r="6110">
          <cell r="A6110" t="str">
            <v>74047/001</v>
          </cell>
          <cell r="B6110" t="str">
            <v xml:space="preserve"> DOBRADICA EM FERRO CROMADO 3X3", SEM ANEIS </v>
          </cell>
          <cell r="C6110" t="str">
            <v xml:space="preserve"> UN </v>
          </cell>
          <cell r="D6110">
            <v>13.02</v>
          </cell>
        </row>
        <row r="6111">
          <cell r="A6111" t="str">
            <v>74047/002</v>
          </cell>
          <cell r="B6111" t="str">
            <v xml:space="preserve"> DOBRADICA EM ACO ZINCADO 3X3", SEM ANEIS </v>
          </cell>
          <cell r="C6111" t="str">
            <v xml:space="preserve"> UN </v>
          </cell>
          <cell r="D6111">
            <v>13.09</v>
          </cell>
        </row>
        <row r="6112">
          <cell r="A6112" t="str">
            <v>74047/003</v>
          </cell>
          <cell r="B6112" t="str">
            <v xml:space="preserve"> DOBRADICA EM LATAO CROMADO 3X3", COM ANEIS </v>
          </cell>
          <cell r="C6112" t="str">
            <v xml:space="preserve"> UN </v>
          </cell>
          <cell r="D6112">
            <v>29.46</v>
          </cell>
        </row>
        <row r="6113">
          <cell r="A6113" t="str">
            <v>74047/004</v>
          </cell>
          <cell r="B6113" t="str">
            <v xml:space="preserve"> DOBRADICA EM LATAO CROMADO 3 X 2 1/2 </v>
          </cell>
          <cell r="C6113" t="str">
            <v xml:space="preserve"> UN </v>
          </cell>
          <cell r="D6113">
            <v>18.75</v>
          </cell>
        </row>
        <row r="6114">
          <cell r="A6114" t="str">
            <v>74047/005</v>
          </cell>
          <cell r="B6114" t="str">
            <v xml:space="preserve"> DOBRADICA EM FERRO GALVANIZADO 1 3/4 X2, SEM ANEIS </v>
          </cell>
          <cell r="C6114" t="str">
            <v xml:space="preserve"> UN </v>
          </cell>
          <cell r="D6114">
            <v>7.93</v>
          </cell>
        </row>
        <row r="6115">
          <cell r="A6115" t="str">
            <v>74047/006</v>
          </cell>
          <cell r="B6115" t="str">
            <v xml:space="preserve"> DOBRADICA EM FERRO CROMADO 2X1", SEM ANEIS </v>
          </cell>
          <cell r="C6115" t="str">
            <v xml:space="preserve"> UN </v>
          </cell>
          <cell r="D6115">
            <v>11.97</v>
          </cell>
        </row>
        <row r="6116">
          <cell r="A6116" t="str">
            <v>74047/007</v>
          </cell>
          <cell r="B6116" t="str">
            <v xml:space="preserve"> DOBRADICA EM FERRO CROMADO 3X2 1/2", SEM ANEIS </v>
          </cell>
          <cell r="C6116" t="str">
            <v xml:space="preserve"> UN </v>
          </cell>
          <cell r="D6116">
            <v>11.62</v>
          </cell>
        </row>
        <row r="6117">
          <cell r="A6117" t="str">
            <v>74047/008</v>
          </cell>
          <cell r="B6117" t="str">
            <v xml:space="preserve"> DOBRADICA EM FERRO GALVANIZADO 4X3", COM ANEIS </v>
          </cell>
          <cell r="C6117" t="str">
            <v xml:space="preserve"> UN </v>
          </cell>
          <cell r="D6117">
            <v>12.25</v>
          </cell>
        </row>
        <row r="6118">
          <cell r="A6118" t="str">
            <v>74084/001</v>
          </cell>
          <cell r="B6118" t="str">
            <v xml:space="preserve"> PORTA CADEADO ZINCADO OXIDADO PRETO COM CADEADO DE ACO GRAFITADO OXIDA </v>
          </cell>
          <cell r="C6118" t="str">
            <v xml:space="preserve"> UN </v>
          </cell>
          <cell r="D6118">
            <v>30.08</v>
          </cell>
        </row>
        <row r="6119">
          <cell r="A6119" t="str">
            <v>84950</v>
          </cell>
          <cell r="B6119" t="str">
            <v xml:space="preserve"> FECHO EMBUTIR TIPO UNHA 40CM C/COLOCACAO </v>
          </cell>
          <cell r="C6119" t="str">
            <v xml:space="preserve"> UN </v>
          </cell>
          <cell r="D6119">
            <v>55.81</v>
          </cell>
        </row>
        <row r="6120">
          <cell r="A6120" t="str">
            <v>84952</v>
          </cell>
          <cell r="B6120" t="str">
            <v xml:space="preserve"> FECHO EMBUTIR TIPO UNHA 22CM C/COLOCACAO </v>
          </cell>
          <cell r="C6120" t="str">
            <v xml:space="preserve"> UN </v>
          </cell>
          <cell r="D6120">
            <v>47.14</v>
          </cell>
        </row>
        <row r="6121">
          <cell r="A6121" t="str">
            <v>84955</v>
          </cell>
          <cell r="B6121" t="str">
            <v xml:space="preserve"> FECHADURA CROMADA COM CILINDRO PARA ARMARIOS </v>
          </cell>
          <cell r="C6121" t="str">
            <v xml:space="preserve"> UN </v>
          </cell>
          <cell r="D6121">
            <v>69.09</v>
          </cell>
        </row>
        <row r="6122">
          <cell r="A6122" t="str">
            <v>72116</v>
          </cell>
          <cell r="B6122" t="str">
            <v xml:space="preserve"> VIDRO LISO COMUM TRANSPARENTE, ESPESSURA 3MM </v>
          </cell>
          <cell r="C6122" t="str">
            <v xml:space="preserve"> M2 </v>
          </cell>
          <cell r="D6122">
            <v>46.51</v>
          </cell>
        </row>
        <row r="6123">
          <cell r="A6123" t="str">
            <v>72117</v>
          </cell>
          <cell r="B6123" t="str">
            <v xml:space="preserve"> VIDRO LISO COMUM TRANSPARENTE, ESPESSURA 4MM </v>
          </cell>
          <cell r="C6123" t="str">
            <v xml:space="preserve"> M2 </v>
          </cell>
          <cell r="D6123">
            <v>59.41</v>
          </cell>
        </row>
        <row r="6124">
          <cell r="A6124" t="str">
            <v>72118</v>
          </cell>
          <cell r="B6124" t="str">
            <v xml:space="preserve"> VIDRO TEMPERADO INCOLOR, ESPESSURA 6MM, FORNECIMENTO E INSTALACAO, INC </v>
          </cell>
          <cell r="C6124" t="str">
            <v xml:space="preserve"> M2 </v>
          </cell>
          <cell r="D6124">
            <v>113.75</v>
          </cell>
        </row>
        <row r="6125">
          <cell r="A6125" t="str">
            <v>72119</v>
          </cell>
          <cell r="B6125" t="str">
            <v xml:space="preserve"> VIDRO TEMPERADO INCOLOR, ESPESSURA 8MM, FORNECIMENTO E INSTALACAO, INC </v>
          </cell>
          <cell r="C6125" t="str">
            <v xml:space="preserve"> M2 </v>
          </cell>
          <cell r="D6125">
            <v>133.94999999999999</v>
          </cell>
        </row>
        <row r="6126">
          <cell r="A6126" t="str">
            <v>72120</v>
          </cell>
          <cell r="B6126" t="str">
            <v xml:space="preserve"> VIDRO TEMPERADO INCOLOR, ESPESSURA 10MM, FORNECIMENTO E INSTALACAO, IN </v>
          </cell>
          <cell r="C6126" t="str">
            <v xml:space="preserve"> M2 </v>
          </cell>
          <cell r="D6126">
            <v>156.71</v>
          </cell>
        </row>
        <row r="6127">
          <cell r="A6127" t="str">
            <v>72121</v>
          </cell>
          <cell r="B6127" t="str">
            <v xml:space="preserve"> VIDRO TEMPERADO COLORIDO VERDE, ESPESSURA 10MM, FORNECIMENTO E INSTALA </v>
          </cell>
          <cell r="C6127" t="str">
            <v xml:space="preserve"> M2 </v>
          </cell>
          <cell r="D6127">
            <v>185.35</v>
          </cell>
        </row>
        <row r="6128">
          <cell r="A6128" t="str">
            <v>72122</v>
          </cell>
          <cell r="B6128" t="str">
            <v xml:space="preserve"> VIDRO FANTASIA TIPO CANELADO, ESPESSURA 4MM </v>
          </cell>
          <cell r="C6128" t="str">
            <v xml:space="preserve"> M2 </v>
          </cell>
          <cell r="D6128">
            <v>47.51</v>
          </cell>
        </row>
        <row r="6129">
          <cell r="A6129" t="str">
            <v>72123</v>
          </cell>
          <cell r="B6129" t="str">
            <v xml:space="preserve"> VIDRO ARAMADO, ESPESSURA 7MM </v>
          </cell>
          <cell r="C6129" t="str">
            <v xml:space="preserve"> M2 </v>
          </cell>
          <cell r="D6129">
            <v>146.66999999999999</v>
          </cell>
        </row>
        <row r="6130">
          <cell r="A6130" t="str">
            <v>73838/001</v>
          </cell>
          <cell r="B6130" t="str">
            <v xml:space="preserve"> PORTA DE VIDRO TEMPERADO, 0,9X2,10M, ESPESSURA 10MM, INCLUSIVE ACESSOR </v>
          </cell>
          <cell r="C6130" t="str">
            <v xml:space="preserve"> UN </v>
          </cell>
          <cell r="D6130">
            <v>1354.9</v>
          </cell>
        </row>
        <row r="6131">
          <cell r="A6131" t="str">
            <v>74125/001</v>
          </cell>
          <cell r="B6131" t="str">
            <v xml:space="preserve"> ESPELHO CRISTAL ESPESSURA 4MM, COM MOLDURA DE MADEIRA </v>
          </cell>
          <cell r="C6131" t="str">
            <v xml:space="preserve"> M2 </v>
          </cell>
          <cell r="D6131">
            <v>172.51</v>
          </cell>
        </row>
        <row r="6132">
          <cell r="A6132" t="str">
            <v>74125/002</v>
          </cell>
          <cell r="B6132" t="str">
            <v xml:space="preserve"> ESPELHO CRISTAL ESPESSURA 4MM, COM MOLDURA EM ALUMINIO E COMPENSADO 6M </v>
          </cell>
          <cell r="C6132" t="str">
            <v xml:space="preserve"> M2 </v>
          </cell>
          <cell r="D6132">
            <v>218.93</v>
          </cell>
        </row>
        <row r="6133">
          <cell r="A6133" t="str">
            <v>84957</v>
          </cell>
          <cell r="B6133" t="str">
            <v xml:space="preserve"> VIDRO LISO COMUM TRANSPARENTE, ESPESSURA 5MM </v>
          </cell>
          <cell r="C6133" t="str">
            <v xml:space="preserve"> M2 </v>
          </cell>
          <cell r="D6133">
            <v>79.62</v>
          </cell>
        </row>
        <row r="6134">
          <cell r="A6134" t="str">
            <v>84959</v>
          </cell>
          <cell r="B6134" t="str">
            <v xml:space="preserve"> VIDRO LISO COMUM TRANSPARENTE, ESPESSURA 6MM </v>
          </cell>
          <cell r="C6134" t="str">
            <v xml:space="preserve"> M2 </v>
          </cell>
          <cell r="D6134">
            <v>110.54</v>
          </cell>
        </row>
        <row r="6135">
          <cell r="A6135" t="str">
            <v>85001</v>
          </cell>
          <cell r="B6135" t="str">
            <v xml:space="preserve"> VIDRO LISO FUME, ESPESSURA 4MM </v>
          </cell>
          <cell r="C6135" t="str">
            <v xml:space="preserve"> M2 </v>
          </cell>
          <cell r="D6135">
            <v>80.790000000000006</v>
          </cell>
        </row>
        <row r="6136">
          <cell r="A6136" t="str">
            <v>85002</v>
          </cell>
          <cell r="B6136" t="str">
            <v xml:space="preserve"> VIDRO LISO FUME, ESPESSURA 6MM </v>
          </cell>
          <cell r="C6136" t="str">
            <v xml:space="preserve"> M2 </v>
          </cell>
          <cell r="D6136">
            <v>122.79</v>
          </cell>
        </row>
        <row r="6137">
          <cell r="A6137" t="str">
            <v>85004</v>
          </cell>
          <cell r="B6137" t="str">
            <v xml:space="preserve"> VIDRO FANTASIA MARTELADO 4MM </v>
          </cell>
          <cell r="C6137" t="str">
            <v xml:space="preserve"> M2 </v>
          </cell>
          <cell r="D6137">
            <v>52.79</v>
          </cell>
        </row>
        <row r="6138">
          <cell r="A6138" t="str">
            <v>85005</v>
          </cell>
          <cell r="B6138" t="str">
            <v xml:space="preserve"> ESPELHO CRISTAL, ESPESSURA 4MM, COM PARAFUSOS DE FIXACAO, SEM MOLDURA </v>
          </cell>
          <cell r="C6138" t="str">
            <v xml:space="preserve"> M2 </v>
          </cell>
          <cell r="D6138">
            <v>157.26</v>
          </cell>
        </row>
        <row r="6139">
          <cell r="A6139" t="str">
            <v>68054</v>
          </cell>
          <cell r="B6139" t="str">
            <v xml:space="preserve"> PORTAO DE FERRO EM CHAPA GALVANIZADA PLANA 14 GSG </v>
          </cell>
          <cell r="C6139" t="str">
            <v xml:space="preserve"> M2 </v>
          </cell>
          <cell r="D6139">
            <v>126.98</v>
          </cell>
        </row>
        <row r="6140">
          <cell r="A6140" t="str">
            <v>74100/001</v>
          </cell>
          <cell r="B6140" t="str">
            <v xml:space="preserve"> PORTAO DE FERRO COM VARA 1/2", COM REQUADRO </v>
          </cell>
          <cell r="C6140" t="str">
            <v xml:space="preserve"> M2 </v>
          </cell>
          <cell r="D6140">
            <v>126.23</v>
          </cell>
        </row>
        <row r="6141">
          <cell r="A6141" t="str">
            <v>74238/002</v>
          </cell>
          <cell r="B6141" t="str">
            <v xml:space="preserve"> PORTAO EM TELA ARAME GALVANIZADO N.12 MALHA 2" E MOLDURA EM TUBOS DE A </v>
          </cell>
          <cell r="C6141" t="str">
            <v xml:space="preserve"> M2 </v>
          </cell>
          <cell r="D6141">
            <v>589.70000000000005</v>
          </cell>
        </row>
        <row r="6142">
          <cell r="A6142" t="str">
            <v>85188</v>
          </cell>
          <cell r="B6142" t="str">
            <v xml:space="preserve"> PORTAO EM TUBO DE ACO GALVANIZADO DIN 2440/NBR 5580, PAINEL UNICO, DIM </v>
          </cell>
          <cell r="C6142" t="str">
            <v xml:space="preserve"> UN </v>
          </cell>
          <cell r="D6142">
            <v>374.22</v>
          </cell>
        </row>
        <row r="6143">
          <cell r="A6143" t="str">
            <v>85189</v>
          </cell>
          <cell r="B6143" t="str">
            <v xml:space="preserve"> PORTAO EM TUBO DE ACO GALVANIZADO DIN 2440/NBR 5580, PAINEL UNICO, DIM </v>
          </cell>
          <cell r="C6143" t="str">
            <v xml:space="preserve"> UN </v>
          </cell>
          <cell r="D6143">
            <v>879.29</v>
          </cell>
        </row>
        <row r="6144">
          <cell r="A6144" t="str">
            <v>85190</v>
          </cell>
          <cell r="B6144" t="str">
            <v xml:space="preserve"> PORTAO PARA VEICULOS EM BARRAS DE FERRO RETANGULAR CHATA E TELA DE ARA </v>
          </cell>
          <cell r="C6144" t="str">
            <v xml:space="preserve"> UN </v>
          </cell>
          <cell r="D6144">
            <v>1906.19</v>
          </cell>
        </row>
        <row r="6145">
          <cell r="A6145" t="str">
            <v>85191</v>
          </cell>
          <cell r="B6145" t="str">
            <v xml:space="preserve"> PORTAO PARA PEDESTRES EM BARRAS DE FERRO RETANGULAR CHATA E TELA DE AR </v>
          </cell>
          <cell r="C6145" t="str">
            <v xml:space="preserve"> UN </v>
          </cell>
          <cell r="D6145">
            <v>791.88</v>
          </cell>
        </row>
        <row r="6146">
          <cell r="A6146" t="str">
            <v>68052</v>
          </cell>
          <cell r="B6146" t="str">
            <v xml:space="preserve"> JANELA BASCULANTE DE ALUMINIO </v>
          </cell>
          <cell r="C6146" t="str">
            <v xml:space="preserve"> M2 </v>
          </cell>
          <cell r="D6146">
            <v>283.05</v>
          </cell>
        </row>
        <row r="6147">
          <cell r="A6147" t="str">
            <v>73809/001</v>
          </cell>
          <cell r="B6147" t="str">
            <v xml:space="preserve"> JANELA DE ALUMINIO TIPO MAXIM AR, INCLUSO GUARNICOES E VIDRO FANTASIA </v>
          </cell>
          <cell r="C6147" t="str">
            <v xml:space="preserve"> M2 </v>
          </cell>
          <cell r="D6147">
            <v>300.57</v>
          </cell>
        </row>
        <row r="6148">
          <cell r="A6148" t="str">
            <v>74067/001</v>
          </cell>
          <cell r="B6148" t="str">
            <v xml:space="preserve"> JANELA DE CORRER EM ALUMINIO, COM QUATRO FOLHAS PARA VIDRO, DUAS FIXAS </v>
          </cell>
          <cell r="C6148" t="str">
            <v xml:space="preserve"> M2 </v>
          </cell>
          <cell r="D6148">
            <v>289.31</v>
          </cell>
        </row>
        <row r="6149">
          <cell r="A6149" t="str">
            <v>74067/002</v>
          </cell>
          <cell r="B6149" t="str">
            <v xml:space="preserve"> JANELA DE CORRER EM ALUMINIO, FOLHAS PARA VIDRO, COM BANDEIRA, INCLUSO </v>
          </cell>
          <cell r="C6149" t="str">
            <v xml:space="preserve"> M2 </v>
          </cell>
          <cell r="D6149">
            <v>357.66</v>
          </cell>
        </row>
        <row r="6150">
          <cell r="A6150" t="str">
            <v>74067/003</v>
          </cell>
          <cell r="B6150" t="str">
            <v xml:space="preserve"> JANELA DE CORRER EM ALUMINIO, VENEZIANA, COM BANDEIRA </v>
          </cell>
          <cell r="C6150" t="str">
            <v xml:space="preserve"> M2 </v>
          </cell>
          <cell r="D6150">
            <v>428.65</v>
          </cell>
        </row>
        <row r="6151">
          <cell r="A6151" t="str">
            <v>74067/004</v>
          </cell>
          <cell r="B6151" t="str">
            <v xml:space="preserve"> JANELA DE CORRER EM ALUMINIO, VENEZIANA, SEM BANDEIRA </v>
          </cell>
          <cell r="C6151" t="str">
            <v xml:space="preserve"> M2 </v>
          </cell>
          <cell r="D6151">
            <v>374.59</v>
          </cell>
        </row>
        <row r="6152">
          <cell r="A6152" t="str">
            <v>85010</v>
          </cell>
          <cell r="B6152" t="str">
            <v xml:space="preserve"> CAIXILHO FIXO, DE ALUMINIO, PARA VIDRO </v>
          </cell>
          <cell r="C6152" t="str">
            <v xml:space="preserve"> M2 </v>
          </cell>
          <cell r="D6152">
            <v>249.03</v>
          </cell>
        </row>
        <row r="6153">
          <cell r="A6153" t="str">
            <v>85014</v>
          </cell>
          <cell r="B6153" t="str">
            <v xml:space="preserve"> CAIXILHO FIXO, DE ALUMINIO, COM TELA DE METAL FIO 12 MALHA 3X3CM </v>
          </cell>
          <cell r="C6153" t="str">
            <v xml:space="preserve"> M2 </v>
          </cell>
          <cell r="D6153">
            <v>288.31</v>
          </cell>
        </row>
        <row r="6154">
          <cell r="A6154" t="str">
            <v>73908/001</v>
          </cell>
          <cell r="B6154" t="str">
            <v xml:space="preserve"> CANTONEIRA DE ALUMINIO 2"X2", PARA PROTECAO DE QUINA DE PAREDE </v>
          </cell>
          <cell r="C6154" t="str">
            <v xml:space="preserve"> M </v>
          </cell>
          <cell r="D6154">
            <v>22.26</v>
          </cell>
        </row>
        <row r="6155">
          <cell r="A6155" t="str">
            <v>73908/002</v>
          </cell>
          <cell r="B6155" t="str">
            <v xml:space="preserve"> CANTONEIRA DE ALUMINIO 1"X1, PARA PROTECAO DE QUINA DE PAREDE </v>
          </cell>
          <cell r="C6155" t="str">
            <v xml:space="preserve"> M </v>
          </cell>
          <cell r="D6155">
            <v>16.36</v>
          </cell>
        </row>
        <row r="6156">
          <cell r="A6156" t="str">
            <v>85015</v>
          </cell>
          <cell r="B6156" t="str">
            <v xml:space="preserve"> CANTONEIRA DE MADEIRA 3,0X3,0X1,0CM </v>
          </cell>
          <cell r="C6156" t="str">
            <v xml:space="preserve"> M </v>
          </cell>
          <cell r="D6156">
            <v>11.92</v>
          </cell>
        </row>
        <row r="6157">
          <cell r="A6157" t="str">
            <v>85016</v>
          </cell>
          <cell r="B6157" t="str">
            <v xml:space="preserve"> CANTONEIRA DE MADEIRA COM LAMINADO MELAMINICO FOSCO 3,0X3,0X1,0CM </v>
          </cell>
          <cell r="C6157" t="str">
            <v xml:space="preserve"> M </v>
          </cell>
          <cell r="D6157">
            <v>14.18</v>
          </cell>
        </row>
        <row r="6158">
          <cell r="A6158" t="str">
            <v>85024</v>
          </cell>
          <cell r="B6158" t="str">
            <v xml:space="preserve"> CANTONEIRA "L" EM FERRO GALVANIZADO 1X1/8" </v>
          </cell>
          <cell r="C6158" t="str">
            <v xml:space="preserve"> M </v>
          </cell>
          <cell r="D6158">
            <v>219.25</v>
          </cell>
        </row>
        <row r="6159">
          <cell r="A6159" t="str">
            <v>74119/001</v>
          </cell>
          <cell r="B6159" t="str">
            <v xml:space="preserve"> FORNECIMENTO E ASSENTAMENTO DE BRITA 2-DRENOS E FILTROS MM </v>
          </cell>
          <cell r="C6159" t="str">
            <v xml:space="preserve"> M3 </v>
          </cell>
          <cell r="D6159">
            <v>88.19</v>
          </cell>
        </row>
        <row r="6160">
          <cell r="A6160" t="str">
            <v>73713</v>
          </cell>
          <cell r="B6160" t="str">
            <v xml:space="preserve"> ARRASAMENTO DE TUBULAO DE CONCRETO D=1,00 A 1,20M. (INCLUI ENCARREGADO </v>
          </cell>
          <cell r="C6160" t="str">
            <v xml:space="preserve"> UN </v>
          </cell>
          <cell r="D6160">
            <v>325.01</v>
          </cell>
        </row>
        <row r="6161">
          <cell r="A6161" t="str">
            <v>73761/001</v>
          </cell>
          <cell r="B6161" t="str">
            <v xml:space="preserve"> ARRASAMENTO DE TUBULAO DE CONCRETO D=0,80M. </v>
          </cell>
          <cell r="C6161" t="str">
            <v xml:space="preserve"> UN </v>
          </cell>
          <cell r="D6161">
            <v>216.67</v>
          </cell>
        </row>
        <row r="6162">
          <cell r="A6162" t="str">
            <v>73761/002</v>
          </cell>
          <cell r="B6162" t="str">
            <v xml:space="preserve"> ARRASAMENTO DE TUBULAO DE CONCRETO D=1,25 A 1,40M. </v>
          </cell>
          <cell r="C6162" t="str">
            <v xml:space="preserve"> UN </v>
          </cell>
          <cell r="D6162">
            <v>375.57</v>
          </cell>
        </row>
        <row r="6163">
          <cell r="A6163" t="str">
            <v>73761/003</v>
          </cell>
          <cell r="B6163" t="str">
            <v xml:space="preserve"> ARRASAMENTO DE TUBULAO DE CONCRETO D=1,45 A 1,60M. </v>
          </cell>
          <cell r="C6163" t="str">
            <v xml:space="preserve"> UN </v>
          </cell>
          <cell r="D6163">
            <v>433.35</v>
          </cell>
        </row>
        <row r="6164">
          <cell r="A6164" t="str">
            <v>73761/004</v>
          </cell>
          <cell r="B6164" t="str">
            <v xml:space="preserve"> ARRASAMENTO DE TUBULAO DE CONCRETO D=1,65 A 2,00M. </v>
          </cell>
          <cell r="C6164" t="str">
            <v xml:space="preserve"> UN </v>
          </cell>
          <cell r="D6164">
            <v>541.69000000000005</v>
          </cell>
        </row>
        <row r="6165">
          <cell r="A6165" t="str">
            <v>73761/005</v>
          </cell>
          <cell r="B6165" t="str">
            <v xml:space="preserve"> ARRASAMENTO DE TUBULAO DE CONCRETO D=2,10 A 2,50M. </v>
          </cell>
          <cell r="C6165" t="str">
            <v xml:space="preserve"> UN </v>
          </cell>
          <cell r="D6165">
            <v>671.7</v>
          </cell>
        </row>
        <row r="6166">
          <cell r="A6166" t="str">
            <v>79475</v>
          </cell>
          <cell r="B6166" t="str">
            <v xml:space="preserve"> ESCAVACAO MANUAL CAMPO ABERTO P/TUBULAO - FUSTE E/OU BASE (PARA TODAS </v>
          </cell>
          <cell r="C6166" t="str">
            <v xml:space="preserve"> M3 </v>
          </cell>
          <cell r="D6166">
            <v>207.72</v>
          </cell>
        </row>
        <row r="6167">
          <cell r="A6167" t="str">
            <v>72819</v>
          </cell>
          <cell r="B6167" t="str">
            <v xml:space="preserve"> ESTACA A TRADO (BROCA) DIAMETRO 30CM EM CONCRETO ARMADO MOLDADA IN-LOC </v>
          </cell>
          <cell r="C6167" t="str">
            <v xml:space="preserve"> M </v>
          </cell>
          <cell r="D6167">
            <v>63.91</v>
          </cell>
        </row>
        <row r="6168">
          <cell r="A6168" t="str">
            <v>72820</v>
          </cell>
          <cell r="B6168" t="str">
            <v xml:space="preserve"> CORTE E PREPARO EM CABECA DE ESTACA </v>
          </cell>
          <cell r="C6168" t="str">
            <v xml:space="preserve"> UN </v>
          </cell>
          <cell r="D6168">
            <v>24.41</v>
          </cell>
        </row>
        <row r="6169">
          <cell r="A6169" t="str">
            <v>74122/001</v>
          </cell>
          <cell r="B6169" t="str">
            <v xml:space="preserve"> ESTACA PRE-MOLDADA CONCRETO ARMADO 20 T, INCLUSIVE CRAVACAO/EMENDAS. </v>
          </cell>
          <cell r="C6169" t="str">
            <v xml:space="preserve"> M </v>
          </cell>
          <cell r="D6169">
            <v>64.23</v>
          </cell>
        </row>
        <row r="6170">
          <cell r="A6170" t="str">
            <v>74156/001</v>
          </cell>
          <cell r="B6170" t="str">
            <v xml:space="preserve"> ESTACA A TRADO(BROCA) D=25CM C/CONCRETO FCK=15MPA+20KG ACO/M3 MO </v>
          </cell>
          <cell r="C6170" t="str">
            <v xml:space="preserve"> M </v>
          </cell>
          <cell r="D6170">
            <v>41.05</v>
          </cell>
        </row>
        <row r="6171">
          <cell r="A6171" t="str">
            <v>74156/002</v>
          </cell>
          <cell r="B6171" t="str">
            <v xml:space="preserve"> ESTACA A TRADO (BROCA) DIAMETRO = 25 CM, EM CONCRETO MOLDADO IN LOCO, </v>
          </cell>
          <cell r="C6171" t="str">
            <v xml:space="preserve"> M </v>
          </cell>
          <cell r="D6171">
            <v>36.28</v>
          </cell>
        </row>
        <row r="6172">
          <cell r="A6172" t="str">
            <v>74156/003</v>
          </cell>
          <cell r="B6172" t="str">
            <v xml:space="preserve"> ESTACA A TRADO (BROCA) DIAMETRO = 20 CM, EM CONCRETO MOLDADO IN LOCO, </v>
          </cell>
          <cell r="C6172" t="str">
            <v xml:space="preserve"> M </v>
          </cell>
          <cell r="D6172">
            <v>30.59</v>
          </cell>
        </row>
        <row r="6173">
          <cell r="A6173" t="str">
            <v>79501/001</v>
          </cell>
          <cell r="B6173" t="str">
            <v xml:space="preserve"> FORNECIMENTO DE PERFIL DUPLO"I"OU"H" ATE 8"INCL EMENDA LONG O CUSTO JA </v>
          </cell>
          <cell r="C6173" t="str">
            <v xml:space="preserve"> KG </v>
          </cell>
          <cell r="D6173">
            <v>8.7799999999999994</v>
          </cell>
        </row>
        <row r="6174">
          <cell r="A6174" t="str">
            <v>79501/002</v>
          </cell>
          <cell r="B6174" t="str">
            <v xml:space="preserve"> FORNECIMENTO PERFIL DUPLO"I"OU"H" 8"ATE 12" INCL EMENDA LONG O CUSTO </v>
          </cell>
          <cell r="C6174" t="str">
            <v xml:space="preserve"> KG </v>
          </cell>
          <cell r="D6174">
            <v>9.41</v>
          </cell>
        </row>
        <row r="6175">
          <cell r="A6175" t="str">
            <v>83494</v>
          </cell>
          <cell r="B6175" t="str">
            <v xml:space="preserve"> ESTACA TP FRANKI D=35 CM P/CARGA 55 T S/BATE ESTACA </v>
          </cell>
          <cell r="C6175" t="str">
            <v xml:space="preserve"> M </v>
          </cell>
          <cell r="D6175">
            <v>172.36</v>
          </cell>
        </row>
        <row r="6176">
          <cell r="A6176" t="str">
            <v>83495</v>
          </cell>
          <cell r="B6176" t="str">
            <v xml:space="preserve"> ESTACA TP FRANKI D=40 CM P/CARGA 75T S/BATE ESTACA </v>
          </cell>
          <cell r="C6176" t="str">
            <v xml:space="preserve"> M </v>
          </cell>
          <cell r="D6176">
            <v>198.78</v>
          </cell>
        </row>
        <row r="6177">
          <cell r="A6177" t="str">
            <v>83496</v>
          </cell>
          <cell r="B6177" t="str">
            <v xml:space="preserve"> ESTACA TP FRANKI D=45 CM P/CARGA 95T S/BATE ESTACA </v>
          </cell>
          <cell r="C6177" t="str">
            <v xml:space="preserve"> M </v>
          </cell>
          <cell r="D6177">
            <v>281.87</v>
          </cell>
        </row>
        <row r="6178">
          <cell r="A6178" t="str">
            <v>83498</v>
          </cell>
          <cell r="B6178" t="str">
            <v xml:space="preserve"> ESTACA TP FRANKI D=52 CM P/CARGA 130T S/BATE ESTACA </v>
          </cell>
          <cell r="C6178" t="str">
            <v xml:space="preserve"> M </v>
          </cell>
          <cell r="D6178">
            <v>333.83</v>
          </cell>
        </row>
        <row r="6179">
          <cell r="A6179" t="str">
            <v>83500</v>
          </cell>
          <cell r="B6179" t="str">
            <v xml:space="preserve"> ESTACA TP FRANKI D=60 CM P/CARGA 170T S/BATE ESTACA </v>
          </cell>
          <cell r="C6179" t="str">
            <v xml:space="preserve"> M </v>
          </cell>
          <cell r="D6179">
            <v>411.08</v>
          </cell>
        </row>
        <row r="6180">
          <cell r="A6180" t="str">
            <v>83501</v>
          </cell>
          <cell r="B6180" t="str">
            <v xml:space="preserve"> ESTACA CONCRETO ARMADO CENTRIFUGADO D=20 CM, 25 A 30T INCL CRAVACAO/EM </v>
          </cell>
          <cell r="C6180" t="str">
            <v xml:space="preserve"> M </v>
          </cell>
          <cell r="D6180">
            <v>76.83</v>
          </cell>
        </row>
        <row r="6181">
          <cell r="A6181" t="str">
            <v>83502</v>
          </cell>
          <cell r="B6181" t="str">
            <v xml:space="preserve"> ESTACA CONCRETO ARMADO CENTRIFUGADO D=28 CM INCLUSIVE CRAVACAO E SERVE </v>
          </cell>
          <cell r="C6181" t="str">
            <v xml:space="preserve"> M </v>
          </cell>
          <cell r="D6181">
            <v>85.84</v>
          </cell>
        </row>
        <row r="6182">
          <cell r="A6182" t="str">
            <v>83503</v>
          </cell>
          <cell r="B6182" t="str">
            <v xml:space="preserve"> ESTACA CONCRETO ARMADO CENTRIFUGADO D=33 CM, 60 A 75T, INCL CRAVACAO/E </v>
          </cell>
          <cell r="C6182" t="str">
            <v xml:space="preserve"> M </v>
          </cell>
          <cell r="D6182">
            <v>131.88</v>
          </cell>
        </row>
        <row r="6183">
          <cell r="A6183" t="str">
            <v>83504</v>
          </cell>
          <cell r="B6183" t="str">
            <v xml:space="preserve"> ESTACA CONCRETO ARMADO CENTRIFUGADO D=38 CM, 75 A 90 T, INCL CRAVACAO/ </v>
          </cell>
          <cell r="C6183" t="str">
            <v xml:space="preserve"> M </v>
          </cell>
          <cell r="D6183">
            <v>161.03</v>
          </cell>
        </row>
        <row r="6184">
          <cell r="A6184" t="str">
            <v>83505</v>
          </cell>
          <cell r="B6184" t="str">
            <v xml:space="preserve"> ESTACA CONCRETO ARMADO CENTRIFUGADO D=42 CM, 90 A 115T, INCL CRAVACAO/ </v>
          </cell>
          <cell r="C6184" t="str">
            <v xml:space="preserve"> M </v>
          </cell>
          <cell r="D6184">
            <v>194.8</v>
          </cell>
        </row>
        <row r="6185">
          <cell r="A6185" t="str">
            <v>83506</v>
          </cell>
          <cell r="B6185" t="str">
            <v xml:space="preserve"> ESTACA CONCRETO ARMADO CENTRIFUGADO D=60 CM INCLUSIVE CRAVACAO E SERVE </v>
          </cell>
          <cell r="C6185" t="str">
            <v xml:space="preserve"> M </v>
          </cell>
          <cell r="D6185">
            <v>306.23</v>
          </cell>
        </row>
        <row r="6186">
          <cell r="A6186" t="str">
            <v>83508</v>
          </cell>
          <cell r="B6186" t="str">
            <v xml:space="preserve"> ESTACA PREMOLDADA CONCRETO ARMADO 25T INCL CRAVACAO/EMENDAS </v>
          </cell>
          <cell r="C6186" t="str">
            <v xml:space="preserve"> M </v>
          </cell>
          <cell r="D6186">
            <v>67.45</v>
          </cell>
        </row>
        <row r="6187">
          <cell r="A6187" t="str">
            <v>83509</v>
          </cell>
          <cell r="B6187" t="str">
            <v xml:space="preserve"> ESTACA PREMOLDADA CONCRETO ARMADO 32T INCL CRAVACAO/EMENDAS </v>
          </cell>
          <cell r="C6187" t="str">
            <v xml:space="preserve"> M </v>
          </cell>
          <cell r="D6187">
            <v>84.49</v>
          </cell>
        </row>
        <row r="6188">
          <cell r="A6188" t="str">
            <v>83510</v>
          </cell>
          <cell r="B6188" t="str">
            <v xml:space="preserve"> ESTACA PREMOLDADA CONCRETO ARMADO 38T INCL CRAVACAO/EMENDAS </v>
          </cell>
          <cell r="C6188" t="str">
            <v xml:space="preserve"> M </v>
          </cell>
          <cell r="D6188">
            <v>89.67</v>
          </cell>
        </row>
        <row r="6189">
          <cell r="A6189" t="str">
            <v>83511</v>
          </cell>
          <cell r="B6189" t="str">
            <v xml:space="preserve"> ESTACA PREMOLDADA CONCRETO ARMADO 50T INCL CRAVACAO/EMENDAS </v>
          </cell>
          <cell r="C6189" t="str">
            <v xml:space="preserve"> M </v>
          </cell>
          <cell r="D6189">
            <v>114.88</v>
          </cell>
        </row>
        <row r="6190">
          <cell r="A6190" t="str">
            <v>83512</v>
          </cell>
          <cell r="B6190" t="str">
            <v xml:space="preserve"> ESTACA PREMOLDADA CONCRETO ARMADO 62T INCL CRAVACAO/EMENDAS </v>
          </cell>
          <cell r="C6190" t="str">
            <v xml:space="preserve"> M </v>
          </cell>
          <cell r="D6190">
            <v>125.23</v>
          </cell>
        </row>
        <row r="6191">
          <cell r="A6191" t="str">
            <v>73692</v>
          </cell>
          <cell r="B6191" t="str">
            <v xml:space="preserve"> LASTRO DE AREIA MEDIA </v>
          </cell>
          <cell r="C6191" t="str">
            <v xml:space="preserve"> M3 </v>
          </cell>
          <cell r="D6191">
            <v>98.9</v>
          </cell>
        </row>
        <row r="6192">
          <cell r="A6192" t="str">
            <v>74164/004</v>
          </cell>
          <cell r="B6192" t="str">
            <v xml:space="preserve"> LASTRO DE BRITA </v>
          </cell>
          <cell r="C6192" t="str">
            <v xml:space="preserve"> M3 </v>
          </cell>
          <cell r="D6192">
            <v>96.81</v>
          </cell>
        </row>
        <row r="6193">
          <cell r="A6193" t="str">
            <v>83532</v>
          </cell>
          <cell r="B6193" t="str">
            <v xml:space="preserve"> LASTRO DE CONCRETO, PREPARO MECANICO </v>
          </cell>
          <cell r="C6193" t="str">
            <v xml:space="preserve"> M3 </v>
          </cell>
          <cell r="D6193">
            <v>468.08</v>
          </cell>
        </row>
        <row r="6194">
          <cell r="A6194" t="str">
            <v>83534</v>
          </cell>
          <cell r="B6194" t="str">
            <v xml:space="preserve"> LASTRO DE CONCRETO, PREPARO MECANICO, INCLUSO ADITIVO IMPERMEABILIZANT </v>
          </cell>
          <cell r="C6194" t="str">
            <v xml:space="preserve"> M3 </v>
          </cell>
          <cell r="D6194">
            <v>597.92999999999995</v>
          </cell>
        </row>
        <row r="6195">
          <cell r="A6195" t="str">
            <v>73653</v>
          </cell>
          <cell r="B6195" t="str">
            <v xml:space="preserve"> FORMAS TIPO SANDUICHE COM TABUAS, 30 APROVEITAMENTOS </v>
          </cell>
          <cell r="C6195" t="str">
            <v xml:space="preserve"> M2 </v>
          </cell>
          <cell r="D6195">
            <v>9.6</v>
          </cell>
        </row>
        <row r="6196">
          <cell r="A6196" t="str">
            <v>73685</v>
          </cell>
          <cell r="B6196" t="str">
            <v xml:space="preserve"> EXECUCAO DE CIMBRAMENTO PARA ESCORAMENTO DE FORMAS ELEVADAS DE MADEIRA </v>
          </cell>
          <cell r="C6196" t="str">
            <v xml:space="preserve"> M3 </v>
          </cell>
          <cell r="D6196">
            <v>22.29</v>
          </cell>
        </row>
        <row r="6197">
          <cell r="A6197" t="str">
            <v>73820/001</v>
          </cell>
          <cell r="B6197" t="str">
            <v xml:space="preserve"> FORMA CURVA EM CHAPA DE MADEIRA COMPENSADA RESINADA 21 MM, PARA ESTRUT </v>
          </cell>
          <cell r="C6197" t="str">
            <v xml:space="preserve"> M2 </v>
          </cell>
          <cell r="D6197">
            <v>31.65</v>
          </cell>
        </row>
        <row r="6198">
          <cell r="A6198" t="str">
            <v>73821/001</v>
          </cell>
          <cell r="B6198" t="str">
            <v xml:space="preserve"> FORMA CURVA EM TABUA 3A P/VIGA, PILAR E PAREDE. </v>
          </cell>
          <cell r="C6198" t="str">
            <v xml:space="preserve"> M2 </v>
          </cell>
          <cell r="D6198">
            <v>65.819999999999993</v>
          </cell>
        </row>
        <row r="6199">
          <cell r="A6199" t="str">
            <v>74007</v>
          </cell>
          <cell r="B6199" t="str">
            <v xml:space="preserve"> FORMAS PARA CONCRETO, INCLUINDO OS SERVICOS DE ESCORAMENTO,MONTAGEM,</v>
          </cell>
        </row>
        <row r="6200">
          <cell r="A6200" t="str">
            <v>74007/001</v>
          </cell>
          <cell r="B6200" t="str">
            <v xml:space="preserve"> FORMA TABUA P/ CONCRETO EM FUNDACAO C/ REAPROVEITAMENTO 10 X. </v>
          </cell>
          <cell r="C6200" t="str">
            <v xml:space="preserve"> M2 </v>
          </cell>
          <cell r="D6200">
            <v>15.89</v>
          </cell>
        </row>
        <row r="6201">
          <cell r="A6201" t="str">
            <v>74007/002</v>
          </cell>
          <cell r="B6201" t="str">
            <v xml:space="preserve"> FORMA TABUAS MADEIRA 3A P/ PECAS CONCRETO ARM, REAPR 2X, INCL MONTAGEM </v>
          </cell>
          <cell r="C6201" t="str">
            <v xml:space="preserve"> M2 </v>
          </cell>
          <cell r="D6201">
            <v>33.950000000000003</v>
          </cell>
        </row>
        <row r="6202">
          <cell r="A6202" t="str">
            <v>74074/004</v>
          </cell>
          <cell r="B6202" t="str">
            <v xml:space="preserve"> FORMA TABUA P/CONCRETO EM FUNDACAO S/REAPROVEITAMENTO </v>
          </cell>
          <cell r="C6202" t="str">
            <v xml:space="preserve"> M2 </v>
          </cell>
          <cell r="D6202">
            <v>45.16</v>
          </cell>
        </row>
        <row r="6203">
          <cell r="A6203" t="str">
            <v>74076/001</v>
          </cell>
          <cell r="B6203" t="str">
            <v xml:space="preserve"> FORMA TABUA P/ CONCRETO EM FUNDACAO RADIER C/ REAPROVEITAMENTO 3X. </v>
          </cell>
          <cell r="C6203" t="str">
            <v xml:space="preserve"> M2 </v>
          </cell>
          <cell r="D6203">
            <v>24.09</v>
          </cell>
        </row>
        <row r="6204">
          <cell r="A6204" t="str">
            <v>74076/002</v>
          </cell>
          <cell r="B6204" t="str">
            <v xml:space="preserve"> FORMA TABUA P/ CONCRETO EM FUNDACAO RADIER C/ REAPROVEITAMENTO 5X. </v>
          </cell>
          <cell r="C6204" t="str">
            <v xml:space="preserve"> M2 </v>
          </cell>
          <cell r="D6204">
            <v>17.739999999999998</v>
          </cell>
        </row>
        <row r="6205">
          <cell r="A6205" t="str">
            <v>74076/003</v>
          </cell>
          <cell r="B6205" t="str">
            <v xml:space="preserve"> FORMA TABUA P/ CONCRETO EM FUNDACAO RADIER C/ REAPROVEITAMENTO 10X. </v>
          </cell>
          <cell r="C6205" t="str">
            <v xml:space="preserve"> M2 </v>
          </cell>
          <cell r="D6205">
            <v>13</v>
          </cell>
        </row>
        <row r="6206">
          <cell r="A6206" t="str">
            <v>74107/001</v>
          </cell>
          <cell r="B6206" t="str">
            <v xml:space="preserve"> ESCORAMENTO DE LAJE PRE-MOLDADA </v>
          </cell>
          <cell r="C6206" t="str">
            <v xml:space="preserve"> M2 </v>
          </cell>
          <cell r="D6206">
            <v>17.54</v>
          </cell>
        </row>
        <row r="6207">
          <cell r="A6207" t="str">
            <v>83515</v>
          </cell>
          <cell r="B6207" t="str">
            <v xml:space="preserve"> ESCORAMENTO FORMAS DE H=3,30 A 3,50 M, COM MADEIRA 3A QUALIDADE, NAO A </v>
          </cell>
          <cell r="C6207" t="str">
            <v xml:space="preserve"> M3 </v>
          </cell>
          <cell r="D6207">
            <v>7.24</v>
          </cell>
        </row>
        <row r="6208">
          <cell r="A6208" t="str">
            <v>83516</v>
          </cell>
          <cell r="B6208" t="str">
            <v xml:space="preserve"> ESCORAMENTO FORMAS H=3,50 A 4,00 M, COM MADEIRA DE 3A QUALIDADE, NAO A </v>
          </cell>
          <cell r="C6208" t="str">
            <v xml:space="preserve"> M3 </v>
          </cell>
          <cell r="D6208">
            <v>8.35</v>
          </cell>
        </row>
        <row r="6209">
          <cell r="A6209" t="str">
            <v>84214</v>
          </cell>
          <cell r="B6209" t="str">
            <v xml:space="preserve"> FORMA PARA ESTRUTURAS DE CONCRETO (PILAR, VIGA E LAJE) EM CHAPA DE MAD </v>
          </cell>
          <cell r="C6209" t="str">
            <v xml:space="preserve"> M2 </v>
          </cell>
          <cell r="D6209">
            <v>34.39</v>
          </cell>
        </row>
        <row r="6210">
          <cell r="A6210" t="str">
            <v>84215</v>
          </cell>
          <cell r="B6210" t="str">
            <v xml:space="preserve"> FORMA PARA ESTRUTURAS DE CONCRETO (PILAR, VIGA E LAJE) EM CHAPA DE MAD </v>
          </cell>
          <cell r="C6210" t="str">
            <v xml:space="preserve"> M2 </v>
          </cell>
          <cell r="D6210">
            <v>26.38</v>
          </cell>
        </row>
        <row r="6211">
          <cell r="A6211" t="str">
            <v>84216</v>
          </cell>
          <cell r="B6211" t="str">
            <v xml:space="preserve"> FORMA PARA ESTRUTURAS DE CONCRETO (PILAR, VIGA E LAJE) EM CHAPA DE MAD </v>
          </cell>
          <cell r="C6211" t="str">
            <v xml:space="preserve"> M2 </v>
          </cell>
          <cell r="D6211">
            <v>19.91</v>
          </cell>
        </row>
        <row r="6212">
          <cell r="A6212" t="str">
            <v>84217</v>
          </cell>
          <cell r="B6212" t="str">
            <v xml:space="preserve"> FORMA PARA ESTRUTURAS DE CONCRETO (PILAR, VIGA E LAJE) EM CHAPA DE MAD </v>
          </cell>
          <cell r="C6212" t="str">
            <v xml:space="preserve"> M2 </v>
          </cell>
          <cell r="D6212">
            <v>36.51</v>
          </cell>
        </row>
        <row r="6213">
          <cell r="A6213" t="str">
            <v>84218</v>
          </cell>
          <cell r="B6213" t="str">
            <v xml:space="preserve"> FORMA PARA ESTRUTURAS DE CONCRETO (PILAR, VIGA E LAJE) EM CHAPA DE MAD </v>
          </cell>
          <cell r="C6213" t="str">
            <v xml:space="preserve"> M2 </v>
          </cell>
          <cell r="D6213">
            <v>27.45</v>
          </cell>
        </row>
        <row r="6214">
          <cell r="A6214" t="str">
            <v>84219</v>
          </cell>
          <cell r="B6214" t="str">
            <v xml:space="preserve"> FORMA PARA ESTRUTURAS DE CONCRETO (PILAR, VIGA E LAJE) EM CHAPA DE MAD </v>
          </cell>
          <cell r="C6214" t="str">
            <v xml:space="preserve"> M2 </v>
          </cell>
          <cell r="D6214">
            <v>20.25</v>
          </cell>
        </row>
        <row r="6215">
          <cell r="A6215" t="str">
            <v>84220</v>
          </cell>
          <cell r="B6215" t="str">
            <v xml:space="preserve"> FORMA PARA ESTRUTURAS DE CONCRETO (PILAR, VIGA E LAJE) EM CHAPA DE MAD </v>
          </cell>
          <cell r="C6215" t="str">
            <v xml:space="preserve"> M2 </v>
          </cell>
          <cell r="D6215">
            <v>17</v>
          </cell>
        </row>
        <row r="6216">
          <cell r="A6216" t="str">
            <v>84221</v>
          </cell>
          <cell r="B6216" t="str">
            <v xml:space="preserve"> FORMA PARA ESTRUTURAS DE CONCRETO (PILAR, VIGA E LAJE) EM CHAPA DE MAD </v>
          </cell>
          <cell r="C6216" t="str">
            <v xml:space="preserve"> M2 </v>
          </cell>
          <cell r="D6216">
            <v>47.86</v>
          </cell>
        </row>
        <row r="6217">
          <cell r="A6217" t="str">
            <v>84222</v>
          </cell>
          <cell r="B6217" t="str">
            <v xml:space="preserve"> FORMA PARA ESTRUTURAS DE CONCRETO (PILAR, VIGA E LAJE) EM CHAPA DE MAD </v>
          </cell>
          <cell r="C6217" t="str">
            <v xml:space="preserve"> M2 </v>
          </cell>
          <cell r="D6217">
            <v>36.01</v>
          </cell>
        </row>
        <row r="6218">
          <cell r="A6218" t="str">
            <v>84223</v>
          </cell>
          <cell r="B6218" t="str">
            <v xml:space="preserve"> FORMA PARA ESTRUTURAS DE CONCRETO (PILAR, VIGA E LAJE) EM CHAPA DE MAD </v>
          </cell>
          <cell r="C6218" t="str">
            <v xml:space="preserve"> M2 </v>
          </cell>
          <cell r="D6218">
            <v>26.74</v>
          </cell>
        </row>
        <row r="6219">
          <cell r="A6219" t="str">
            <v>84224</v>
          </cell>
          <cell r="B6219" t="str">
            <v xml:space="preserve"> FORMA PARA ESTRUTURAS DE CONCRETO (PILAR, VIGA E LAJE) EM CHAPA DE MAD </v>
          </cell>
          <cell r="C6219" t="str">
            <v xml:space="preserve"> M2 </v>
          </cell>
          <cell r="D6219">
            <v>21.53</v>
          </cell>
        </row>
        <row r="6220">
          <cell r="A6220" t="str">
            <v>73771/001</v>
          </cell>
          <cell r="B6220" t="str">
            <v xml:space="preserve"> PROTENSAO DE TIRANTES DE BARRA DE ACO CA-50 EXCL MATERIAIS </v>
          </cell>
          <cell r="C6220" t="str">
            <v xml:space="preserve"> UN </v>
          </cell>
          <cell r="D6220">
            <v>12.05</v>
          </cell>
        </row>
        <row r="6221">
          <cell r="A6221" t="str">
            <v>73942/001</v>
          </cell>
          <cell r="B6221" t="str">
            <v xml:space="preserve"> ARMACAO DE ACO CA-60 DIAM.7,0 A 8,0MM - FORNECIMENTO / CORTE (C/ PERDA </v>
          </cell>
          <cell r="C6221" t="str">
            <v xml:space="preserve"> KG </v>
          </cell>
          <cell r="D6221">
            <v>5.89</v>
          </cell>
        </row>
        <row r="6222">
          <cell r="A6222" t="str">
            <v>73942/002</v>
          </cell>
          <cell r="B6222" t="str">
            <v xml:space="preserve"> ARMACAO DE ACO CA-60 DIAM. 3,4 A 6,0MM.- FORNECIMENTO / CORTE (C/PERDA </v>
          </cell>
          <cell r="C6222" t="str">
            <v xml:space="preserve"> KG </v>
          </cell>
          <cell r="D6222">
            <v>6.65</v>
          </cell>
        </row>
        <row r="6223">
          <cell r="A6223" t="str">
            <v>73990/001</v>
          </cell>
          <cell r="B6223" t="str">
            <v xml:space="preserve"> ARMACAO ACO CA-50 P/1,0M3 DE CONCRETO </v>
          </cell>
          <cell r="C6223" t="str">
            <v xml:space="preserve"> UN </v>
          </cell>
          <cell r="D6223">
            <v>437.05</v>
          </cell>
        </row>
        <row r="6224">
          <cell r="A6224" t="str">
            <v>73994/001</v>
          </cell>
          <cell r="B6224" t="str">
            <v xml:space="preserve"> ARMACAO EM TELA SOLDADA Q-138 (ACO CA-60 4,2MM C/10CM) </v>
          </cell>
          <cell r="C6224" t="str">
            <v xml:space="preserve"> KG </v>
          </cell>
          <cell r="D6224">
            <v>5.66</v>
          </cell>
        </row>
        <row r="6225">
          <cell r="A6225" t="str">
            <v>74254/001</v>
          </cell>
          <cell r="B6225" t="str">
            <v xml:space="preserve"> ARMACAO ACO CA-50 DIAM.16,0 (5/8) À 25,0MM (1) - FORNECIMENTO/ CORTE(P </v>
          </cell>
          <cell r="C6225" t="str">
            <v xml:space="preserve"> KG </v>
          </cell>
          <cell r="D6225">
            <v>5.42</v>
          </cell>
        </row>
        <row r="6226">
          <cell r="A6226" t="str">
            <v>74254/002</v>
          </cell>
          <cell r="B6226" t="str">
            <v xml:space="preserve"> ARMACAO ACO CA-50, DIAM. 6,3 (1/4) À 12,5MM(1/2) -FORNECIMENTO/ CORTE( </v>
          </cell>
          <cell r="C6226" t="str">
            <v xml:space="preserve"> KG </v>
          </cell>
          <cell r="D6226">
            <v>6.25</v>
          </cell>
        </row>
        <row r="6227">
          <cell r="A6227" t="str">
            <v>79504/001</v>
          </cell>
          <cell r="B6227" t="str">
            <v xml:space="preserve"> TIRANTES P/PROTENSAO E ANCORAGEM EM ROCHA C/ 6 FIOS ACO DURO 8MM . </v>
          </cell>
          <cell r="C6227" t="str">
            <v xml:space="preserve"> M </v>
          </cell>
          <cell r="D6227">
            <v>31.13</v>
          </cell>
        </row>
        <row r="6228">
          <cell r="A6228" t="str">
            <v>79504/002</v>
          </cell>
          <cell r="B6228" t="str">
            <v xml:space="preserve"> TIRANTES P/PROTENSAO E ANCORAGEM EM ROCHA C/ 8 FIOS ACO DURO 8MM . </v>
          </cell>
          <cell r="C6228" t="str">
            <v xml:space="preserve"> M </v>
          </cell>
          <cell r="D6228">
            <v>36.15</v>
          </cell>
        </row>
        <row r="6229">
          <cell r="A6229" t="str">
            <v>79504/003</v>
          </cell>
          <cell r="B6229" t="str">
            <v xml:space="preserve"> TIRANTES P/PROTENSAO E ANCORAGEM EM ROCHA C/10 FIOS ACO DURO 8MM . </v>
          </cell>
          <cell r="C6229" t="str">
            <v xml:space="preserve"> M </v>
          </cell>
          <cell r="D6229">
            <v>41.17</v>
          </cell>
        </row>
        <row r="6230">
          <cell r="A6230" t="str">
            <v>79504/004</v>
          </cell>
          <cell r="B6230" t="str">
            <v xml:space="preserve"> TIRANTES P/PROTENSAO E ANCORAGEM EM ROCHA C/12 FIOS ACO DURO 8MM . </v>
          </cell>
          <cell r="C6230" t="str">
            <v xml:space="preserve"> M </v>
          </cell>
          <cell r="D6230">
            <v>46.19</v>
          </cell>
        </row>
        <row r="6231">
          <cell r="A6231" t="str">
            <v>79504/005</v>
          </cell>
          <cell r="B6231" t="str">
            <v xml:space="preserve"> TIRANTE PROTENDIDO P/ ANCORAGEM EM SOLO C/ 6 FIOS ACO DURO 8MM, INCL </v>
          </cell>
          <cell r="C6231" t="str">
            <v xml:space="preserve"> M </v>
          </cell>
          <cell r="D6231">
            <v>37.72</v>
          </cell>
        </row>
        <row r="6232">
          <cell r="A6232" t="str">
            <v>79504/006</v>
          </cell>
          <cell r="B6232" t="str">
            <v xml:space="preserve"> TIRANTES P/PROTENSAO E ANCORAGEM EM SOLO TRECHO LIVRE C/ 8 FIOS ACO DU </v>
          </cell>
          <cell r="C6232" t="str">
            <v xml:space="preserve"> M </v>
          </cell>
          <cell r="D6232">
            <v>42.74</v>
          </cell>
        </row>
        <row r="6233">
          <cell r="A6233" t="str">
            <v>79504/007</v>
          </cell>
          <cell r="B6233" t="str">
            <v xml:space="preserve"> TIRANTES P/PROTENSAO E ANCORAGEM EM SOLO TRECHO LIVRE C/10 FIOS ACO DU </v>
          </cell>
          <cell r="C6233" t="str">
            <v xml:space="preserve"> M </v>
          </cell>
          <cell r="D6233">
            <v>47.76</v>
          </cell>
        </row>
        <row r="6234">
          <cell r="A6234" t="str">
            <v>79504/008</v>
          </cell>
          <cell r="B6234" t="str">
            <v xml:space="preserve"> TIRANTES P/PROTENSAO E ANCORAGEM EM SOLO TRECHO LIVRE C/16 FIOS ACO DU </v>
          </cell>
          <cell r="C6234" t="str">
            <v xml:space="preserve"> M </v>
          </cell>
          <cell r="D6234">
            <v>63.44</v>
          </cell>
        </row>
        <row r="6235">
          <cell r="A6235" t="str">
            <v>79504/009</v>
          </cell>
          <cell r="B6235" t="str">
            <v xml:space="preserve"> TIRANTES P/PROTENSAO E ANCORAGEM EM SOLO TRECHO ANCOR C/ 6 FIOS ACO DU </v>
          </cell>
          <cell r="C6235" t="str">
            <v xml:space="preserve"> M </v>
          </cell>
          <cell r="D6235">
            <v>72.84</v>
          </cell>
        </row>
        <row r="6236">
          <cell r="A6236" t="str">
            <v>79504/010</v>
          </cell>
          <cell r="B6236" t="str">
            <v xml:space="preserve"> TIRANTES P/PROTENSAO E ANCORAGEM EM SOLO TRECHO ANCOR C/ 8 FIOS ACO DU </v>
          </cell>
          <cell r="C6236" t="str">
            <v xml:space="preserve"> M </v>
          </cell>
          <cell r="D6236">
            <v>77.849999999999994</v>
          </cell>
        </row>
        <row r="6237">
          <cell r="A6237" t="str">
            <v>79504/011</v>
          </cell>
          <cell r="B6237" t="str">
            <v xml:space="preserve"> TIRANTES P/PROTENSAO E ANCORAGEM EM SOLO TRECHO ANCOR C/10 FIOS ACO DU </v>
          </cell>
          <cell r="C6237" t="str">
            <v xml:space="preserve"> M </v>
          </cell>
          <cell r="D6237">
            <v>82.87</v>
          </cell>
        </row>
        <row r="6238">
          <cell r="A6238" t="str">
            <v>79504/012</v>
          </cell>
          <cell r="B6238" t="str">
            <v xml:space="preserve"> TIRANTES P/PROTENSAO E ANCORAGEM EM SOLO TRECHO ANCOR C/16 FIOS ACO DU </v>
          </cell>
          <cell r="C6238" t="str">
            <v xml:space="preserve"> M </v>
          </cell>
          <cell r="D6238">
            <v>98.55</v>
          </cell>
        </row>
        <row r="6239">
          <cell r="A6239" t="str">
            <v>40780</v>
          </cell>
          <cell r="B6239" t="str">
            <v xml:space="preserve"> REGULARIZACAO DE SUPERFICIE DE CONC. APARENTE </v>
          </cell>
          <cell r="C6239" t="str">
            <v xml:space="preserve"> M2 </v>
          </cell>
          <cell r="D6239">
            <v>5.45</v>
          </cell>
        </row>
        <row r="6240">
          <cell r="A6240" t="str">
            <v>73406</v>
          </cell>
          <cell r="B6240" t="str">
            <v xml:space="preserve"> CONCRETO FCK=15MPA (1:2,5:3) , INCLUIDO PREPARO MECANICO, LANCAMENTO E </v>
          </cell>
          <cell r="C6240" t="str">
            <v xml:space="preserve"> M3 </v>
          </cell>
          <cell r="D6240">
            <v>377.39</v>
          </cell>
        </row>
        <row r="6241">
          <cell r="A6241" t="str">
            <v>73972/001</v>
          </cell>
          <cell r="B6241" t="str">
            <v xml:space="preserve"> CONCRETO FCK=25MPA, VIRADO EM BETONEIRA, SEM LANCAMENTO </v>
          </cell>
          <cell r="C6241" t="str">
            <v xml:space="preserve"> M3 </v>
          </cell>
          <cell r="D6241">
            <v>342.38</v>
          </cell>
        </row>
        <row r="6242">
          <cell r="A6242" t="str">
            <v>73972/002</v>
          </cell>
          <cell r="B6242" t="str">
            <v xml:space="preserve"> CONCRETO FCK=20MPA, VIRADO EM BETONEIRA, SEM LANCAMENTO </v>
          </cell>
          <cell r="C6242" t="str">
            <v xml:space="preserve"> M3 </v>
          </cell>
          <cell r="D6242">
            <v>333.3</v>
          </cell>
        </row>
        <row r="6243">
          <cell r="A6243" t="str">
            <v>73983/001</v>
          </cell>
          <cell r="B6243" t="str">
            <v xml:space="preserve"> CONCRETO FCK=15MPA, VIRADO EM BETONEIRA, SEM LANCAMENTO, COM IMPERMEAB </v>
          </cell>
          <cell r="C6243" t="str">
            <v xml:space="preserve"> M3 </v>
          </cell>
          <cell r="D6243">
            <v>331.09</v>
          </cell>
        </row>
        <row r="6244">
          <cell r="A6244" t="str">
            <v>74004</v>
          </cell>
          <cell r="B6244" t="str">
            <v xml:space="preserve"> CONCRETOS-INCLUI FORNECIMENTO, LANCAMENTO NAS FORMAS, ADENSAMENTO,</v>
          </cell>
        </row>
        <row r="6245">
          <cell r="A6245" t="str">
            <v>74004/003</v>
          </cell>
          <cell r="B6245" t="str">
            <v xml:space="preserve"> CONCRETO GROUT, PREPARADO NO LOCAL, LANCADO E ADENSADO </v>
          </cell>
          <cell r="C6245" t="str">
            <v xml:space="preserve"> M3 </v>
          </cell>
          <cell r="D6245">
            <v>374.43</v>
          </cell>
        </row>
        <row r="6246">
          <cell r="A6246" t="str">
            <v>74115/001</v>
          </cell>
          <cell r="B6246" t="str">
            <v xml:space="preserve"> EXECUÇÃO DE LASTRO EM CONCRETO (1:2,5:6), PREPARO MANUAL </v>
          </cell>
          <cell r="C6246" t="str">
            <v xml:space="preserve"> M3 </v>
          </cell>
          <cell r="D6246">
            <v>298.92</v>
          </cell>
        </row>
        <row r="6247">
          <cell r="A6247" t="str">
            <v>74137/002</v>
          </cell>
          <cell r="B6247" t="str">
            <v xml:space="preserve"> CONCRETO USINADO FCK=15MPA, INCLUSIVE LANCAMENTO E ADENSAMENTO </v>
          </cell>
          <cell r="C6247" t="str">
            <v xml:space="preserve"> M3 </v>
          </cell>
          <cell r="D6247">
            <v>391.82</v>
          </cell>
        </row>
        <row r="6248">
          <cell r="A6248" t="str">
            <v>74137/003</v>
          </cell>
          <cell r="B6248" t="str">
            <v xml:space="preserve"> CONCRETO USINADO FCK=20MPA, INCLUSIVE LANCAMENTO E ADENSAMENTO </v>
          </cell>
          <cell r="C6248" t="str">
            <v xml:space="preserve"> M3 </v>
          </cell>
          <cell r="D6248">
            <v>406.14</v>
          </cell>
        </row>
        <row r="6249">
          <cell r="A6249" t="str">
            <v>74137/004</v>
          </cell>
          <cell r="B6249" t="str">
            <v xml:space="preserve"> CONCRETO USINADO FCK=25MPA, INCLUSIVE LANCAMENTO E ADENSAMENTO </v>
          </cell>
          <cell r="C6249" t="str">
            <v xml:space="preserve"> M3 </v>
          </cell>
          <cell r="D6249">
            <v>427.63</v>
          </cell>
        </row>
        <row r="6250">
          <cell r="A6250" t="str">
            <v>74138/001</v>
          </cell>
          <cell r="B6250" t="str">
            <v xml:space="preserve"> CONCRETO USINADO BOMBEADO FCK=15MPA, INCLUSIVE LANCAMENTO E ADENSAMENT </v>
          </cell>
          <cell r="C6250" t="str">
            <v xml:space="preserve"> M3 </v>
          </cell>
          <cell r="D6250">
            <v>319.56</v>
          </cell>
        </row>
        <row r="6251">
          <cell r="A6251" t="str">
            <v>74138/002</v>
          </cell>
          <cell r="B6251" t="str">
            <v xml:space="preserve"> CONCRETO USINADO BOMBEADO FCK=20MPA, INCLUSIVE LANCAMENTO E ADENSAMENT </v>
          </cell>
          <cell r="C6251" t="str">
            <v xml:space="preserve"> M3 </v>
          </cell>
          <cell r="D6251">
            <v>334.6</v>
          </cell>
        </row>
        <row r="6252">
          <cell r="A6252" t="str">
            <v>74138/003</v>
          </cell>
          <cell r="B6252" t="str">
            <v xml:space="preserve"> CONCRETO USINADO BOMBEADO FCK=25MPA, INCLUSIVE LANCAMENTO E ADENSAMENT </v>
          </cell>
          <cell r="C6252" t="str">
            <v xml:space="preserve"> M3 </v>
          </cell>
          <cell r="D6252">
            <v>357.16</v>
          </cell>
        </row>
        <row r="6253">
          <cell r="A6253" t="str">
            <v>74138/004</v>
          </cell>
          <cell r="B6253" t="str">
            <v xml:space="preserve"> CONCRETO USINADO BOMBEADO FCK=30MPA, INCLUSIVE LANCAMENTO E ADENSAMENT </v>
          </cell>
          <cell r="C6253" t="str">
            <v xml:space="preserve"> M3 </v>
          </cell>
          <cell r="D6253">
            <v>385.89</v>
          </cell>
        </row>
        <row r="6254">
          <cell r="A6254" t="str">
            <v>74138/005</v>
          </cell>
          <cell r="B6254" t="str">
            <v xml:space="preserve"> CONCRETO USINADO BOMBEADO FCK=35MPA, INCLUSIVE LANCAMENTO E ADENSAMENT </v>
          </cell>
          <cell r="C6254" t="str">
            <v xml:space="preserve"> M3 </v>
          </cell>
          <cell r="D6254">
            <v>402.26</v>
          </cell>
        </row>
        <row r="6255">
          <cell r="A6255" t="str">
            <v>74157/003</v>
          </cell>
          <cell r="B6255" t="str">
            <v xml:space="preserve"> LANCAMENTO/APLICACAO MANUAL DE CONCRETO EM ESTRUTURAS </v>
          </cell>
          <cell r="C6255" t="str">
            <v xml:space="preserve"> M3 </v>
          </cell>
          <cell r="D6255">
            <v>126.82</v>
          </cell>
        </row>
        <row r="6256">
          <cell r="A6256" t="str">
            <v>74157/004</v>
          </cell>
          <cell r="B6256" t="str">
            <v xml:space="preserve"> LANCAMENTO/APLICACAO MANUAL DE CONCRETO EM FUNDACOES </v>
          </cell>
          <cell r="C6256" t="str">
            <v xml:space="preserve"> M3 </v>
          </cell>
          <cell r="D6256">
            <v>66.739999999999995</v>
          </cell>
        </row>
        <row r="6257">
          <cell r="A6257" t="str">
            <v>74141/001</v>
          </cell>
          <cell r="B6257" t="str">
            <v xml:space="preserve"> LAJE PRE-MOLD BETA 11 P/1KN/M2 VAOS 4,40M/INCL VIGOTAS TIJOLOS ARMADUR </v>
          </cell>
          <cell r="C6257" t="str">
            <v xml:space="preserve"> M2 </v>
          </cell>
          <cell r="D6257">
            <v>57.98</v>
          </cell>
        </row>
        <row r="6258">
          <cell r="A6258" t="str">
            <v>74141/002</v>
          </cell>
          <cell r="B6258" t="str">
            <v xml:space="preserve"> LAJE PRE-MOLD BETA 12 P/3,5KN/M2 VAO 4,1M INCL VIGOTAS TIJOLOS ARMADU- </v>
          </cell>
          <cell r="C6258" t="str">
            <v xml:space="preserve"> M2 </v>
          </cell>
          <cell r="D6258">
            <v>66.17</v>
          </cell>
        </row>
        <row r="6259">
          <cell r="A6259" t="str">
            <v>74141/003</v>
          </cell>
          <cell r="B6259" t="str">
            <v xml:space="preserve"> LAJE PRE-MOLD BETA 16 P/3,5KN/M2 VAO 5,2M INCL VIGOTAS TIJOLOS ARMADU- </v>
          </cell>
          <cell r="C6259" t="str">
            <v xml:space="preserve"> M2 </v>
          </cell>
          <cell r="D6259">
            <v>74.709999999999994</v>
          </cell>
        </row>
        <row r="6260">
          <cell r="A6260" t="str">
            <v>74141/004</v>
          </cell>
          <cell r="B6260" t="str">
            <v xml:space="preserve"> LAJE PRE-MOLD BETA 20 P/3,5KN/M2 VAO 6,2M INCL VIGOTAS TIJOLOS ARMADU- </v>
          </cell>
          <cell r="C6260" t="str">
            <v xml:space="preserve"> M2 </v>
          </cell>
          <cell r="D6260">
            <v>97.07</v>
          </cell>
        </row>
        <row r="6261">
          <cell r="A6261" t="str">
            <v>74202/001</v>
          </cell>
          <cell r="B6261" t="str">
            <v xml:space="preserve"> LAJE PRE-MOLDADA P/FORRO, SOBRECARGA 100KG/M2, VAOS ATE 3,50M/E=8CM, C </v>
          </cell>
          <cell r="C6261" t="str">
            <v xml:space="preserve"> M2 </v>
          </cell>
          <cell r="D6261">
            <v>51.38</v>
          </cell>
        </row>
        <row r="6262">
          <cell r="A6262" t="str">
            <v>74202/002</v>
          </cell>
          <cell r="B6262" t="str">
            <v xml:space="preserve"> LAJE PRE-MOLDADA P/PISO, SOBRECARGA 200KG/M2, VAOS ATE 3,50M/E=8CM, C/ </v>
          </cell>
          <cell r="C6262" t="str">
            <v xml:space="preserve"> M2 </v>
          </cell>
          <cell r="D6262">
            <v>58.82</v>
          </cell>
        </row>
        <row r="6263">
          <cell r="A6263" t="str">
            <v>73817/001</v>
          </cell>
          <cell r="B6263" t="str">
            <v xml:space="preserve"> EMBASAMENTO DE MATERIAL GRANULAR - PO DE PEDRA </v>
          </cell>
          <cell r="C6263" t="str">
            <v xml:space="preserve"> M3 </v>
          </cell>
          <cell r="D6263">
            <v>84.06</v>
          </cell>
        </row>
        <row r="6264">
          <cell r="A6264" t="str">
            <v>73817/002</v>
          </cell>
          <cell r="B6264" t="str">
            <v xml:space="preserve"> EMBASAMENTO DE MATERIAL GRANULAR - RACHAO </v>
          </cell>
          <cell r="C6264" t="str">
            <v xml:space="preserve"> M3 </v>
          </cell>
          <cell r="D6264">
            <v>95.24</v>
          </cell>
        </row>
        <row r="6265">
          <cell r="A6265" t="str">
            <v>74078/001</v>
          </cell>
          <cell r="B6265" t="str">
            <v xml:space="preserve"> AGULHAMENTO FUNDO DE VALAS C/MACO 30KG PEDRA-DE-MAO H=10CM </v>
          </cell>
          <cell r="C6265" t="str">
            <v xml:space="preserve"> M2 </v>
          </cell>
          <cell r="D6265">
            <v>19.07</v>
          </cell>
        </row>
        <row r="6266">
          <cell r="A6266" t="str">
            <v>74078/002</v>
          </cell>
          <cell r="B6266" t="str">
            <v xml:space="preserve"> AGULHAMENTO FUNDO DE VALAS C/MACO 30KG PEDRA-DE-MAO H=5CM </v>
          </cell>
          <cell r="C6266" t="str">
            <v xml:space="preserve"> M2 </v>
          </cell>
          <cell r="D6266">
            <v>9.5299999999999994</v>
          </cell>
        </row>
        <row r="6267">
          <cell r="A6267" t="str">
            <v>83518</v>
          </cell>
          <cell r="B6267" t="str">
            <v xml:space="preserve"> ALVENARIA EMBASAMENTO E=20 CM BLOCO CONCRETO </v>
          </cell>
          <cell r="C6267" t="str">
            <v xml:space="preserve"> M3 </v>
          </cell>
          <cell r="D6267">
            <v>264.88</v>
          </cell>
        </row>
        <row r="6268">
          <cell r="A6268" t="str">
            <v>83519</v>
          </cell>
          <cell r="B6268" t="str">
            <v xml:space="preserve"> ALVENARIA EMBASAMENTO TIJOLO CERAMICO FURADO 10X20X20 CM </v>
          </cell>
          <cell r="C6268" t="str">
            <v xml:space="preserve"> M3 </v>
          </cell>
          <cell r="D6268">
            <v>333.06</v>
          </cell>
        </row>
        <row r="6269">
          <cell r="A6269" t="str">
            <v>68328</v>
          </cell>
          <cell r="B6269" t="str">
            <v xml:space="preserve"> JUNTA DE DILATACAO COM ISOPOR 10 MM </v>
          </cell>
          <cell r="C6269" t="str">
            <v xml:space="preserve"> M2 </v>
          </cell>
          <cell r="D6269">
            <v>10.56</v>
          </cell>
        </row>
        <row r="6270">
          <cell r="A6270" t="str">
            <v>73898/001</v>
          </cell>
          <cell r="B6270" t="str">
            <v xml:space="preserve"> JUNTA DE DILATACAO ELASTICA (PVC) O-220/6 PRESSAO ATE 30 MCA </v>
          </cell>
          <cell r="C6270" t="str">
            <v xml:space="preserve"> M </v>
          </cell>
          <cell r="D6270">
            <v>81.78</v>
          </cell>
        </row>
        <row r="6271">
          <cell r="A6271" t="str">
            <v>74121/001</v>
          </cell>
          <cell r="B6271" t="str">
            <v xml:space="preserve"> JUNTA DE DILATACAO PARA IMPERMEABILIZACAO, COM SELANTE ELASTICO MONOCO </v>
          </cell>
          <cell r="C6271" t="str">
            <v xml:space="preserve"> M </v>
          </cell>
          <cell r="D6271">
            <v>19.88</v>
          </cell>
        </row>
        <row r="6272">
          <cell r="A6272" t="str">
            <v>79471</v>
          </cell>
          <cell r="B6272" t="str">
            <v xml:space="preserve"> PINTURA ADESIVA P/ CONCRETO, A BASE DE RESINA EPOXI ( SIKADUR 32 ) </v>
          </cell>
          <cell r="C6272" t="str">
            <v xml:space="preserve"> KG </v>
          </cell>
          <cell r="D6272">
            <v>61.41</v>
          </cell>
        </row>
        <row r="6273">
          <cell r="A6273" t="str">
            <v>74200/001</v>
          </cell>
          <cell r="B6273" t="str">
            <v xml:space="preserve"> VERGA 10X10CM EM CONCRETO PRÉ-MOLDADO FCK=20MPA (PREPARO COM BETONEIRA </v>
          </cell>
          <cell r="C6273" t="str">
            <v xml:space="preserve"> M </v>
          </cell>
          <cell r="D6273">
            <v>11.73</v>
          </cell>
        </row>
        <row r="6274">
          <cell r="A6274" t="str">
            <v>83901</v>
          </cell>
          <cell r="B6274" t="str">
            <v xml:space="preserve"> VERGAS 10X10 CM, PREMOLDADAS C/ CONCRETO FCK=15 MPA (PREPARO MECANICO) </v>
          </cell>
          <cell r="C6274" t="str">
            <v xml:space="preserve"> M </v>
          </cell>
          <cell r="D6274">
            <v>11.72</v>
          </cell>
        </row>
        <row r="6275">
          <cell r="A6275" t="str">
            <v>71623</v>
          </cell>
          <cell r="B6275" t="str">
            <v xml:space="preserve"> CHAPIM DE CONCRETO APARENTE COM ACABAMENTO DESEMPENADO, FORMA DE COMPE </v>
          </cell>
          <cell r="C6275" t="str">
            <v xml:space="preserve"> M </v>
          </cell>
          <cell r="D6275">
            <v>18.41</v>
          </cell>
        </row>
        <row r="6276">
          <cell r="A6276" t="str">
            <v>74144/002</v>
          </cell>
          <cell r="B6276" t="str">
            <v xml:space="preserve"> SUPORTE APOIO CAIXA D AGUA BARROTES MADEIRA DE 1 </v>
          </cell>
          <cell r="C6276" t="str">
            <v xml:space="preserve"> UN </v>
          </cell>
          <cell r="D6276">
            <v>20.49</v>
          </cell>
        </row>
        <row r="6277">
          <cell r="A6277" t="str">
            <v>83513</v>
          </cell>
          <cell r="B6277" t="str">
            <v xml:space="preserve"> FORNECIMENTO DE PERFIL SIMPLES "I" OU "H" ATE 8" INCLUSIVE PERDAS </v>
          </cell>
          <cell r="C6277" t="str">
            <v xml:space="preserve"> KG </v>
          </cell>
          <cell r="D6277">
            <v>4.43</v>
          </cell>
        </row>
        <row r="6278">
          <cell r="A6278" t="str">
            <v>83514</v>
          </cell>
          <cell r="B6278" t="str">
            <v xml:space="preserve"> FORNECIMENTO DE PERFIL SIMPLES "I" OU "H" 8 A 12" INCLUSIVE PERDAS </v>
          </cell>
          <cell r="C6278" t="str">
            <v xml:space="preserve"> KG </v>
          </cell>
          <cell r="D6278">
            <v>4.7</v>
          </cell>
        </row>
        <row r="6279">
          <cell r="A6279" t="str">
            <v>84153</v>
          </cell>
          <cell r="B6279" t="str">
            <v xml:space="preserve"> APARELHO DE APOIO NEOPRENE NAO FRETADO (1,4KG/DM3) </v>
          </cell>
          <cell r="C6279" t="str">
            <v xml:space="preserve"> KG </v>
          </cell>
          <cell r="D6279">
            <v>73.48</v>
          </cell>
        </row>
        <row r="6280">
          <cell r="A6280" t="str">
            <v>84154</v>
          </cell>
          <cell r="B6280" t="str">
            <v xml:space="preserve"> APARELHO APOIO NEOPRENE FRETADO </v>
          </cell>
          <cell r="C6280" t="str">
            <v xml:space="preserve"> DM3 </v>
          </cell>
          <cell r="D6280">
            <v>167.98</v>
          </cell>
        </row>
        <row r="6281">
          <cell r="A6281" t="str">
            <v>85233</v>
          </cell>
          <cell r="B6281" t="str">
            <v xml:space="preserve"> ESCADA EM CONCRETO ARMADO, FCK = 15 MPA, MOLDADA IN LOCO </v>
          </cell>
          <cell r="C6281" t="str">
            <v xml:space="preserve"> M3 </v>
          </cell>
          <cell r="D6281">
            <v>1341.06</v>
          </cell>
        </row>
        <row r="6282">
          <cell r="A6282" t="str">
            <v>74000/001</v>
          </cell>
          <cell r="B6282" t="str">
            <v xml:space="preserve"> IMPERMEABILIZACAO DE SUPERFICIE COM ARMAGASSA DE CIMENTO E AREIA (GROS </v>
          </cell>
          <cell r="C6282" t="str">
            <v xml:space="preserve"> M2 </v>
          </cell>
          <cell r="D6282">
            <v>34.4</v>
          </cell>
        </row>
        <row r="6283">
          <cell r="A6283" t="str">
            <v>83731</v>
          </cell>
          <cell r="B6283" t="str">
            <v xml:space="preserve"> IMPERMEABILIZACAO DE SUPERFICIE COM ARGAMASSA DE CIMENTO E AREIA, TRAC </v>
          </cell>
          <cell r="C6283" t="str">
            <v xml:space="preserve"> M2 </v>
          </cell>
          <cell r="D6283">
            <v>27.89</v>
          </cell>
        </row>
        <row r="6284">
          <cell r="A6284" t="str">
            <v>83732</v>
          </cell>
          <cell r="B6284" t="str">
            <v xml:space="preserve"> IMPERMEABILIZACAO DE SUPERFICIE COM ARGAMASSA DE CIMENTO E AREIA, TRAC </v>
          </cell>
          <cell r="C6284" t="str">
            <v xml:space="preserve"> M2 </v>
          </cell>
          <cell r="D6284">
            <v>19.309999999999999</v>
          </cell>
        </row>
        <row r="6285">
          <cell r="A6285" t="str">
            <v>83733</v>
          </cell>
          <cell r="B6285" t="str">
            <v xml:space="preserve"> IMPERMEABILIZACAO DE SUPERFICIE COM ARGAMASSA DE CIMENTO E AREIA (GROS </v>
          </cell>
          <cell r="C6285" t="str">
            <v xml:space="preserve"> M2 </v>
          </cell>
          <cell r="D6285">
            <v>24.27</v>
          </cell>
        </row>
        <row r="6286">
          <cell r="A6286" t="str">
            <v>83735</v>
          </cell>
          <cell r="B6286" t="str">
            <v xml:space="preserve"> IMPERMEABILIZACAO DE SUPERFICIE COM CIMENTO IMPERMEABILIZANTE DE PEGA </v>
          </cell>
          <cell r="C6286" t="str">
            <v xml:space="preserve"> M2 </v>
          </cell>
          <cell r="D6286">
            <v>31.06</v>
          </cell>
        </row>
        <row r="6287">
          <cell r="A6287" t="str">
            <v>68053</v>
          </cell>
          <cell r="B6287" t="str">
            <v xml:space="preserve"> FORNECIMENTO/INSTALACAO LONA PLASTICA PRETA, PARA IMPERMEABILIZACAO, E </v>
          </cell>
          <cell r="C6287" t="str">
            <v xml:space="preserve"> M2 </v>
          </cell>
          <cell r="D6287">
            <v>2.97</v>
          </cell>
        </row>
        <row r="6288">
          <cell r="A6288" t="str">
            <v>73753/001</v>
          </cell>
          <cell r="B6288" t="str">
            <v xml:space="preserve"> IMPERMEABILIZACAO DE SUPERFICIE COM MANTA ASFALTICA PROTEGIDA COM FILM </v>
          </cell>
          <cell r="C6288" t="str">
            <v xml:space="preserve"> M2 </v>
          </cell>
          <cell r="D6288">
            <v>52.59</v>
          </cell>
        </row>
        <row r="6289">
          <cell r="A6289" t="str">
            <v>73753/002</v>
          </cell>
          <cell r="B6289" t="str">
            <v xml:space="preserve"> IMPERMEABILIZACAO DE SUPERFICIE COM MANTA BUTILICA, INCLUSAS CINTA DE </v>
          </cell>
          <cell r="C6289" t="str">
            <v xml:space="preserve"> M2 </v>
          </cell>
          <cell r="D6289">
            <v>87.97</v>
          </cell>
        </row>
        <row r="6290">
          <cell r="A6290" t="str">
            <v>74033/001</v>
          </cell>
          <cell r="B6290" t="str">
            <v xml:space="preserve"> IMPERMEABILIZACAO DE SUPERFICIE COM GEOMEMBRANA (MANTA TERMOPLASTICA L </v>
          </cell>
          <cell r="C6290" t="str">
            <v xml:space="preserve"> M2 </v>
          </cell>
          <cell r="D6290">
            <v>24.18</v>
          </cell>
        </row>
        <row r="6291">
          <cell r="A6291" t="str">
            <v>83737</v>
          </cell>
          <cell r="B6291" t="str">
            <v xml:space="preserve"> IMPERMEABILIZACAO DE SUPERFICIE COM MANTA ASFALTICA (COM POLIMEROS TIP </v>
          </cell>
          <cell r="C6291" t="str">
            <v xml:space="preserve"> M2 </v>
          </cell>
          <cell r="D6291">
            <v>47.12</v>
          </cell>
        </row>
        <row r="6292">
          <cell r="A6292" t="str">
            <v>83738</v>
          </cell>
          <cell r="B6292" t="str">
            <v xml:space="preserve"> IMPERMEABILIZACAO DE SUPERFICIE COM MANTA ASFALTICA (COM POLIMEROS TIP </v>
          </cell>
          <cell r="C6292" t="str">
            <v xml:space="preserve"> M2 </v>
          </cell>
          <cell r="D6292">
            <v>54.81</v>
          </cell>
        </row>
        <row r="6293">
          <cell r="A6293" t="str">
            <v>83740</v>
          </cell>
          <cell r="B6293" t="str">
            <v xml:space="preserve"> IMPERMEABILIZACAO COM FELTRO ASFALTICO BETUMINADO, NUM 15 </v>
          </cell>
          <cell r="C6293" t="str">
            <v xml:space="preserve"> M2 </v>
          </cell>
          <cell r="D6293">
            <v>27.5</v>
          </cell>
        </row>
        <row r="6294">
          <cell r="A6294" t="str">
            <v>73929/001</v>
          </cell>
          <cell r="B6294" t="str">
            <v xml:space="preserve"> IMPERMEABILIZACAO DE SUPERFICIE COM CIMENTO ESPECIAL CRISTALIZANTE COM </v>
          </cell>
          <cell r="C6294" t="str">
            <v xml:space="preserve"> M2 </v>
          </cell>
          <cell r="D6294">
            <v>16.45</v>
          </cell>
        </row>
        <row r="6295">
          <cell r="A6295" t="str">
            <v>73929/003</v>
          </cell>
          <cell r="B6295" t="str">
            <v xml:space="preserve"> IMPERMEABILIZACAO DE SUPERFICIE COM EMULSAO ACRILICA E SELADOR. </v>
          </cell>
          <cell r="C6295" t="str">
            <v xml:space="preserve"> M2 </v>
          </cell>
          <cell r="D6295">
            <v>41.75</v>
          </cell>
        </row>
        <row r="6296">
          <cell r="A6296" t="str">
            <v>73929/004</v>
          </cell>
          <cell r="B6296" t="str">
            <v xml:space="preserve"> IMPERMEABILIZACAO DE ESTRUTURAS ENTERRADAS COM CIMENTO CRISTALIZANTE E </v>
          </cell>
          <cell r="C6296" t="str">
            <v xml:space="preserve"> M2 </v>
          </cell>
          <cell r="D6296">
            <v>32.17</v>
          </cell>
        </row>
        <row r="6297">
          <cell r="A6297" t="str">
            <v>72075</v>
          </cell>
          <cell r="B6297" t="str">
            <v xml:space="preserve"> IMPERMEABILIZACAO DE SUPERFICIE COM REVESTIMENTO BICOMPONENTE SEMI FLE </v>
          </cell>
          <cell r="C6297" t="str">
            <v xml:space="preserve"> M2 </v>
          </cell>
          <cell r="D6297">
            <v>7.16</v>
          </cell>
        </row>
        <row r="6298">
          <cell r="A6298" t="str">
            <v>73762/001</v>
          </cell>
          <cell r="B6298" t="str">
            <v xml:space="preserve"> IMPERMEABILIZACAO DE SUPERFICIE COM ASFALTO ELASTOMERICO, INCLUSOS PRI </v>
          </cell>
          <cell r="C6298" t="str">
            <v xml:space="preserve"> M2 </v>
          </cell>
          <cell r="D6298">
            <v>52.3</v>
          </cell>
        </row>
        <row r="6299">
          <cell r="A6299" t="str">
            <v>73762/002</v>
          </cell>
          <cell r="B6299" t="str">
            <v xml:space="preserve"> IMPERMEABILIZACAO DE SUPERFICIE COM EMULSAO ACRILICA SOBRE CIMENTO CRI </v>
          </cell>
          <cell r="C6299" t="str">
            <v xml:space="preserve"> M2 </v>
          </cell>
          <cell r="D6299">
            <v>42.32</v>
          </cell>
        </row>
        <row r="6300">
          <cell r="A6300" t="str">
            <v>73762/003</v>
          </cell>
          <cell r="B6300" t="str">
            <v xml:space="preserve"> IMPERMEABILIZACAO DE SUPERFICIE COM EMULSAO ACRILICA ESTILENADA COM TE </v>
          </cell>
          <cell r="C6300" t="str">
            <v xml:space="preserve"> M2 </v>
          </cell>
          <cell r="D6300">
            <v>63.48</v>
          </cell>
        </row>
        <row r="6301">
          <cell r="A6301" t="str">
            <v>73762/004</v>
          </cell>
          <cell r="B6301" t="str">
            <v xml:space="preserve"> IMPERMEABILIZACAO DE SUPERFICIE COM ASFALTO ELASTOMERICO, INCLUSOS PRI </v>
          </cell>
          <cell r="C6301" t="str">
            <v xml:space="preserve"> M2 </v>
          </cell>
          <cell r="D6301">
            <v>67.739999999999995</v>
          </cell>
        </row>
        <row r="6302">
          <cell r="A6302" t="str">
            <v>74066/001</v>
          </cell>
          <cell r="B6302" t="str">
            <v xml:space="preserve"> IMPERMEABILIZACAO DE SUPERFICIE, COM IMPERMEABILIZANTE FLEXIVEL A BASE </v>
          </cell>
          <cell r="C6302" t="str">
            <v xml:space="preserve"> M2 </v>
          </cell>
          <cell r="D6302">
            <v>36.21</v>
          </cell>
        </row>
        <row r="6303">
          <cell r="A6303" t="str">
            <v>74066/002</v>
          </cell>
          <cell r="B6303" t="str">
            <v xml:space="preserve"> IMPERMEABILIZACAO DE SUPERFICIE, COM IMPERMEABILIZANTE FLEXIVEL A BASE </v>
          </cell>
          <cell r="C6303" t="str">
            <v xml:space="preserve"> M2 </v>
          </cell>
          <cell r="D6303">
            <v>155.77000000000001</v>
          </cell>
        </row>
        <row r="6304">
          <cell r="A6304" t="str">
            <v>74097/001</v>
          </cell>
          <cell r="B6304" t="str">
            <v xml:space="preserve"> IMPERMEABILIZACAO DE SUPERFICIE, COM ASFALTO ELASTOMERICO. </v>
          </cell>
          <cell r="C6304" t="str">
            <v xml:space="preserve"> M2 </v>
          </cell>
          <cell r="D6304">
            <v>21.51</v>
          </cell>
        </row>
        <row r="6305">
          <cell r="A6305" t="str">
            <v>74106</v>
          </cell>
          <cell r="B6305" t="str">
            <v xml:space="preserve"> IMPERMEAB. DE FUNDACOES/BALDRAMES/MUROS DE ARRIMO/ALICERCES E REVEST.</v>
          </cell>
        </row>
        <row r="6306">
          <cell r="A6306" t="str">
            <v>74106/001</v>
          </cell>
          <cell r="B6306" t="str">
            <v xml:space="preserve"> IMPERMEABILIZACAO DE ESTRUTURAS ENTERRADAS, COM TINTA ASFALTICA, DUAS </v>
          </cell>
          <cell r="C6306" t="str">
            <v xml:space="preserve"> M2 </v>
          </cell>
          <cell r="D6306">
            <v>6.37</v>
          </cell>
        </row>
        <row r="6307">
          <cell r="A6307" t="str">
            <v>83741</v>
          </cell>
          <cell r="B6307" t="str">
            <v xml:space="preserve"> IMPERMEABILIZACAO DE SUPERFICIE COM EMULSAO ASFALTICA COM ELASTOMERO, </v>
          </cell>
          <cell r="C6307" t="str">
            <v xml:space="preserve"> M2 </v>
          </cell>
          <cell r="D6307">
            <v>63.09</v>
          </cell>
        </row>
        <row r="6308">
          <cell r="A6308" t="str">
            <v>83742</v>
          </cell>
          <cell r="B6308" t="str">
            <v xml:space="preserve"> IMPERMEABILIZACAO DE SUPERFICIE COM EMULSAO ASFALTICA A BASE D'AGUA </v>
          </cell>
          <cell r="C6308" t="str">
            <v xml:space="preserve"> M2 </v>
          </cell>
          <cell r="D6308">
            <v>15.42</v>
          </cell>
        </row>
        <row r="6309">
          <cell r="A6309" t="str">
            <v>83743</v>
          </cell>
          <cell r="B6309" t="str">
            <v xml:space="preserve"> JUNTA DE DILATACAO PARA IMPERMEABILIZACAO, COM ASFALTO OXIDADO APLICAD </v>
          </cell>
          <cell r="C6309" t="str">
            <v xml:space="preserve"> M </v>
          </cell>
          <cell r="D6309">
            <v>11.98</v>
          </cell>
        </row>
        <row r="6310">
          <cell r="A6310" t="str">
            <v>73872/001</v>
          </cell>
          <cell r="B6310" t="str">
            <v xml:space="preserve"> IMPERMEABILIZACAO COM PINTURA A BASE DE RESINA EPOXI ALCATRAO, UMA DEM </v>
          </cell>
          <cell r="C6310" t="str">
            <v xml:space="preserve"> M2 </v>
          </cell>
          <cell r="D6310">
            <v>17.3</v>
          </cell>
        </row>
        <row r="6311">
          <cell r="A6311" t="str">
            <v>73872/002</v>
          </cell>
          <cell r="B6311" t="str">
            <v xml:space="preserve"> IMPERMEABILIZACAO COM PINTURA A BASE DE RESINA EPOXI ALCATRAO, DUAS DE </v>
          </cell>
          <cell r="C6311" t="str">
            <v xml:space="preserve"> M2 </v>
          </cell>
          <cell r="D6311">
            <v>33.79</v>
          </cell>
        </row>
        <row r="6312">
          <cell r="A6312" t="str">
            <v>72124</v>
          </cell>
          <cell r="B6312" t="str">
            <v xml:space="preserve"> IMPERMEABILIZACAO DE SUPERFICIE COM MASTIQUE ELASTICO A BASE DE SILICO </v>
          </cell>
          <cell r="C6312" t="str">
            <v xml:space="preserve"> DM3 </v>
          </cell>
          <cell r="D6312">
            <v>83.49</v>
          </cell>
        </row>
        <row r="6313">
          <cell r="A6313" t="str">
            <v>74025/001</v>
          </cell>
          <cell r="B6313" t="str">
            <v xml:space="preserve"> IMPERMEABILIZACAO DE SUPERFICIE COM MASTIQUE BETUMINOSO A FRIO, POR ME </v>
          </cell>
          <cell r="C6313" t="str">
            <v xml:space="preserve"> M </v>
          </cell>
          <cell r="D6313">
            <v>28.95</v>
          </cell>
        </row>
        <row r="6314">
          <cell r="A6314" t="str">
            <v>74190/001</v>
          </cell>
          <cell r="B6314" t="str">
            <v xml:space="preserve"> IMPERMEABILIZACAO DE SUPERFICIE COM MASTIQUE BETUMINOSO A FRIO, POR AR </v>
          </cell>
          <cell r="C6314" t="str">
            <v xml:space="preserve"> M2 </v>
          </cell>
          <cell r="D6314">
            <v>96.67</v>
          </cell>
        </row>
        <row r="6315">
          <cell r="A6315" t="str">
            <v>83744</v>
          </cell>
          <cell r="B6315" t="str">
            <v xml:space="preserve"> PROTECAO MECANICA DE SUPERFICIE COM ARGAMASSA DE CIMENTO E AREIA, TRAC </v>
          </cell>
          <cell r="C6315" t="str">
            <v xml:space="preserve"> M2 </v>
          </cell>
          <cell r="D6315">
            <v>17.93</v>
          </cell>
        </row>
        <row r="6316">
          <cell r="A6316" t="str">
            <v>83745</v>
          </cell>
          <cell r="B6316" t="str">
            <v xml:space="preserve"> PROTECAO MECANICA DE SUPERFICIE COM ARGAMASSA DE CIMENTO E AREIA, TRAC </v>
          </cell>
          <cell r="C6316" t="str">
            <v xml:space="preserve"> M2 </v>
          </cell>
          <cell r="D6316">
            <v>12.32</v>
          </cell>
        </row>
        <row r="6317">
          <cell r="A6317" t="str">
            <v>83746</v>
          </cell>
          <cell r="B6317" t="str">
            <v xml:space="preserve"> PROTECAO MECANICA DE SUPERFICIE COM ARGAMASSA DE CIMENTO E AREIA, TRAC </v>
          </cell>
          <cell r="C6317" t="str">
            <v xml:space="preserve"> M2 </v>
          </cell>
          <cell r="D6317">
            <v>16.670000000000002</v>
          </cell>
        </row>
        <row r="6318">
          <cell r="A6318" t="str">
            <v>83747</v>
          </cell>
          <cell r="B6318" t="str">
            <v xml:space="preserve"> PROTECAO MECANICA DE SUPERFICIE COM ARGAMASSA DE CIMENTO E AREIA, TRAC </v>
          </cell>
          <cell r="C6318" t="str">
            <v xml:space="preserve"> M2 </v>
          </cell>
          <cell r="D6318">
            <v>13.97</v>
          </cell>
        </row>
        <row r="6319">
          <cell r="A6319" t="str">
            <v>83748</v>
          </cell>
          <cell r="B6319" t="str">
            <v xml:space="preserve"> PROTECAO MECANICA DE SUPERFICIE COM ARGAMASSA DE CIMENTO E AREIA, TRAC </v>
          </cell>
          <cell r="C6319" t="str">
            <v xml:space="preserve"> M2 </v>
          </cell>
          <cell r="D6319">
            <v>17.489999999999998</v>
          </cell>
        </row>
        <row r="6320">
          <cell r="A6320" t="str">
            <v>83749</v>
          </cell>
          <cell r="B6320" t="str">
            <v xml:space="preserve"> PROTECAO MECANICA DE SUPERFICIE COM ARGAMASSA DE CIMENTO E AREIA, TRAC </v>
          </cell>
          <cell r="C6320" t="str">
            <v xml:space="preserve"> M2 </v>
          </cell>
          <cell r="D6320">
            <v>19.36</v>
          </cell>
        </row>
        <row r="6321">
          <cell r="A6321" t="str">
            <v>83750</v>
          </cell>
          <cell r="B6321" t="str">
            <v xml:space="preserve"> PROTECAO MECANICA DE SUPERFICIE COM ARGAMASSA DE CIMENTO E AREIA, TRAC </v>
          </cell>
          <cell r="C6321" t="str">
            <v xml:space="preserve"> M2 </v>
          </cell>
          <cell r="D6321">
            <v>23.36</v>
          </cell>
        </row>
        <row r="6322">
          <cell r="A6322" t="str">
            <v>83751</v>
          </cell>
          <cell r="B6322" t="str">
            <v xml:space="preserve"> PROTECAO MECANICA DE SUPERFICIE COM ARGAMASSA DE CIMENTO E AREIA, TRAC </v>
          </cell>
          <cell r="C6322" t="str">
            <v xml:space="preserve"> M2 </v>
          </cell>
          <cell r="D6322">
            <v>16.95</v>
          </cell>
        </row>
        <row r="6323">
          <cell r="A6323" t="str">
            <v>83752</v>
          </cell>
          <cell r="B6323" t="str">
            <v xml:space="preserve"> PROTECAO MECANICA DE SUPERFICIE COM ARGAMASSA DE CIMENTO E AREIA, TRAC </v>
          </cell>
          <cell r="C6323" t="str">
            <v xml:space="preserve"> M2 </v>
          </cell>
          <cell r="D6323">
            <v>14.2</v>
          </cell>
        </row>
        <row r="6324">
          <cell r="A6324" t="str">
            <v>83753</v>
          </cell>
          <cell r="B6324" t="str">
            <v xml:space="preserve"> PROTECAO MECANICA DE SUPERFICIE COM ARGAMASSA DE CIMENTO E AREIA, TRAC </v>
          </cell>
          <cell r="C6324" t="str">
            <v xml:space="preserve"> M2 </v>
          </cell>
          <cell r="D6324">
            <v>23.82</v>
          </cell>
        </row>
        <row r="6325">
          <cell r="A6325" t="str">
            <v>83754</v>
          </cell>
          <cell r="B6325" t="str">
            <v xml:space="preserve"> PROTECAO MECANICA DE SUPERFICIE COM ARGAMASSA DE CIMENTO E AREIA, TRAC </v>
          </cell>
          <cell r="C6325" t="str">
            <v xml:space="preserve"> M2 </v>
          </cell>
          <cell r="D6325">
            <v>15.6</v>
          </cell>
        </row>
        <row r="6326">
          <cell r="A6326" t="str">
            <v>55865</v>
          </cell>
          <cell r="B6326" t="str">
            <v xml:space="preserve"> ELETRODUTO DE PVC RIGIDO ROSCAVEL DN 40MM (1 1/2") INCL CONEXOES, FORN </v>
          </cell>
          <cell r="C6326" t="str">
            <v xml:space="preserve"> M </v>
          </cell>
          <cell r="D6326">
            <v>13.98</v>
          </cell>
        </row>
        <row r="6327">
          <cell r="A6327" t="str">
            <v>55866</v>
          </cell>
          <cell r="B6327" t="str">
            <v xml:space="preserve"> ELETRODUTO DE PVC RIGIDO ROSCAVEL DN 50MM (2"), INCL CONEXOES, FORNECI </v>
          </cell>
          <cell r="C6327" t="str">
            <v xml:space="preserve"> M </v>
          </cell>
          <cell r="D6327">
            <v>15.36</v>
          </cell>
        </row>
        <row r="6328">
          <cell r="A6328" t="str">
            <v>55867</v>
          </cell>
          <cell r="B6328" t="str">
            <v xml:space="preserve"> ELETRODUTO DE PVC RIGIDO ROSCAVEL DN 75MM (3"), INCL CONEXOES, FORNECI </v>
          </cell>
          <cell r="C6328" t="str">
            <v xml:space="preserve"> M </v>
          </cell>
          <cell r="D6328">
            <v>27.93</v>
          </cell>
        </row>
        <row r="6329">
          <cell r="A6329" t="str">
            <v>55868</v>
          </cell>
          <cell r="B6329" t="str">
            <v xml:space="preserve"> ELETRODUTO DE PVC RIGIDO ROSCAVEL DN 100MM (4"), INCL CONEXOES, FORNEC </v>
          </cell>
          <cell r="C6329" t="str">
            <v xml:space="preserve"> M </v>
          </cell>
          <cell r="D6329">
            <v>36.17</v>
          </cell>
        </row>
        <row r="6330">
          <cell r="A6330" t="str">
            <v>72308</v>
          </cell>
          <cell r="B6330" t="str">
            <v xml:space="preserve"> ELETRODUTO DE ACO GALVANIZADO ELETROLITICO DN 20MM (3/4"), TIPO LEVE, </v>
          </cell>
          <cell r="C6330" t="str">
            <v xml:space="preserve"> M </v>
          </cell>
          <cell r="D6330">
            <v>16.61</v>
          </cell>
        </row>
        <row r="6331">
          <cell r="A6331" t="str">
            <v>72309</v>
          </cell>
          <cell r="B6331" t="str">
            <v xml:space="preserve"> ELETRODUTO DE ACO GALVANIZADO ELETROLITICO DN 25MM (1"), TIPO LEVE, IN </v>
          </cell>
          <cell r="C6331" t="str">
            <v xml:space="preserve"> M </v>
          </cell>
          <cell r="D6331">
            <v>17.75</v>
          </cell>
        </row>
        <row r="6332">
          <cell r="A6332" t="str">
            <v>72310</v>
          </cell>
          <cell r="B6332" t="str">
            <v xml:space="preserve"> ELETRODUTO DE ACO GALVANIZADO ELETROLITICO DN 40MM (1 1/2"), TIPO SEMI </v>
          </cell>
          <cell r="C6332" t="str">
            <v xml:space="preserve"> M </v>
          </cell>
          <cell r="D6332">
            <v>30.84</v>
          </cell>
        </row>
        <row r="6333">
          <cell r="A6333" t="str">
            <v>72311</v>
          </cell>
          <cell r="B6333" t="str">
            <v xml:space="preserve"> ELETRODUTO DE ACO GALVANIZADO ELETROLITICO DN 50MM (2), TIPO SEMI-PES </v>
          </cell>
          <cell r="C6333" t="str">
            <v xml:space="preserve"> M </v>
          </cell>
          <cell r="D6333">
            <v>35.380000000000003</v>
          </cell>
        </row>
        <row r="6334">
          <cell r="A6334" t="str">
            <v>72312</v>
          </cell>
          <cell r="B6334" t="str">
            <v xml:space="preserve"> ELETRODUTO DE ACO GALVANIZADO ELETROLITICO DN 62MM (2 1/2"), TIPO SEMI </v>
          </cell>
          <cell r="C6334" t="str">
            <v xml:space="preserve"> M </v>
          </cell>
          <cell r="D6334">
            <v>49.38</v>
          </cell>
        </row>
        <row r="6335">
          <cell r="A6335" t="str">
            <v>72316</v>
          </cell>
          <cell r="B6335" t="str">
            <v xml:space="preserve"> ELETRODUTO DE ACO GALVANIZADO ELETROLITICO DN 75MM (3"), TIPO SEMI-PES </v>
          </cell>
          <cell r="C6335" t="str">
            <v xml:space="preserve"> M </v>
          </cell>
          <cell r="D6335">
            <v>60.26</v>
          </cell>
        </row>
        <row r="6336">
          <cell r="A6336" t="str">
            <v>72925</v>
          </cell>
          <cell r="B6336" t="str">
            <v xml:space="preserve"> ELETRODUTO METALICO FLEXIVEL DN 25MM FABRICADO COM FITA DE ACO ZINCADO </v>
          </cell>
          <cell r="C6336" t="str">
            <v xml:space="preserve"> M </v>
          </cell>
          <cell r="D6336">
            <v>11.81</v>
          </cell>
        </row>
        <row r="6337">
          <cell r="A6337" t="str">
            <v>72926</v>
          </cell>
          <cell r="B6337" t="str">
            <v xml:space="preserve"> ELETRODUTO METALICO FLEXIVEL DN 40MM FABRICADO COM FITA DE ACO ZINCADO </v>
          </cell>
          <cell r="C6337" t="str">
            <v xml:space="preserve"> M </v>
          </cell>
          <cell r="D6337">
            <v>21.11</v>
          </cell>
        </row>
        <row r="6338">
          <cell r="A6338" t="str">
            <v>72933</v>
          </cell>
          <cell r="B6338" t="str">
            <v xml:space="preserve"> ELETRODUTO DE PVC FLEXIVEL CORRUGADO DN 16MM (1/2") FORNECIMENTO E INS </v>
          </cell>
          <cell r="C6338" t="str">
            <v xml:space="preserve"> M </v>
          </cell>
          <cell r="D6338">
            <v>2.78</v>
          </cell>
        </row>
        <row r="6339">
          <cell r="A6339" t="str">
            <v>72934</v>
          </cell>
          <cell r="B6339" t="str">
            <v xml:space="preserve"> ELETRODUTO DE PVC FLEXIVEL CORRUGADO DN 20MM (3/4") FORNECIMENTO E INS </v>
          </cell>
          <cell r="C6339" t="str">
            <v xml:space="preserve"> M </v>
          </cell>
          <cell r="D6339">
            <v>3.39</v>
          </cell>
        </row>
        <row r="6340">
          <cell r="A6340" t="str">
            <v>72935</v>
          </cell>
          <cell r="B6340" t="str">
            <v xml:space="preserve"> ELETRODUTO DE PVC FLEXIVEL CORRUGADO DN 25MM (1") FORNECIMENTO E INSTA </v>
          </cell>
          <cell r="C6340" t="str">
            <v xml:space="preserve"> M </v>
          </cell>
          <cell r="D6340">
            <v>4.3</v>
          </cell>
        </row>
        <row r="6341">
          <cell r="A6341" t="str">
            <v>72936</v>
          </cell>
          <cell r="B6341" t="str">
            <v xml:space="preserve"> ELETRODUTO DE PVC FLEXIVEL CORRUGADO DN32 MM (1 1/4") FORNECIMENTO E I </v>
          </cell>
          <cell r="C6341" t="str">
            <v xml:space="preserve"> M </v>
          </cell>
          <cell r="D6341">
            <v>5.92</v>
          </cell>
        </row>
        <row r="6342">
          <cell r="A6342" t="str">
            <v>73613</v>
          </cell>
          <cell r="B6342" t="str">
            <v xml:space="preserve"> ELETRODUTO DE PVC RIGIDO ROSCAVEL DN 20MM (3/4") INCL CONEXOES, FORNEC </v>
          </cell>
          <cell r="C6342" t="str">
            <v xml:space="preserve"> M </v>
          </cell>
          <cell r="D6342">
            <v>7.82</v>
          </cell>
        </row>
        <row r="6343">
          <cell r="A6343" t="str">
            <v>73614</v>
          </cell>
          <cell r="B6343" t="str">
            <v xml:space="preserve"> ELETRODUTO DE PVC RIGIDO ROSCAVEL DN 15MM (1/2") INCL CONEXOES, FORNEC </v>
          </cell>
          <cell r="C6343" t="str">
            <v xml:space="preserve"> M </v>
          </cell>
          <cell r="D6343">
            <v>7.36</v>
          </cell>
        </row>
        <row r="6344">
          <cell r="A6344" t="str">
            <v>73627</v>
          </cell>
          <cell r="B6344" t="str">
            <v xml:space="preserve"> ELETRODUTO DE ACO GALVANIZADO ELETROLITICO DN 16MM (1/2"), TIPO LEVE, </v>
          </cell>
          <cell r="C6344" t="str">
            <v xml:space="preserve"> M </v>
          </cell>
          <cell r="D6344">
            <v>15.13</v>
          </cell>
        </row>
        <row r="6345">
          <cell r="A6345" t="str">
            <v>73798/001</v>
          </cell>
          <cell r="B6345" t="str">
            <v xml:space="preserve"> DUTO ESPIRAL FLEXIVEL SINGELO PEAD D=50MM(2") REVESTIDO COM PVC COM FI </v>
          </cell>
          <cell r="C6345" t="str">
            <v xml:space="preserve"> M </v>
          </cell>
          <cell r="D6345">
            <v>15.87</v>
          </cell>
        </row>
        <row r="6346">
          <cell r="A6346" t="str">
            <v>73798/003</v>
          </cell>
          <cell r="B6346" t="str">
            <v xml:space="preserve"> DUTO ESPIRAL FLEXIVEL SINGELO PEAD D=75MM(3") REVESTIDO COM PVC COM FI </v>
          </cell>
          <cell r="C6346" t="str">
            <v xml:space="preserve"> M </v>
          </cell>
          <cell r="D6346">
            <v>25.5</v>
          </cell>
        </row>
        <row r="6347">
          <cell r="A6347" t="str">
            <v>74252/001</v>
          </cell>
          <cell r="B6347" t="str">
            <v xml:space="preserve"> ELETRODUTO DE PVC RIGIDO ROSCAVEL DN 25MM (1") INCL CONEXOES, FORNECIM </v>
          </cell>
          <cell r="C6347" t="str">
            <v xml:space="preserve"> M </v>
          </cell>
          <cell r="D6347">
            <v>8.6999999999999993</v>
          </cell>
        </row>
        <row r="6348">
          <cell r="A6348" t="str">
            <v>83407</v>
          </cell>
          <cell r="B6348" t="str">
            <v xml:space="preserve"> ELETRODUTO DE PVC RIGIDO ROSCAVEL DN 32MM (1 1/4") INCL CONEXOES, FORN </v>
          </cell>
          <cell r="C6348" t="str">
            <v xml:space="preserve"> M </v>
          </cell>
          <cell r="D6348">
            <v>13.01</v>
          </cell>
        </row>
        <row r="6349">
          <cell r="A6349" t="str">
            <v>83408</v>
          </cell>
          <cell r="B6349" t="str">
            <v xml:space="preserve"> ELETRODUTO DE PVC RIGIDO ROSCAVEL DN 60MM (2 1/2") INCL CONEXOES, FORN </v>
          </cell>
          <cell r="C6349" t="str">
            <v xml:space="preserve"> M </v>
          </cell>
          <cell r="D6349">
            <v>24.64</v>
          </cell>
        </row>
        <row r="6350">
          <cell r="A6350" t="str">
            <v>83409</v>
          </cell>
          <cell r="B6350" t="str">
            <v xml:space="preserve"> ELETRODUTO FLEXIVEL ACO GALV TIPO CONDUITE D = 1/2" (16MM) - FORNECIME </v>
          </cell>
          <cell r="C6350" t="str">
            <v xml:space="preserve"> M </v>
          </cell>
          <cell r="D6350">
            <v>6.45</v>
          </cell>
        </row>
        <row r="6351">
          <cell r="A6351" t="str">
            <v>83410</v>
          </cell>
          <cell r="B6351" t="str">
            <v xml:space="preserve"> ELETRODUTO FLEXIVEL ACO GALV TIPO CONDUITE D = 1" (25MM) - FORNECIMENT </v>
          </cell>
          <cell r="C6351" t="str">
            <v xml:space="preserve"> M </v>
          </cell>
          <cell r="D6351">
            <v>8.9499999999999993</v>
          </cell>
        </row>
        <row r="6352">
          <cell r="A6352" t="str">
            <v>83411</v>
          </cell>
          <cell r="B6352" t="str">
            <v xml:space="preserve"> ELETRODUTO FLEXIVEL ACO GALV TIPO CONDUITE D = 1 1/4" (32MM) - FORNECI </v>
          </cell>
          <cell r="C6352" t="str">
            <v xml:space="preserve"> M </v>
          </cell>
          <cell r="D6352">
            <v>11.58</v>
          </cell>
        </row>
        <row r="6353">
          <cell r="A6353" t="str">
            <v>83412</v>
          </cell>
          <cell r="B6353" t="str">
            <v xml:space="preserve"> ELETRODUTO FLEXIVEL ACO GALV TIPO CONDUITE D = 1 1/2" (40MM) - FORNECI </v>
          </cell>
          <cell r="C6353" t="str">
            <v xml:space="preserve"> M </v>
          </cell>
          <cell r="D6353">
            <v>13.07</v>
          </cell>
        </row>
        <row r="6354">
          <cell r="A6354" t="str">
            <v>83413</v>
          </cell>
          <cell r="B6354" t="str">
            <v xml:space="preserve"> ELETRODUTO FLEXIVEL ACO GALV TIPO CONDUITE D = 2" (50MM) - FORNECIMENT </v>
          </cell>
          <cell r="C6354" t="str">
            <v xml:space="preserve"> M </v>
          </cell>
          <cell r="D6354">
            <v>17.84</v>
          </cell>
        </row>
        <row r="6355">
          <cell r="A6355" t="str">
            <v>83414</v>
          </cell>
          <cell r="B6355" t="str">
            <v xml:space="preserve"> ELETRODUTO FLEXIVEL ACO GALV TIPO CONDUITE D = 2 1/2" (65MM) - FORNECI </v>
          </cell>
          <cell r="C6355" t="str">
            <v xml:space="preserve"> M </v>
          </cell>
          <cell r="D6355">
            <v>21.8</v>
          </cell>
        </row>
        <row r="6356">
          <cell r="A6356" t="str">
            <v>83415</v>
          </cell>
          <cell r="B6356" t="str">
            <v xml:space="preserve"> ELETRODUTO FLEXIVEL ACO GALV TIPO CONDUITE D = 3" (75MM) - FORNECIMENT </v>
          </cell>
          <cell r="C6356" t="str">
            <v xml:space="preserve"> M </v>
          </cell>
          <cell r="D6356">
            <v>31.84</v>
          </cell>
        </row>
        <row r="6357">
          <cell r="A6357" t="str">
            <v>72259</v>
          </cell>
          <cell r="B6357" t="str">
            <v xml:space="preserve"> TERMINAL OU CONECTOR DE PRESSAO - PARA CABO 10MM2 - FORNECIMENTO E INS </v>
          </cell>
          <cell r="C6357" t="str">
            <v xml:space="preserve"> UN </v>
          </cell>
          <cell r="D6357">
            <v>8.2799999999999994</v>
          </cell>
        </row>
        <row r="6358">
          <cell r="A6358" t="str">
            <v>72260</v>
          </cell>
          <cell r="B6358" t="str">
            <v xml:space="preserve"> TERMINAL OU CONECTOR DE PRESSAO - PARA CABO 16MM2 - FORNECIMENTO E INS </v>
          </cell>
          <cell r="C6358" t="str">
            <v xml:space="preserve"> UN </v>
          </cell>
          <cell r="D6358">
            <v>8.83</v>
          </cell>
        </row>
        <row r="6359">
          <cell r="A6359" t="str">
            <v>72261</v>
          </cell>
          <cell r="B6359" t="str">
            <v xml:space="preserve"> TERMINAL OU CONECTOR DE PRESSAO - PARA CABO 25MM2 - FORNECIMENTO E INS </v>
          </cell>
          <cell r="C6359" t="str">
            <v xml:space="preserve"> UN </v>
          </cell>
          <cell r="D6359">
            <v>9.74</v>
          </cell>
        </row>
        <row r="6360">
          <cell r="A6360" t="str">
            <v>72262</v>
          </cell>
          <cell r="B6360" t="str">
            <v xml:space="preserve"> TERMINAL OU CONECTOR DE PRESSAO - PARA CABO 35MM2 - FORNECIMENTO E INS </v>
          </cell>
          <cell r="C6360" t="str">
            <v xml:space="preserve"> UN </v>
          </cell>
          <cell r="D6360">
            <v>9.74</v>
          </cell>
        </row>
        <row r="6361">
          <cell r="A6361" t="str">
            <v>72263</v>
          </cell>
          <cell r="B6361" t="str">
            <v xml:space="preserve"> TERMINAL OU CONECTOR DE PRESSAO - PARA CABO 50MM2 - FORNECIMENTO E INS </v>
          </cell>
          <cell r="C6361" t="str">
            <v xml:space="preserve"> UN </v>
          </cell>
          <cell r="D6361">
            <v>12.86</v>
          </cell>
        </row>
        <row r="6362">
          <cell r="A6362" t="str">
            <v>72264</v>
          </cell>
          <cell r="B6362" t="str">
            <v xml:space="preserve"> TERMINAL OU CONECTOR DE PRESSAO - PARA CABO 70MM2 - FORNECIMENTO E INS </v>
          </cell>
          <cell r="C6362" t="str">
            <v xml:space="preserve"> UN </v>
          </cell>
          <cell r="D6362">
            <v>12.86</v>
          </cell>
        </row>
        <row r="6363">
          <cell r="A6363" t="str">
            <v>72265</v>
          </cell>
          <cell r="B6363" t="str">
            <v xml:space="preserve"> TERMINAL OU CONECTOR DE PRESSAO - PARA CABO 95MM2 - FORNECIMENTO E INS </v>
          </cell>
          <cell r="C6363" t="str">
            <v xml:space="preserve"> UN </v>
          </cell>
          <cell r="D6363">
            <v>14.69</v>
          </cell>
        </row>
        <row r="6364">
          <cell r="A6364" t="str">
            <v>72266</v>
          </cell>
          <cell r="B6364" t="str">
            <v xml:space="preserve"> TERMINAL OU CONECTOR DE PRESSAO - PARA CABO 120MM2 - FORNECIMENTO E IN </v>
          </cell>
          <cell r="C6364" t="str">
            <v xml:space="preserve"> UN </v>
          </cell>
          <cell r="D6364">
            <v>18.899999999999999</v>
          </cell>
        </row>
        <row r="6365">
          <cell r="A6365" t="str">
            <v>72267</v>
          </cell>
          <cell r="B6365" t="str">
            <v xml:space="preserve"> TERMINAL OU CONECTOR DE PRESSAO - PARA CABO 150MM2 - FORNECIMENTO E IN </v>
          </cell>
          <cell r="C6365" t="str">
            <v xml:space="preserve"> UN </v>
          </cell>
          <cell r="D6365">
            <v>18.899999999999999</v>
          </cell>
        </row>
        <row r="6366">
          <cell r="A6366" t="str">
            <v>72268</v>
          </cell>
          <cell r="B6366" t="str">
            <v xml:space="preserve"> TERMINAL OU CONECTOR DE PRESSAO - PARA CABO 185MM2 - FORNECIMENTO E IN </v>
          </cell>
          <cell r="C6366" t="str">
            <v xml:space="preserve"> UN </v>
          </cell>
          <cell r="D6366">
            <v>18.899999999999999</v>
          </cell>
        </row>
        <row r="6367">
          <cell r="A6367" t="str">
            <v>72269</v>
          </cell>
          <cell r="B6367" t="str">
            <v xml:space="preserve"> TERMINAL OU CONECTOR DE PRESSAO - PARA CABO 240MM2 - FORNECIMENTO E IN </v>
          </cell>
          <cell r="C6367" t="str">
            <v xml:space="preserve"> UN </v>
          </cell>
          <cell r="D6367">
            <v>25.32</v>
          </cell>
        </row>
        <row r="6368">
          <cell r="A6368" t="str">
            <v>72270</v>
          </cell>
          <cell r="B6368" t="str">
            <v xml:space="preserve"> TERMINAL OU CONECTOR DE PRESSAO - PARA CABO 300MM2 - FORNECIMENTO E IN </v>
          </cell>
          <cell r="C6368" t="str">
            <v xml:space="preserve"> UN </v>
          </cell>
          <cell r="D6368">
            <v>21.82</v>
          </cell>
        </row>
        <row r="6369">
          <cell r="A6369" t="str">
            <v>72271</v>
          </cell>
          <cell r="B6369" t="str">
            <v xml:space="preserve"> CONECTOR PARAFUSO FENDIDO SPLIT-BOLT - PARA CABO DE 16MM2 - FORNECIM </v>
          </cell>
          <cell r="C6369" t="str">
            <v xml:space="preserve"> UN </v>
          </cell>
          <cell r="D6369">
            <v>6.68</v>
          </cell>
        </row>
        <row r="6370">
          <cell r="A6370" t="str">
            <v>72272</v>
          </cell>
          <cell r="B6370" t="str">
            <v xml:space="preserve"> CONECTOR PARAFUSO FENDIDO SPLIT-BOLT - PARA CABO DE 35MM2 - FORNECIM </v>
          </cell>
          <cell r="C6370" t="str">
            <v xml:space="preserve"> UN </v>
          </cell>
          <cell r="D6370">
            <v>7.23</v>
          </cell>
        </row>
        <row r="6371">
          <cell r="A6371" t="str">
            <v>73782/002</v>
          </cell>
          <cell r="B6371" t="str">
            <v xml:space="preserve"> TERMINAL A PRESSAO REFORCADO PARA CONEXAO DE CABO DE COBRE A BARRA, CA </v>
          </cell>
          <cell r="C6371" t="str">
            <v xml:space="preserve"> UN </v>
          </cell>
          <cell r="D6371">
            <v>21.73</v>
          </cell>
        </row>
        <row r="6372">
          <cell r="A6372" t="str">
            <v>73782/003</v>
          </cell>
          <cell r="B6372" t="str">
            <v xml:space="preserve"> TERMINAL A PRESSAO REFORCADO PARA CONEXAO DE CABO DE COBRE A BARRA, CA </v>
          </cell>
          <cell r="C6372" t="str">
            <v xml:space="preserve"> UN </v>
          </cell>
          <cell r="D6372">
            <v>33.28</v>
          </cell>
        </row>
        <row r="6373">
          <cell r="A6373" t="str">
            <v>73782/004</v>
          </cell>
          <cell r="B6373" t="str">
            <v xml:space="preserve"> TERMINAL A PRESSAO REFORCADO PARA CONEXAO DE CABO DE COBRE A BARRA, CA </v>
          </cell>
          <cell r="C6373" t="str">
            <v xml:space="preserve"> UN </v>
          </cell>
          <cell r="D6373">
            <v>40.340000000000003</v>
          </cell>
        </row>
        <row r="6374">
          <cell r="A6374" t="str">
            <v>73782/005</v>
          </cell>
          <cell r="B6374" t="str">
            <v xml:space="preserve"> TERMINAL A PRESSAO REFORCADO PARA CONEXAO DE CABO DE COBRE A BARRA, CA </v>
          </cell>
          <cell r="C6374" t="str">
            <v xml:space="preserve"> UN </v>
          </cell>
          <cell r="D6374">
            <v>13.61</v>
          </cell>
        </row>
        <row r="6375">
          <cell r="A6375" t="str">
            <v>83377</v>
          </cell>
          <cell r="B6375" t="str">
            <v xml:space="preserve"> CONECTOR DE PARAFUSO FENDIDO EM LIGA DE COBRE COM SEPARADOR DE CABOS P </v>
          </cell>
          <cell r="C6375" t="str">
            <v xml:space="preserve"> UN </v>
          </cell>
          <cell r="D6375">
            <v>8.5</v>
          </cell>
        </row>
        <row r="6376">
          <cell r="A6376" t="str">
            <v>55869</v>
          </cell>
          <cell r="B6376" t="str">
            <v xml:space="preserve"> FIO DE COBRE ISOLADO PARALELO OU TORCIDO 2 X 1,5MM2 </v>
          </cell>
          <cell r="C6376" t="str">
            <v xml:space="preserve"> M </v>
          </cell>
          <cell r="D6376">
            <v>5.59</v>
          </cell>
        </row>
        <row r="6377">
          <cell r="A6377" t="str">
            <v>72249</v>
          </cell>
          <cell r="B6377" t="str">
            <v xml:space="preserve"> CABO DE COBRE NU 6MM2 - FORNECIMENTO E INSTALACAO </v>
          </cell>
          <cell r="C6377" t="str">
            <v xml:space="preserve"> M </v>
          </cell>
          <cell r="D6377">
            <v>4.5</v>
          </cell>
        </row>
        <row r="6378">
          <cell r="A6378" t="str">
            <v>72250</v>
          </cell>
          <cell r="B6378" t="str">
            <v xml:space="preserve"> CABO DE COBRE NU 10MM2 - FORNECIMENTO E INSTALACAO </v>
          </cell>
          <cell r="C6378" t="str">
            <v xml:space="preserve"> M </v>
          </cell>
          <cell r="D6378">
            <v>6.56</v>
          </cell>
        </row>
        <row r="6379">
          <cell r="A6379" t="str">
            <v>72251</v>
          </cell>
          <cell r="B6379" t="str">
            <v xml:space="preserve"> CABO DE COBRE NU 16MM2 - FORNECIMENTO E INSTALACAO </v>
          </cell>
          <cell r="C6379" t="str">
            <v xml:space="preserve"> M </v>
          </cell>
          <cell r="D6379">
            <v>8.4499999999999993</v>
          </cell>
        </row>
        <row r="6380">
          <cell r="A6380" t="str">
            <v>72252</v>
          </cell>
          <cell r="B6380" t="str">
            <v xml:space="preserve"> CABO DE COBRE NU 25MM2 - FORNECIMENTO E INSTALACAO </v>
          </cell>
          <cell r="C6380" t="str">
            <v xml:space="preserve"> M </v>
          </cell>
          <cell r="D6380">
            <v>13.8</v>
          </cell>
        </row>
        <row r="6381">
          <cell r="A6381" t="str">
            <v>72253</v>
          </cell>
          <cell r="B6381" t="str">
            <v xml:space="preserve"> CABO DE COBRE NU 35MM2 - FORNECIMENTO E INSTALACAO </v>
          </cell>
          <cell r="C6381" t="str">
            <v xml:space="preserve"> M </v>
          </cell>
          <cell r="D6381">
            <v>17.55</v>
          </cell>
        </row>
        <row r="6382">
          <cell r="A6382" t="str">
            <v>72254</v>
          </cell>
          <cell r="B6382" t="str">
            <v xml:space="preserve"> CABO DE COBRE NU 50MM2 - FORNECIMENTO E INSTALACAO </v>
          </cell>
          <cell r="C6382" t="str">
            <v xml:space="preserve"> M </v>
          </cell>
          <cell r="D6382">
            <v>23.61</v>
          </cell>
        </row>
        <row r="6383">
          <cell r="A6383" t="str">
            <v>72255</v>
          </cell>
          <cell r="B6383" t="str">
            <v xml:space="preserve"> CABO DE COBRE NU 70MM2 - FORNECIMENTO E INSTALACAO </v>
          </cell>
          <cell r="C6383" t="str">
            <v xml:space="preserve"> M </v>
          </cell>
          <cell r="D6383">
            <v>32.46</v>
          </cell>
        </row>
        <row r="6384">
          <cell r="A6384" t="str">
            <v>72256</v>
          </cell>
          <cell r="B6384" t="str">
            <v xml:space="preserve"> CABO DE COBRE NU 95MM2 - FORNECIMENTO E INSTALACAO </v>
          </cell>
          <cell r="C6384" t="str">
            <v xml:space="preserve"> M </v>
          </cell>
          <cell r="D6384">
            <v>41.24</v>
          </cell>
        </row>
        <row r="6385">
          <cell r="A6385" t="str">
            <v>72257</v>
          </cell>
          <cell r="B6385" t="str">
            <v xml:space="preserve"> CABO DE COBRE NU 120MM2 - FORNECIMENTO E INSTALACAO </v>
          </cell>
          <cell r="C6385" t="str">
            <v xml:space="preserve"> M </v>
          </cell>
          <cell r="D6385">
            <v>51.57</v>
          </cell>
        </row>
        <row r="6386">
          <cell r="A6386" t="str">
            <v>73860/007</v>
          </cell>
          <cell r="B6386" t="str">
            <v xml:space="preserve"> CABO DE COBRE ISOLADO PVC 450/750V 1,5MM2 RESISTENTE A CHAMA - FORNECI </v>
          </cell>
          <cell r="C6386" t="str">
            <v xml:space="preserve"> M </v>
          </cell>
          <cell r="D6386">
            <v>1.82</v>
          </cell>
        </row>
        <row r="6387">
          <cell r="A6387" t="str">
            <v>73860/008</v>
          </cell>
          <cell r="B6387" t="str">
            <v xml:space="preserve"> CABO DE COBRE ISOLADO PVC 450/750V 2,5MM2 RESISTENTE A CHAMA - FORNECI </v>
          </cell>
          <cell r="C6387" t="str">
            <v xml:space="preserve"> M </v>
          </cell>
          <cell r="D6387">
            <v>2.42</v>
          </cell>
        </row>
        <row r="6388">
          <cell r="A6388" t="str">
            <v>73860/009</v>
          </cell>
          <cell r="B6388" t="str">
            <v xml:space="preserve"> CABO DE COBRE ISOLADO PVC 450/750V 4MM2 RESISTENTE A CHAMA - FORNECIME </v>
          </cell>
          <cell r="C6388" t="str">
            <v xml:space="preserve"> M </v>
          </cell>
          <cell r="D6388">
            <v>3.63</v>
          </cell>
        </row>
        <row r="6389">
          <cell r="A6389" t="str">
            <v>73860/010</v>
          </cell>
          <cell r="B6389" t="str">
            <v xml:space="preserve"> CABO DE COBRE ISOLADO PVC 450/750V 6MM2 RESISTENTE A CHAMA - FORNECIME </v>
          </cell>
          <cell r="C6389" t="str">
            <v xml:space="preserve"> M </v>
          </cell>
          <cell r="D6389">
            <v>4.99</v>
          </cell>
        </row>
        <row r="6390">
          <cell r="A6390" t="str">
            <v>73860/011</v>
          </cell>
          <cell r="B6390" t="str">
            <v xml:space="preserve"> CABO DE COBRE ISOLADO PVC 450/750V 10MM2 RESISTENTE A CHAMA - FORNECIM </v>
          </cell>
          <cell r="C6390" t="str">
            <v xml:space="preserve"> M </v>
          </cell>
          <cell r="D6390">
            <v>7.86</v>
          </cell>
        </row>
        <row r="6391">
          <cell r="A6391" t="str">
            <v>73860/012</v>
          </cell>
          <cell r="B6391" t="str">
            <v xml:space="preserve"> CABO DE COBRE ISOLADO PVC 450/750V 16MM2 RESISTENTE A CHAMA - FORNECIM </v>
          </cell>
          <cell r="C6391" t="str">
            <v xml:space="preserve"> M </v>
          </cell>
          <cell r="D6391">
            <v>9.0500000000000007</v>
          </cell>
        </row>
        <row r="6392">
          <cell r="A6392" t="str">
            <v>73860/013</v>
          </cell>
          <cell r="B6392" t="str">
            <v xml:space="preserve"> CABO DE COBRE ISOLADO PVC 450/750V 25MM2 RESISTENTE A CHAMA - FORNECIM </v>
          </cell>
          <cell r="C6392" t="str">
            <v xml:space="preserve"> M </v>
          </cell>
          <cell r="D6392">
            <v>13.31</v>
          </cell>
        </row>
        <row r="6393">
          <cell r="A6393" t="str">
            <v>73860/014</v>
          </cell>
          <cell r="B6393" t="str">
            <v xml:space="preserve"> CABO DE COBRE ISOLADO PVC 450/750V 50MM2 RESISTENTE A CHAMA - FORNECIM </v>
          </cell>
          <cell r="C6393" t="str">
            <v xml:space="preserve"> M </v>
          </cell>
          <cell r="D6393">
            <v>24.28</v>
          </cell>
        </row>
        <row r="6394">
          <cell r="A6394" t="str">
            <v>73860/015</v>
          </cell>
          <cell r="B6394" t="str">
            <v xml:space="preserve"> CABO DE COBRE ISOLADO PVC 450/750V 70MM2 RESISTENTE A CHAMA - FORNECIM </v>
          </cell>
          <cell r="C6394" t="str">
            <v xml:space="preserve"> M </v>
          </cell>
          <cell r="D6394">
            <v>34.729999999999997</v>
          </cell>
        </row>
        <row r="6395">
          <cell r="A6395" t="str">
            <v>73860/016</v>
          </cell>
          <cell r="B6395" t="str">
            <v xml:space="preserve"> CABO DE COBRE ISOLADO PVC 450/750V 95MM2 RESISTENTE A CHAMA - FORNECIM </v>
          </cell>
          <cell r="C6395" t="str">
            <v xml:space="preserve"> M </v>
          </cell>
          <cell r="D6395">
            <v>46.03</v>
          </cell>
        </row>
        <row r="6396">
          <cell r="A6396" t="str">
            <v>73860/017</v>
          </cell>
          <cell r="B6396" t="str">
            <v xml:space="preserve"> CABO DE COBRE ISOLADO PVC 450/750V 120MM2 RESISTENTE A CHAMA - FORNECI </v>
          </cell>
          <cell r="C6396" t="str">
            <v xml:space="preserve"> M </v>
          </cell>
          <cell r="D6396">
            <v>56.87</v>
          </cell>
        </row>
        <row r="6397">
          <cell r="A6397" t="str">
            <v>73860/018</v>
          </cell>
          <cell r="B6397" t="str">
            <v xml:space="preserve"> CABO DE COBRE ISOLADO PVC 450/750V 150MM2 RESISTENTE A CHAMA - FORNECI </v>
          </cell>
          <cell r="C6397" t="str">
            <v xml:space="preserve"> M </v>
          </cell>
          <cell r="D6397">
            <v>68.23</v>
          </cell>
        </row>
        <row r="6398">
          <cell r="A6398" t="str">
            <v>73860/019</v>
          </cell>
          <cell r="B6398" t="str">
            <v xml:space="preserve"> CABO DE COBRE ISOLADO PVC 450/750V 185MM2 RESISTENTE A CHAMA - FORNECI </v>
          </cell>
          <cell r="C6398" t="str">
            <v xml:space="preserve"> M </v>
          </cell>
          <cell r="D6398">
            <v>84.3</v>
          </cell>
        </row>
        <row r="6399">
          <cell r="A6399" t="str">
            <v>73860/020</v>
          </cell>
          <cell r="B6399" t="str">
            <v xml:space="preserve"> CABO DE COBRE ISOLADO PVC 450/750V 240MM2 RESISTENTE A CHAMA - FORNECI </v>
          </cell>
          <cell r="C6399" t="str">
            <v xml:space="preserve"> M </v>
          </cell>
          <cell r="D6399">
            <v>107.96</v>
          </cell>
        </row>
        <row r="6400">
          <cell r="A6400" t="str">
            <v>73860/021</v>
          </cell>
          <cell r="B6400" t="str">
            <v xml:space="preserve"> CABO DE COBRE ISOLADO PVC 450/750V 300MM2 RESISTENTE A CHAMA - FORNECI </v>
          </cell>
          <cell r="C6400" t="str">
            <v xml:space="preserve"> M </v>
          </cell>
          <cell r="D6400">
            <v>130.04</v>
          </cell>
        </row>
        <row r="6401">
          <cell r="A6401" t="str">
            <v>73860/022</v>
          </cell>
          <cell r="B6401" t="str">
            <v xml:space="preserve"> CABO DE COBRE ISOLADO PVC 450/750V 35MM2 RESISTENTE A CHAMA - FORNECIM </v>
          </cell>
          <cell r="C6401" t="str">
            <v xml:space="preserve"> M </v>
          </cell>
          <cell r="D6401">
            <v>18.010000000000002</v>
          </cell>
        </row>
        <row r="6402">
          <cell r="A6402" t="str">
            <v>83416</v>
          </cell>
          <cell r="B6402" t="str">
            <v xml:space="preserve"> CABO DE COBRE ISOLAMENTO TERMOPLASTICO 0,6/1KV 1,5MM2 ANTI-CHAMA - FOR </v>
          </cell>
          <cell r="C6402" t="str">
            <v xml:space="preserve"> M </v>
          </cell>
          <cell r="D6402">
            <v>2.19</v>
          </cell>
        </row>
        <row r="6403">
          <cell r="A6403" t="str">
            <v>83417</v>
          </cell>
          <cell r="B6403" t="str">
            <v xml:space="preserve"> CABO DE COBRE ISOLAMENTO TERMOPLASTICO 0,6/1KV 2,5MM2 ANTI-CHAMA - FOR </v>
          </cell>
          <cell r="C6403" t="str">
            <v xml:space="preserve"> M </v>
          </cell>
          <cell r="D6403">
            <v>2.78</v>
          </cell>
        </row>
        <row r="6404">
          <cell r="A6404" t="str">
            <v>83418</v>
          </cell>
          <cell r="B6404" t="str">
            <v xml:space="preserve"> CABO DE COBRE ISOLAMENTO TERMOPLASTICO 0,6/1KV 4MM2 ANTI-CHAMA - FORNE </v>
          </cell>
          <cell r="C6404" t="str">
            <v xml:space="preserve"> M </v>
          </cell>
          <cell r="D6404">
            <v>4.18</v>
          </cell>
        </row>
        <row r="6405">
          <cell r="A6405" t="str">
            <v>83419</v>
          </cell>
          <cell r="B6405" t="str">
            <v xml:space="preserve"> CABO DE COBRE ISOLAMENTO TERMOPLASTICO 0,6/1KV 6MM2 ANTI-CHAMA - FORNE </v>
          </cell>
          <cell r="C6405" t="str">
            <v xml:space="preserve"> M </v>
          </cell>
          <cell r="D6405">
            <v>5.08</v>
          </cell>
        </row>
        <row r="6406">
          <cell r="A6406" t="str">
            <v>83420</v>
          </cell>
          <cell r="B6406" t="str">
            <v xml:space="preserve"> CABO DE COBRE ISOLAMENTO TERMOPLASTICO 0,6/1KV 10MM2 ANTI-CHAMA - FORN </v>
          </cell>
          <cell r="C6406" t="str">
            <v xml:space="preserve"> M </v>
          </cell>
          <cell r="D6406">
            <v>7.24</v>
          </cell>
        </row>
        <row r="6407">
          <cell r="A6407" t="str">
            <v>83421</v>
          </cell>
          <cell r="B6407" t="str">
            <v xml:space="preserve"> CABO DE COBRE ISOLAMENTO TERMOPLASTICO 0,6/1KV 16MM2 ANTI-CHAMA - FORN </v>
          </cell>
          <cell r="C6407" t="str">
            <v xml:space="preserve"> M </v>
          </cell>
          <cell r="D6407">
            <v>10.26</v>
          </cell>
        </row>
        <row r="6408">
          <cell r="A6408" t="str">
            <v>83422</v>
          </cell>
          <cell r="B6408" t="str">
            <v xml:space="preserve"> CABO DE COBRE ISOLAMENTO TERMOPLASTICO 0,6/1KV 25MM2 ANTI-CHAMA - FORN </v>
          </cell>
          <cell r="C6408" t="str">
            <v xml:space="preserve"> M </v>
          </cell>
          <cell r="D6408">
            <v>15.03</v>
          </cell>
        </row>
        <row r="6409">
          <cell r="A6409" t="str">
            <v>83423</v>
          </cell>
          <cell r="B6409" t="str">
            <v xml:space="preserve"> CABO DE COBRE ISOLAMENTO TERMOPLASTICO 0,6/1KV 35MM2 ANTI-CHAMA - FORN </v>
          </cell>
          <cell r="C6409" t="str">
            <v xml:space="preserve"> M </v>
          </cell>
          <cell r="D6409">
            <v>20.170000000000002</v>
          </cell>
        </row>
        <row r="6410">
          <cell r="A6410" t="str">
            <v>83424</v>
          </cell>
          <cell r="B6410" t="str">
            <v xml:space="preserve"> CABO DE COBRE ISOLAMENTO TERMOPLASTICO 0,6/1KV 50MM2 ANTI-CHAMA - FORN </v>
          </cell>
          <cell r="C6410" t="str">
            <v xml:space="preserve"> M </v>
          </cell>
          <cell r="D6410">
            <v>27.26</v>
          </cell>
        </row>
        <row r="6411">
          <cell r="A6411" t="str">
            <v>83425</v>
          </cell>
          <cell r="B6411" t="str">
            <v xml:space="preserve"> CABO DE COBRE ISOLAMENTO TERMOPLASTICO 0,6/1KV 70MM2 ANTI-CHAMA - FORN </v>
          </cell>
          <cell r="C6411" t="str">
            <v xml:space="preserve"> M </v>
          </cell>
          <cell r="D6411">
            <v>37.5</v>
          </cell>
        </row>
        <row r="6412">
          <cell r="A6412" t="str">
            <v>83431</v>
          </cell>
          <cell r="B6412" t="str">
            <v xml:space="preserve"> CABO DE COBRE ISOLAMENTO TERMOPLASTICO 0,6/1KV 95MM2 ANTI-CHAMA - FORN </v>
          </cell>
          <cell r="C6412" t="str">
            <v xml:space="preserve"> M </v>
          </cell>
          <cell r="D6412">
            <v>51.52</v>
          </cell>
        </row>
        <row r="6413">
          <cell r="A6413" t="str">
            <v>83432</v>
          </cell>
          <cell r="B6413" t="str">
            <v xml:space="preserve"> CABO DE COBRE ISOLAMENTO TERMOPLASTICO 0,6/1KV 120MM2 ANTI-CHAMA - FOR </v>
          </cell>
          <cell r="C6413" t="str">
            <v xml:space="preserve"> M </v>
          </cell>
          <cell r="D6413">
            <v>59.6</v>
          </cell>
        </row>
        <row r="6414">
          <cell r="A6414" t="str">
            <v>83433</v>
          </cell>
          <cell r="B6414" t="str">
            <v xml:space="preserve"> CABO DE COBRE ISOLAMENTO TERMOPLASTICO 0,6/1KV 150MM2 ANTI-CHAMA - FOR </v>
          </cell>
          <cell r="C6414" t="str">
            <v xml:space="preserve"> M </v>
          </cell>
          <cell r="D6414">
            <v>74.8</v>
          </cell>
        </row>
        <row r="6415">
          <cell r="A6415" t="str">
            <v>83434</v>
          </cell>
          <cell r="B6415" t="str">
            <v xml:space="preserve"> CABO DE COBRE ISOLAMENTO TERMOPLASTICO 0,6/1KV 185MM2 ANTI-CHAMA - FOR </v>
          </cell>
          <cell r="C6415" t="str">
            <v xml:space="preserve"> M </v>
          </cell>
          <cell r="D6415">
            <v>90.84</v>
          </cell>
        </row>
        <row r="6416">
          <cell r="A6416" t="str">
            <v>83435</v>
          </cell>
          <cell r="B6416" t="str">
            <v xml:space="preserve"> CABO DE COBRE ISOLAMENTO TERMOPLASTICO 0,6/1KV 240MM2 ANTI-CHAMA - FOR </v>
          </cell>
          <cell r="C6416" t="str">
            <v xml:space="preserve"> M </v>
          </cell>
          <cell r="D6416">
            <v>120.82</v>
          </cell>
        </row>
        <row r="6417">
          <cell r="A6417" t="str">
            <v>83436</v>
          </cell>
          <cell r="B6417" t="str">
            <v xml:space="preserve"> CABO DE COBRE ISOLAMENTO TERMOPLASTICO 0,6/1KV 300MM2 ANTI-CHAMA - FOR </v>
          </cell>
          <cell r="C6417" t="str">
            <v xml:space="preserve"> M </v>
          </cell>
          <cell r="D6417">
            <v>142.81</v>
          </cell>
        </row>
        <row r="6418">
          <cell r="A6418" t="str">
            <v>84682</v>
          </cell>
          <cell r="B6418" t="str">
            <v xml:space="preserve"> FIO DE COBRE NU 4 MM2 - FORNECIMENTO E INSTALACAO </v>
          </cell>
          <cell r="C6418" t="str">
            <v xml:space="preserve"> M </v>
          </cell>
          <cell r="D6418">
            <v>1.27</v>
          </cell>
        </row>
        <row r="6419">
          <cell r="A6419" t="str">
            <v>73861/001</v>
          </cell>
          <cell r="B6419" t="str">
            <v xml:space="preserve"> CONDULETE 1/2" EM LIGA DE ALUMÍNIO FUNDIDO TIPO B - FORNECIMENTO E I </v>
          </cell>
          <cell r="C6419" t="str">
            <v xml:space="preserve"> UN </v>
          </cell>
          <cell r="D6419">
            <v>11.6</v>
          </cell>
        </row>
        <row r="6420">
          <cell r="A6420" t="str">
            <v>73861/002</v>
          </cell>
          <cell r="B6420" t="str">
            <v xml:space="preserve"> CONDULETE 3/4" EM LIGA DE ALUMÍNIO FUNDIDO TIPO "B" - FORNECIMENTO E I </v>
          </cell>
          <cell r="C6420" t="str">
            <v xml:space="preserve"> UN </v>
          </cell>
          <cell r="D6420">
            <v>13.25</v>
          </cell>
        </row>
        <row r="6421">
          <cell r="A6421" t="str">
            <v>73861/003</v>
          </cell>
          <cell r="B6421" t="str">
            <v xml:space="preserve"> CONDULETE 1" EM LIGA DE ALUMÍNIO FUNDIDO TIPO "B" - FORNECIMENTO E INS </v>
          </cell>
          <cell r="C6421" t="str">
            <v xml:space="preserve"> UN </v>
          </cell>
          <cell r="D6421">
            <v>18.64</v>
          </cell>
        </row>
        <row r="6422">
          <cell r="A6422" t="str">
            <v>73861/004</v>
          </cell>
          <cell r="B6422" t="str">
            <v xml:space="preserve"> CONDULETE 1/2" EM LIGA DE ALUMÍNIO FUNDIDO TIPO "C" - FORNECIMENTO E I </v>
          </cell>
          <cell r="C6422" t="str">
            <v xml:space="preserve"> UN </v>
          </cell>
          <cell r="D6422">
            <v>13.24</v>
          </cell>
        </row>
        <row r="6423">
          <cell r="A6423" t="str">
            <v>73861/005</v>
          </cell>
          <cell r="B6423" t="str">
            <v xml:space="preserve"> CONDULETE 3/4" EM LIGA DE ALUMÍNIO FUNDIDO TIPO "C" - FORNECIMENTO E </v>
          </cell>
          <cell r="C6423" t="str">
            <v xml:space="preserve"> UN </v>
          </cell>
          <cell r="D6423">
            <v>14.2</v>
          </cell>
        </row>
        <row r="6424">
          <cell r="A6424" t="str">
            <v>73861/006</v>
          </cell>
          <cell r="B6424" t="str">
            <v xml:space="preserve"> CONDULETE 1" EM LIGA DE ALUMÍNIO FUNDIDO TIPO "C" - FORNECIMENTO E INS </v>
          </cell>
          <cell r="C6424" t="str">
            <v xml:space="preserve"> UN </v>
          </cell>
          <cell r="D6424">
            <v>21.17</v>
          </cell>
        </row>
        <row r="6425">
          <cell r="A6425" t="str">
            <v>73861/007</v>
          </cell>
          <cell r="B6425" t="str">
            <v xml:space="preserve"> CONDULETE 1/2" EM LIGA DE ALUMÍNIO FUNDIDO TIPO "E" - FORNECIMENTO E I </v>
          </cell>
          <cell r="C6425" t="str">
            <v xml:space="preserve"> UN </v>
          </cell>
          <cell r="D6425">
            <v>10.93</v>
          </cell>
        </row>
        <row r="6426">
          <cell r="A6426" t="str">
            <v>73861/008</v>
          </cell>
          <cell r="B6426" t="str">
            <v xml:space="preserve"> CONDULETE 3/4" EM LIGA DE ALUMÍNIO FUNDIDO TIPO "E" - FORNECIMENTO E I </v>
          </cell>
          <cell r="C6426" t="str">
            <v xml:space="preserve"> UN </v>
          </cell>
          <cell r="D6426">
            <v>12.4</v>
          </cell>
        </row>
        <row r="6427">
          <cell r="A6427" t="str">
            <v>73861/009</v>
          </cell>
          <cell r="B6427" t="str">
            <v xml:space="preserve"> CONDULETE 1" EM LIGA DE ALUMÍNIO FUNDIDO TIPO "E" - FORNECIMENTO E INS </v>
          </cell>
          <cell r="C6427" t="str">
            <v xml:space="preserve"> UN </v>
          </cell>
          <cell r="D6427">
            <v>18.96</v>
          </cell>
        </row>
        <row r="6428">
          <cell r="A6428" t="str">
            <v>73861/010</v>
          </cell>
          <cell r="B6428" t="str">
            <v xml:space="preserve"> CONDULETE 1/2" EM LIGA DE ALUMÍNIO FUNDIDO TIPO "LB" - FORNECIMENTO E </v>
          </cell>
          <cell r="C6428" t="str">
            <v xml:space="preserve"> UN </v>
          </cell>
          <cell r="D6428">
            <v>12.5</v>
          </cell>
        </row>
        <row r="6429">
          <cell r="A6429" t="str">
            <v>73861/011</v>
          </cell>
          <cell r="B6429" t="str">
            <v xml:space="preserve"> CONDULETE 3/4" EM LIGA DE ALUMÍNIO FUNDIDO TIPO "LB" - FORNECIMENTO E </v>
          </cell>
          <cell r="C6429" t="str">
            <v xml:space="preserve"> UN </v>
          </cell>
          <cell r="D6429">
            <v>14.25</v>
          </cell>
        </row>
        <row r="6430">
          <cell r="A6430" t="str">
            <v>73861/012</v>
          </cell>
          <cell r="B6430" t="str">
            <v xml:space="preserve"> CONDULETE 1" EM LIGA DE ALUMÍNIO FUNDIDO TIPO "LB" - FORNECIMENTO E IN </v>
          </cell>
          <cell r="C6430" t="str">
            <v xml:space="preserve"> UN </v>
          </cell>
          <cell r="D6430">
            <v>20.87</v>
          </cell>
        </row>
        <row r="6431">
          <cell r="A6431" t="str">
            <v>73861/013</v>
          </cell>
          <cell r="B6431" t="str">
            <v xml:space="preserve"> CONDULETE 1/2" EM LIGA DE ALUMÍNIO FUNDIDO TIPO "LL" - FORNECIMENTO E </v>
          </cell>
          <cell r="C6431" t="str">
            <v xml:space="preserve"> UN </v>
          </cell>
          <cell r="D6431">
            <v>12.5</v>
          </cell>
        </row>
        <row r="6432">
          <cell r="A6432" t="str">
            <v>73861/014</v>
          </cell>
          <cell r="B6432" t="str">
            <v xml:space="preserve"> CONDULETE 3/4" EM LIGA DE ALUMÍNIO FUNDIDO TIPO "LL" - FORNECIMENTO E </v>
          </cell>
          <cell r="C6432" t="str">
            <v xml:space="preserve"> UN </v>
          </cell>
          <cell r="D6432">
            <v>14.25</v>
          </cell>
        </row>
        <row r="6433">
          <cell r="A6433" t="str">
            <v>73861/015</v>
          </cell>
          <cell r="B6433" t="str">
            <v xml:space="preserve"> CONDULETE 1" EM LIGA DE ALUMÍNIO FUNDIDO TIPO "LL" - FORNECIMENTO E IN </v>
          </cell>
          <cell r="C6433" t="str">
            <v xml:space="preserve"> UN </v>
          </cell>
          <cell r="D6433">
            <v>20.87</v>
          </cell>
        </row>
        <row r="6434">
          <cell r="A6434" t="str">
            <v>73861/016</v>
          </cell>
          <cell r="B6434" t="str">
            <v xml:space="preserve"> CONDULETE 1/2" EM LIGA DE ALUMÍNIO FUNDIDO TIPO "X" - FORNECIMENTO E I </v>
          </cell>
          <cell r="C6434" t="str">
            <v xml:space="preserve"> UN </v>
          </cell>
          <cell r="D6434">
            <v>15.59</v>
          </cell>
        </row>
        <row r="6435">
          <cell r="A6435" t="str">
            <v>73861/017</v>
          </cell>
          <cell r="B6435" t="str">
            <v xml:space="preserve"> CONDULETE 3/4" EM LIGA DE ALUMÍNIO FUNDIDO TIPO "X" - FORNECIMENTO E I </v>
          </cell>
          <cell r="C6435" t="str">
            <v xml:space="preserve"> UN </v>
          </cell>
          <cell r="D6435">
            <v>17.850000000000001</v>
          </cell>
        </row>
        <row r="6436">
          <cell r="A6436" t="str">
            <v>73861/018</v>
          </cell>
          <cell r="B6436" t="str">
            <v xml:space="preserve"> CONDULETE 1" EM LIGA DE ALUMÍNIO FUNDIDO TIPO "X" - FORNECIMENTO E INS </v>
          </cell>
          <cell r="C6436" t="str">
            <v xml:space="preserve"> UN </v>
          </cell>
          <cell r="D6436">
            <v>28.33</v>
          </cell>
        </row>
        <row r="6437">
          <cell r="A6437" t="str">
            <v>73861/019</v>
          </cell>
          <cell r="B6437" t="str">
            <v xml:space="preserve"> CONDULETE 1/2" EM LIGA DE ALUMÍNIO FUNDIDO TIPO "T" - FORNECIMENTO E I </v>
          </cell>
          <cell r="C6437" t="str">
            <v xml:space="preserve"> UN </v>
          </cell>
          <cell r="D6437">
            <v>14.69</v>
          </cell>
        </row>
        <row r="6438">
          <cell r="A6438" t="str">
            <v>73861/020</v>
          </cell>
          <cell r="B6438" t="str">
            <v xml:space="preserve"> CONDULETE 3/4" EM LIGA DE ALUMÍNIO FUNDIDO TIPO "T" - FORNECIMENTO E I </v>
          </cell>
          <cell r="C6438" t="str">
            <v xml:space="preserve"> UN </v>
          </cell>
          <cell r="D6438">
            <v>16.079999999999998</v>
          </cell>
        </row>
        <row r="6439">
          <cell r="A6439" t="str">
            <v>73861/021</v>
          </cell>
          <cell r="B6439" t="str">
            <v xml:space="preserve"> CONDULETE 1" EM LIGA DE ALUMÍNIO FUNDIDO TIPO "T" - FORNECIMENTO E INS </v>
          </cell>
          <cell r="C6439" t="str">
            <v xml:space="preserve"> UN </v>
          </cell>
          <cell r="D6439">
            <v>25.1</v>
          </cell>
        </row>
        <row r="6440">
          <cell r="A6440" t="str">
            <v>74043</v>
          </cell>
          <cell r="B6440" t="str">
            <v xml:space="preserve"> CONDULETE PVC 3/4</v>
          </cell>
        </row>
        <row r="6441">
          <cell r="A6441" t="str">
            <v>74043/001</v>
          </cell>
          <cell r="B6441" t="str">
            <v xml:space="preserve"> CONDULETE PVC TIPO B 3/4 SEM TAMPA, FORNECIMENTO E INSTALACAO </v>
          </cell>
          <cell r="C6441" t="str">
            <v xml:space="preserve"> UN </v>
          </cell>
          <cell r="D6441">
            <v>11.93</v>
          </cell>
        </row>
        <row r="6442">
          <cell r="A6442" t="str">
            <v>74043/002</v>
          </cell>
          <cell r="B6442" t="str">
            <v xml:space="preserve"> CONDULETE PVC TIPO LL 3/4 SEM TAMPA, FORNECIMENTO E INSTALACAO </v>
          </cell>
          <cell r="C6442" t="str">
            <v xml:space="preserve"> UN </v>
          </cell>
          <cell r="D6442">
            <v>10.07</v>
          </cell>
        </row>
        <row r="6443">
          <cell r="A6443" t="str">
            <v>74043/003</v>
          </cell>
          <cell r="B6443" t="str">
            <v xml:space="preserve"> CONDULETE PVC TIPO TB 3/4 SEM TAMPA, FORNECIMENTO E INSTALACAO </v>
          </cell>
          <cell r="C6443" t="str">
            <v xml:space="preserve"> UN </v>
          </cell>
          <cell r="D6443">
            <v>15.74</v>
          </cell>
        </row>
        <row r="6444">
          <cell r="A6444" t="str">
            <v>83386</v>
          </cell>
          <cell r="B6444" t="str">
            <v xml:space="preserve"> CAIXA DE PASSAGEM PVC 4X4" - FORNECIMENTO E INSTALACAO </v>
          </cell>
          <cell r="C6444" t="str">
            <v xml:space="preserve"> UN </v>
          </cell>
          <cell r="D6444">
            <v>5.34</v>
          </cell>
        </row>
        <row r="6445">
          <cell r="A6445" t="str">
            <v>83387</v>
          </cell>
          <cell r="B6445" t="str">
            <v xml:space="preserve"> CAIXA DE PASSAGEM PVC 4X2" - FORNECIMENTO E INSTALACAO </v>
          </cell>
          <cell r="C6445" t="str">
            <v xml:space="preserve"> UN </v>
          </cell>
          <cell r="D6445">
            <v>4.49</v>
          </cell>
        </row>
        <row r="6446">
          <cell r="A6446" t="str">
            <v>83388</v>
          </cell>
          <cell r="B6446" t="str">
            <v xml:space="preserve"> CAIXA DE PASSAGEM PVC 3" OCTOGONAL </v>
          </cell>
          <cell r="C6446" t="str">
            <v xml:space="preserve"> UN </v>
          </cell>
          <cell r="D6446">
            <v>6.97</v>
          </cell>
        </row>
        <row r="6447">
          <cell r="A6447" t="str">
            <v>83438</v>
          </cell>
          <cell r="B6447" t="str">
            <v xml:space="preserve"> CAIXA METALICA OCTOGONAL 4X4" FUNDO MOVEL </v>
          </cell>
          <cell r="C6447" t="str">
            <v xml:space="preserve"> UN </v>
          </cell>
          <cell r="D6447">
            <v>4.33</v>
          </cell>
        </row>
        <row r="6448">
          <cell r="A6448" t="str">
            <v>83439</v>
          </cell>
          <cell r="B6448" t="str">
            <v xml:space="preserve"> CAIXA METALICA SEXTAVADA (HEXAGONAL) 3X3" </v>
          </cell>
          <cell r="C6448" t="str">
            <v xml:space="preserve"> UN </v>
          </cell>
          <cell r="D6448">
            <v>4.1100000000000003</v>
          </cell>
        </row>
        <row r="6449">
          <cell r="A6449" t="str">
            <v>83440</v>
          </cell>
          <cell r="B6449" t="str">
            <v xml:space="preserve"> CAIXA DE PASSAGEM 4X2" EM FERRO GALVANIZADO </v>
          </cell>
          <cell r="C6449" t="str">
            <v xml:space="preserve"> UN </v>
          </cell>
          <cell r="D6449">
            <v>3.68</v>
          </cell>
        </row>
        <row r="6450">
          <cell r="A6450" t="str">
            <v>83442</v>
          </cell>
          <cell r="B6450" t="str">
            <v xml:space="preserve"> CAIXA DE PASSAGEM 4X4" EM FERRO GALVANIZADO </v>
          </cell>
          <cell r="C6450" t="str">
            <v xml:space="preserve"> UN </v>
          </cell>
          <cell r="D6450">
            <v>4.1100000000000003</v>
          </cell>
        </row>
        <row r="6451">
          <cell r="A6451" t="str">
            <v>83443</v>
          </cell>
          <cell r="B6451" t="str">
            <v xml:space="preserve"> CAIXA DE PASSAGEM 20X20X25 FUNDO BRITA COM TAMPA </v>
          </cell>
          <cell r="C6451" t="str">
            <v xml:space="preserve"> UN </v>
          </cell>
          <cell r="D6451">
            <v>34.5</v>
          </cell>
        </row>
        <row r="6452">
          <cell r="A6452" t="str">
            <v>83446</v>
          </cell>
          <cell r="B6452" t="str">
            <v xml:space="preserve"> CAIXA DE PASSAGEM 30X30X40 COM TAMPA E DRENO BRITA </v>
          </cell>
          <cell r="C6452" t="str">
            <v xml:space="preserve"> UN </v>
          </cell>
          <cell r="D6452">
            <v>107.39</v>
          </cell>
        </row>
        <row r="6453">
          <cell r="A6453" t="str">
            <v>83447</v>
          </cell>
          <cell r="B6453" t="str">
            <v xml:space="preserve"> CAIXA DE PASSAGEM 40X40X50 FUNDO BRITA COM TAMPA </v>
          </cell>
          <cell r="C6453" t="str">
            <v xml:space="preserve"> UN </v>
          </cell>
          <cell r="D6453">
            <v>118.33</v>
          </cell>
        </row>
        <row r="6454">
          <cell r="A6454" t="str">
            <v>83448</v>
          </cell>
          <cell r="B6454" t="str">
            <v xml:space="preserve"> CAIXA DE PASSGEM 50X50X60 FUNDO BRITA C/ TAMPA </v>
          </cell>
          <cell r="C6454" t="str">
            <v xml:space="preserve"> UN </v>
          </cell>
          <cell r="D6454">
            <v>179.2</v>
          </cell>
        </row>
        <row r="6455">
          <cell r="A6455" t="str">
            <v>83449</v>
          </cell>
          <cell r="B6455" t="str">
            <v xml:space="preserve"> CAIXA DE PASSAGEM 60X60X70 FUNDO BRITA COM TAMPA </v>
          </cell>
          <cell r="C6455" t="str">
            <v xml:space="preserve"> UN </v>
          </cell>
          <cell r="D6455">
            <v>253.82</v>
          </cell>
        </row>
        <row r="6456">
          <cell r="A6456" t="str">
            <v>83450</v>
          </cell>
          <cell r="B6456" t="str">
            <v xml:space="preserve"> CAIXA DE PASSAGEM 80X80X62 FUNDO BRITA COM TAMPA </v>
          </cell>
          <cell r="C6456" t="str">
            <v xml:space="preserve"> UN </v>
          </cell>
          <cell r="D6456">
            <v>302.5</v>
          </cell>
        </row>
        <row r="6457">
          <cell r="A6457" t="str">
            <v>83451</v>
          </cell>
          <cell r="B6457" t="str">
            <v xml:space="preserve"> CONDULETE EM LIGA DE ALUMINIO TIPO "LR" 3/4" - FORNECIMENTO E INSTALAC </v>
          </cell>
          <cell r="C6457" t="str">
            <v xml:space="preserve"> UN </v>
          </cell>
          <cell r="D6457">
            <v>14.9</v>
          </cell>
        </row>
        <row r="6458">
          <cell r="A6458" t="str">
            <v>83452</v>
          </cell>
          <cell r="B6458" t="str">
            <v xml:space="preserve"> CONDULETE EM LIGA DE ALUMINIO TIPO "LR" 1" - FORNECIMENTO E INSTALACAO </v>
          </cell>
          <cell r="C6458" t="str">
            <v xml:space="preserve"> UN </v>
          </cell>
          <cell r="D6458">
            <v>19.75</v>
          </cell>
        </row>
        <row r="6459">
          <cell r="A6459" t="str">
            <v>83455</v>
          </cell>
          <cell r="B6459" t="str">
            <v xml:space="preserve"> CONDULETE PVC TIPO "B" 1/2" SEM TAMPA - FORNECIMENTO E INSTALACAO </v>
          </cell>
          <cell r="C6459" t="str">
            <v xml:space="preserve"> UN </v>
          </cell>
          <cell r="D6459">
            <v>11.99</v>
          </cell>
        </row>
        <row r="6460">
          <cell r="A6460" t="str">
            <v>83456</v>
          </cell>
          <cell r="B6460" t="str">
            <v xml:space="preserve"> CONDULETE PVC TIPO "LB" 1/2" SEM TAMPA - FORNECIMENTO E INSTALACAO </v>
          </cell>
          <cell r="C6460" t="str">
            <v xml:space="preserve"> UN </v>
          </cell>
          <cell r="D6460">
            <v>10</v>
          </cell>
        </row>
        <row r="6461">
          <cell r="A6461" t="str">
            <v>83457</v>
          </cell>
          <cell r="B6461" t="str">
            <v xml:space="preserve"> CONDULETE PVC TIPO "LB" 3/4" SEM TAMPA - FORNECIMENTO E INSTALACAO </v>
          </cell>
          <cell r="C6461" t="str">
            <v xml:space="preserve"> UN </v>
          </cell>
          <cell r="D6461">
            <v>10.050000000000001</v>
          </cell>
        </row>
        <row r="6462">
          <cell r="A6462" t="str">
            <v>83458</v>
          </cell>
          <cell r="B6462" t="str">
            <v xml:space="preserve"> CONDULETE PVC TIPO "LL" 1/2" SEM TAMPA - FORNECIMENTO E INSTALACAO </v>
          </cell>
          <cell r="C6462" t="str">
            <v xml:space="preserve"> UN </v>
          </cell>
          <cell r="D6462">
            <v>10.199999999999999</v>
          </cell>
        </row>
        <row r="6463">
          <cell r="A6463" t="str">
            <v>83460</v>
          </cell>
          <cell r="B6463" t="str">
            <v xml:space="preserve"> CONDULETE PVC TIPO "TA" 3/4" SEM TAMPA - FORNECIMENTO E INSTALACAO </v>
          </cell>
          <cell r="C6463" t="str">
            <v xml:space="preserve"> UN </v>
          </cell>
          <cell r="D6463">
            <v>17.48</v>
          </cell>
        </row>
        <row r="6464">
          <cell r="A6464" t="str">
            <v>83461</v>
          </cell>
          <cell r="B6464" t="str">
            <v xml:space="preserve"> CONDULETE PVC TIPO "TB" 1/2" SEM TAMPA - FORNECIMENTO E INSTALACAO </v>
          </cell>
          <cell r="C6464" t="str">
            <v xml:space="preserve"> UN </v>
          </cell>
          <cell r="D6464">
            <v>15.61</v>
          </cell>
        </row>
        <row r="6465">
          <cell r="A6465" t="str">
            <v>83462</v>
          </cell>
          <cell r="B6465" t="str">
            <v xml:space="preserve"> CONDULETE PVC TIPO "XA" 3/4" SEM TAMPA - FORNECIMENTO E INSTALACAO </v>
          </cell>
          <cell r="C6465" t="str">
            <v xml:space="preserve"> UN </v>
          </cell>
          <cell r="D6465">
            <v>15.96</v>
          </cell>
        </row>
        <row r="6466">
          <cell r="A6466" t="str">
            <v>83471</v>
          </cell>
          <cell r="B6466" t="str">
            <v xml:space="preserve"> CONDULETE EM ALUMINIO FUNDIDO 2" TIPO "E" - FORNECIMENTO E INSTALACAO </v>
          </cell>
          <cell r="C6466" t="str">
            <v xml:space="preserve"> UN </v>
          </cell>
          <cell r="D6466">
            <v>50.41</v>
          </cell>
        </row>
        <row r="6467">
          <cell r="A6467" t="str">
            <v>83472</v>
          </cell>
          <cell r="B6467" t="str">
            <v xml:space="preserve"> CONDULETE EM ALUMINIO FUNDIDO 3" TIPO "E" - FORNECIMENTO E INSTALACAO </v>
          </cell>
          <cell r="C6467" t="str">
            <v xml:space="preserve"> UN </v>
          </cell>
          <cell r="D6467">
            <v>101.87</v>
          </cell>
        </row>
        <row r="6468">
          <cell r="A6468" t="str">
            <v>68066</v>
          </cell>
          <cell r="B6468" t="str">
            <v xml:space="preserve"> CAIXA DE PROTECAO PARA MEDIDOR MONOFASICO, FORNECIMENTO E INSTALACAO </v>
          </cell>
          <cell r="C6468" t="str">
            <v xml:space="preserve"> UN </v>
          </cell>
          <cell r="D6468">
            <v>66.92</v>
          </cell>
        </row>
        <row r="6469">
          <cell r="A6469" t="str">
            <v>72319</v>
          </cell>
          <cell r="B6469" t="str">
            <v xml:space="preserve"> DISJUNTOR BAIXA TENSAO TRIPOLAR A SECO 800A/600V, INCLUSIVE ELETROTÉC </v>
          </cell>
          <cell r="C6469" t="str">
            <v xml:space="preserve"> UN </v>
          </cell>
          <cell r="D6469">
            <v>4372.6499999999996</v>
          </cell>
        </row>
        <row r="6470">
          <cell r="A6470" t="str">
            <v>72341</v>
          </cell>
          <cell r="B6470" t="str">
            <v xml:space="preserve"> CONTATOR TRIPOLAR I NOMINAL 12A - FORNECIMENTO E INSTALACAO INCLUSIVE </v>
          </cell>
          <cell r="C6470" t="str">
            <v xml:space="preserve"> UN </v>
          </cell>
          <cell r="D6470">
            <v>164.73</v>
          </cell>
        </row>
        <row r="6471">
          <cell r="A6471" t="str">
            <v>72343</v>
          </cell>
          <cell r="B6471" t="str">
            <v xml:space="preserve"> CONTATOR TRIPOLAR I NOMINAL 22A - FORNECIMENTO E INSTALACAO INCLUSIVE </v>
          </cell>
          <cell r="C6471" t="str">
            <v xml:space="preserve"> UN </v>
          </cell>
          <cell r="D6471">
            <v>206.26</v>
          </cell>
        </row>
        <row r="6472">
          <cell r="A6472" t="str">
            <v>72344</v>
          </cell>
          <cell r="B6472" t="str">
            <v xml:space="preserve"> CONTATOR TRIPOLAR I NOMINAL 36A - FORNECIMENTO E INSTALACAO INCLUSIVE </v>
          </cell>
          <cell r="C6472" t="str">
            <v xml:space="preserve"> UN </v>
          </cell>
          <cell r="D6472">
            <v>381.74</v>
          </cell>
        </row>
        <row r="6473">
          <cell r="A6473" t="str">
            <v>72345</v>
          </cell>
          <cell r="B6473" t="str">
            <v xml:space="preserve"> CONTATOR TRIPOLAR I NOMIMAL 94A - FORNECIMENTO E INSTALACAO INCLUSIVE </v>
          </cell>
          <cell r="C6473" t="str">
            <v xml:space="preserve"> UN </v>
          </cell>
          <cell r="D6473">
            <v>1024.47</v>
          </cell>
        </row>
        <row r="6474">
          <cell r="A6474" t="str">
            <v>74052/005</v>
          </cell>
          <cell r="B6474" t="str">
            <v xml:space="preserve"> QUADRO DE MEDICAO GERAL EM CHAPA METALICA PARA EDIFICIOS COM 16 APTOS, </v>
          </cell>
          <cell r="C6474" t="str">
            <v xml:space="preserve"> UN </v>
          </cell>
          <cell r="D6474">
            <v>789.19</v>
          </cell>
        </row>
        <row r="6475">
          <cell r="A6475" t="str">
            <v>74130/001</v>
          </cell>
          <cell r="B6475" t="str">
            <v xml:space="preserve"> DISJUNTOR TERMOMAGNETICO MONOPOLAR PADRAO NEMA (AMERICANO) 10 A 30A 24 </v>
          </cell>
          <cell r="C6475" t="str">
            <v xml:space="preserve"> UN </v>
          </cell>
          <cell r="D6475">
            <v>9.8699999999999992</v>
          </cell>
        </row>
        <row r="6476">
          <cell r="A6476" t="str">
            <v>74130/002</v>
          </cell>
          <cell r="B6476" t="str">
            <v xml:space="preserve"> DISJUNTOR TERMOMAGNETICO MONOPOLAR PADRAO NEMA (AMERICANO) 35 A 50A 24 </v>
          </cell>
          <cell r="C6476" t="str">
            <v xml:space="preserve"> UN </v>
          </cell>
          <cell r="D6476">
            <v>12.89</v>
          </cell>
        </row>
        <row r="6477">
          <cell r="A6477" t="str">
            <v>74130/003</v>
          </cell>
          <cell r="B6477" t="str">
            <v xml:space="preserve"> DISJUNTOR TERMOMAGNETICO BIPOLAR PADRAO NEMA (AMERICANO) 10 A 50A 240V </v>
          </cell>
          <cell r="C6477" t="str">
            <v xml:space="preserve"> UN </v>
          </cell>
          <cell r="D6477">
            <v>49.15</v>
          </cell>
        </row>
        <row r="6478">
          <cell r="A6478" t="str">
            <v>74130/004</v>
          </cell>
          <cell r="B6478" t="str">
            <v xml:space="preserve"> DISJUNTOR TERMOMAGNETICO TRIPOLAR PADRAO NEMA (AMERICANO) 10 A 50A 240 </v>
          </cell>
          <cell r="C6478" t="str">
            <v xml:space="preserve"> UN </v>
          </cell>
          <cell r="D6478">
            <v>59.58</v>
          </cell>
        </row>
        <row r="6479">
          <cell r="A6479" t="str">
            <v>74130/005</v>
          </cell>
          <cell r="B6479" t="str">
            <v xml:space="preserve"> DISJUNTOR TERMOMAGNETICO TRIPOLAR PADRAO NEMA (AMERICANO) 60 A 100A 24 </v>
          </cell>
          <cell r="C6479" t="str">
            <v xml:space="preserve"> UN </v>
          </cell>
          <cell r="D6479">
            <v>83.39</v>
          </cell>
        </row>
        <row r="6480">
          <cell r="A6480" t="str">
            <v>74130/006</v>
          </cell>
          <cell r="B6480" t="str">
            <v xml:space="preserve"> DISJUNTOR TERMOMAGNETICO TRIPOLAR PADRAO NEMA (AMERICANO) 125 A 150A 2 </v>
          </cell>
          <cell r="C6480" t="str">
            <v xml:space="preserve"> UN </v>
          </cell>
          <cell r="D6480">
            <v>211.67</v>
          </cell>
        </row>
        <row r="6481">
          <cell r="A6481" t="str">
            <v>74130/007</v>
          </cell>
          <cell r="B6481" t="str">
            <v xml:space="preserve"> DISJUNTOR TERMOMAGNETICO TRIPOLAR EM CAIXA MOLDADA 250A 600V, FORNECIM </v>
          </cell>
          <cell r="C6481" t="str">
            <v xml:space="preserve"> UN </v>
          </cell>
          <cell r="D6481">
            <v>889.96</v>
          </cell>
        </row>
        <row r="6482">
          <cell r="A6482" t="str">
            <v>74130/008</v>
          </cell>
          <cell r="B6482" t="str">
            <v xml:space="preserve"> DISJUNTOR TERMOMAGNETICO TRIPOLAR EM CAIXA MOLDADA 300 A 400A 600V, FO </v>
          </cell>
          <cell r="C6482" t="str">
            <v xml:space="preserve"> UN </v>
          </cell>
          <cell r="D6482">
            <v>1139.8399999999999</v>
          </cell>
        </row>
        <row r="6483">
          <cell r="A6483" t="str">
            <v>74130/009</v>
          </cell>
          <cell r="B6483" t="str">
            <v xml:space="preserve"> DISJUNTOR TERMOMAGNETICO TRIPOLAR EM CAIXA MOLDADA 500 A 600A 600V, FO </v>
          </cell>
          <cell r="C6483" t="str">
            <v xml:space="preserve"> UN </v>
          </cell>
          <cell r="D6483">
            <v>2565.7399999999998</v>
          </cell>
        </row>
        <row r="6484">
          <cell r="A6484" t="str">
            <v>74130/010</v>
          </cell>
          <cell r="B6484" t="str">
            <v xml:space="preserve"> DISJUNTOR TERMOMAGNETICO TRIPOLAR EM CAIXA MOLDADA 175 A 225A 240V, FO </v>
          </cell>
          <cell r="C6484" t="str">
            <v xml:space="preserve"> UN </v>
          </cell>
          <cell r="D6484">
            <v>683.16</v>
          </cell>
        </row>
        <row r="6485">
          <cell r="A6485" t="str">
            <v>74131</v>
          </cell>
          <cell r="B6485" t="str">
            <v xml:space="preserve"> QUADROS DE DISTRIBUICAO.</v>
          </cell>
        </row>
        <row r="6486">
          <cell r="A6486" t="str">
            <v>74131/001</v>
          </cell>
          <cell r="B6486" t="str">
            <v xml:space="preserve"> QUADRO DE DISTRIBUICAO DE ENERGIA DE EMBUTIR, EM CHAPA METALICA, PARA </v>
          </cell>
          <cell r="C6486" t="str">
            <v xml:space="preserve"> UN </v>
          </cell>
          <cell r="D6486">
            <v>29.55</v>
          </cell>
        </row>
        <row r="6487">
          <cell r="A6487" t="str">
            <v>74131/004</v>
          </cell>
          <cell r="B6487" t="str">
            <v xml:space="preserve"> QUADRO DE DISTRIBUICAO DE ENERGIA DE EMBUTIR, EM CHAPA METALICA, PARA </v>
          </cell>
          <cell r="C6487" t="str">
            <v xml:space="preserve"> UN </v>
          </cell>
          <cell r="D6487">
            <v>198.52</v>
          </cell>
        </row>
        <row r="6488">
          <cell r="A6488" t="str">
            <v>74131/005</v>
          </cell>
          <cell r="B6488" t="str">
            <v xml:space="preserve"> QUADRO DE DISTRIBUICAO DE ENERGIA DE EMBUTIR, EM CHAPA METALICA, PARA </v>
          </cell>
          <cell r="C6488" t="str">
            <v xml:space="preserve"> UN </v>
          </cell>
          <cell r="D6488">
            <v>220.57</v>
          </cell>
        </row>
        <row r="6489">
          <cell r="A6489" t="str">
            <v>74131/006</v>
          </cell>
          <cell r="B6489" t="str">
            <v xml:space="preserve"> QUADRO DE DISTRIBUICAO DE ENERGIA DE EMBUTIR, EM CHAPA METALICA, PARA </v>
          </cell>
          <cell r="C6489" t="str">
            <v xml:space="preserve"> UN </v>
          </cell>
          <cell r="D6489">
            <v>321.04000000000002</v>
          </cell>
        </row>
        <row r="6490">
          <cell r="A6490" t="str">
            <v>74131/007</v>
          </cell>
          <cell r="B6490" t="str">
            <v xml:space="preserve"> QUADRO DE DISTRIBUICAO DE ENERGIA DE EMBUTIR, EM CHAPA METALICA, PARA </v>
          </cell>
          <cell r="C6490" t="str">
            <v xml:space="preserve"> UN </v>
          </cell>
          <cell r="D6490">
            <v>347.29</v>
          </cell>
        </row>
        <row r="6491">
          <cell r="A6491" t="str">
            <v>74131/008</v>
          </cell>
          <cell r="B6491" t="str">
            <v xml:space="preserve"> QUADRO DE DISTRIBUICAO DE ENERGIA DE EMBUTIR, EM CHAPA METALICA, PARA </v>
          </cell>
          <cell r="C6491" t="str">
            <v xml:space="preserve"> UN </v>
          </cell>
          <cell r="D6491">
            <v>515.05999999999995</v>
          </cell>
        </row>
        <row r="6492">
          <cell r="A6492" t="str">
            <v>83372</v>
          </cell>
          <cell r="B6492" t="str">
            <v xml:space="preserve"> CAIXA DE MEDICAO EM ALTA TENSAO - FORNECIMENTO E INSTALACAO </v>
          </cell>
          <cell r="C6492" t="str">
            <v xml:space="preserve"> UN </v>
          </cell>
          <cell r="D6492">
            <v>376.24</v>
          </cell>
        </row>
        <row r="6493">
          <cell r="A6493" t="str">
            <v>83373</v>
          </cell>
          <cell r="B6493" t="str">
            <v xml:space="preserve"> DISJUNTOR TRIFASICO 630A/15KV PEQUENO VOLUME DE OLEO (PVO) PARA INSTAL </v>
          </cell>
          <cell r="C6493" t="str">
            <v xml:space="preserve"> UN </v>
          </cell>
          <cell r="D6493">
            <v>16139.99</v>
          </cell>
        </row>
        <row r="6494">
          <cell r="A6494" t="str">
            <v>83463</v>
          </cell>
          <cell r="B6494" t="str">
            <v xml:space="preserve"> QUADRO DE DISTRIBUICAO DE ENERGIA EM CHAPA DE ACO GALVANIZADO, PARA 12 </v>
          </cell>
          <cell r="C6494" t="str">
            <v xml:space="preserve"> UN </v>
          </cell>
          <cell r="D6494">
            <v>136.38</v>
          </cell>
        </row>
        <row r="6495">
          <cell r="A6495" t="str">
            <v>84402</v>
          </cell>
          <cell r="B6495" t="str">
            <v xml:space="preserve"> QUADRO DE DISTRIBUICAO DE ENERGIA P/ 6 DISJUNTORES TERMOMAGNETICOS MON </v>
          </cell>
          <cell r="C6495" t="str">
            <v xml:space="preserve"> UN </v>
          </cell>
          <cell r="D6495">
            <v>34.31</v>
          </cell>
        </row>
        <row r="6496">
          <cell r="A6496" t="str">
            <v>72331</v>
          </cell>
          <cell r="B6496" t="str">
            <v xml:space="preserve"> INTERRUPTOR SIMPLES DE EMBUTIR 10A/250V 1 TECLA, SEM PLACA - FORNECIME </v>
          </cell>
          <cell r="C6496" t="str">
            <v xml:space="preserve"> UN </v>
          </cell>
          <cell r="D6496">
            <v>7.44</v>
          </cell>
        </row>
        <row r="6497">
          <cell r="A6497" t="str">
            <v>72332</v>
          </cell>
          <cell r="B6497" t="str">
            <v xml:space="preserve"> INTERRUPTOR SIMPLES DE EMBUTIR 10A/250V 2 TECLAS, SEM PLACA - FORNECIM </v>
          </cell>
          <cell r="C6497" t="str">
            <v xml:space="preserve"> UN </v>
          </cell>
          <cell r="D6497">
            <v>13.28</v>
          </cell>
        </row>
        <row r="6498">
          <cell r="A6498" t="str">
            <v>72333</v>
          </cell>
          <cell r="B6498" t="str">
            <v xml:space="preserve"> INTERRUPTOR BIPOLAR DE EMBUTIR 20A/250V, TECLA DUPLA C/ PLACA- FORNECI </v>
          </cell>
          <cell r="C6498" t="str">
            <v xml:space="preserve"> UN </v>
          </cell>
          <cell r="D6498">
            <v>23.57</v>
          </cell>
        </row>
        <row r="6499">
          <cell r="A6499" t="str">
            <v>72334</v>
          </cell>
          <cell r="B6499" t="str">
            <v xml:space="preserve"> INTERRUPTOR PARALELO DE EMBUTIR 10A/250V 1 TECLA, SEM PLACA - FORNECIM </v>
          </cell>
          <cell r="C6499" t="str">
            <v xml:space="preserve"> UN </v>
          </cell>
          <cell r="D6499">
            <v>8.93</v>
          </cell>
        </row>
        <row r="6500">
          <cell r="A6500" t="str">
            <v>72335</v>
          </cell>
          <cell r="B6500" t="str">
            <v xml:space="preserve"> ESPELHO PLASTICO 4X2" - FORNECIMENTO E INSTALACAO </v>
          </cell>
          <cell r="C6500" t="str">
            <v xml:space="preserve"> UN </v>
          </cell>
          <cell r="D6500">
            <v>2.2999999999999998</v>
          </cell>
        </row>
        <row r="6501">
          <cell r="A6501" t="str">
            <v>72336</v>
          </cell>
          <cell r="B6501" t="str">
            <v xml:space="preserve"> ESPELHO PLASTICO 4X4" - FORNECIMENTO E INSTALACAO </v>
          </cell>
          <cell r="C6501" t="str">
            <v xml:space="preserve"> UN </v>
          </cell>
          <cell r="D6501">
            <v>4.07</v>
          </cell>
        </row>
        <row r="6502">
          <cell r="A6502" t="str">
            <v>72339</v>
          </cell>
          <cell r="B6502" t="str">
            <v xml:space="preserve"> TOMADA 3P+T 30A/440V SEM PLACA - FORNECIMENTO E INSTALACAO </v>
          </cell>
          <cell r="C6502" t="str">
            <v xml:space="preserve"> UN </v>
          </cell>
          <cell r="D6502">
            <v>23.97</v>
          </cell>
        </row>
        <row r="6503">
          <cell r="A6503" t="str">
            <v>83403</v>
          </cell>
          <cell r="B6503" t="str">
            <v xml:space="preserve"> INTERRUPTOR PULSADOR DE CAMPAINHA OU MINUTERIA 2A/250V C/ CAIXA - FORN </v>
          </cell>
          <cell r="C6503" t="str">
            <v xml:space="preserve"> UN </v>
          </cell>
          <cell r="D6503">
            <v>10.210000000000001</v>
          </cell>
        </row>
        <row r="6504">
          <cell r="A6504" t="str">
            <v>83465</v>
          </cell>
          <cell r="B6504" t="str">
            <v xml:space="preserve"> INTERRUPTOR INTERMEDIARIO (FOUR-WAY) - FORNECIMENTO E INSTALACAO </v>
          </cell>
          <cell r="C6504" t="str">
            <v xml:space="preserve"> UN </v>
          </cell>
          <cell r="D6504">
            <v>26.08</v>
          </cell>
        </row>
        <row r="6505">
          <cell r="A6505" t="str">
            <v>83466</v>
          </cell>
          <cell r="B6505" t="str">
            <v xml:space="preserve"> INTERRUPTOR SIMPLES COM 1 TOMADA UNIVERSAL CONJUGADOS COM PLACA - FORN </v>
          </cell>
          <cell r="C6505" t="str">
            <v xml:space="preserve"> UN </v>
          </cell>
          <cell r="D6505">
            <v>16.39</v>
          </cell>
        </row>
        <row r="6506">
          <cell r="A6506" t="str">
            <v>83467</v>
          </cell>
          <cell r="B6506" t="str">
            <v xml:space="preserve"> INTERRUPTOR SIMPLES DE EMBUTIR 10A/250V 3 TECLAS, COM PLACA - FORNECIM </v>
          </cell>
          <cell r="C6506" t="str">
            <v xml:space="preserve"> UN </v>
          </cell>
          <cell r="D6506">
            <v>21.81</v>
          </cell>
        </row>
        <row r="6507">
          <cell r="A6507" t="str">
            <v>83540</v>
          </cell>
          <cell r="B6507" t="str">
            <v xml:space="preserve"> TOMADA DE EMBUTIR 2P+T 10A/250V C/ PLACA - FORNECIMENTO E INSTALACAO </v>
          </cell>
          <cell r="C6507" t="str">
            <v xml:space="preserve"> UN </v>
          </cell>
          <cell r="D6507">
            <v>9.01</v>
          </cell>
        </row>
        <row r="6508">
          <cell r="A6508" t="str">
            <v>83555</v>
          </cell>
          <cell r="B6508" t="str">
            <v xml:space="preserve"> TOMADA DUPLA DE EMBUTIR 2X2P+T 10A/250V C/ PLACA - FORNECIMENTO E INST </v>
          </cell>
          <cell r="C6508" t="str">
            <v xml:space="preserve"> UN </v>
          </cell>
          <cell r="D6508">
            <v>15.97</v>
          </cell>
        </row>
        <row r="6509">
          <cell r="A6509" t="str">
            <v>83566</v>
          </cell>
          <cell r="B6509" t="str">
            <v xml:space="preserve"> TOMADA DE EMBUTIR 2P+T 20A/250V C/ PLACA - FORNECIMENTO E INSTALACAO </v>
          </cell>
          <cell r="C6509" t="str">
            <v xml:space="preserve"> UN </v>
          </cell>
          <cell r="D6509">
            <v>15.64</v>
          </cell>
        </row>
        <row r="6510">
          <cell r="A6510" t="str">
            <v>84226</v>
          </cell>
          <cell r="B6510" t="str">
            <v xml:space="preserve"> INTERRUPTOR PARALELO COM 1 TOMADA UNIVERSAL CONJUGADOS S/ PLACA - FORN </v>
          </cell>
          <cell r="C6510" t="str">
            <v xml:space="preserve"> UN </v>
          </cell>
          <cell r="D6510">
            <v>16.37</v>
          </cell>
        </row>
        <row r="6511">
          <cell r="A6511" t="str">
            <v>84227</v>
          </cell>
          <cell r="B6511" t="str">
            <v xml:space="preserve"> INTERRUPTOR PARALELO 2 TECLAS COM 1 TOMADA 2P UNIVERSAL S/ PLACA - FOR </v>
          </cell>
          <cell r="C6511" t="str">
            <v xml:space="preserve"> UN </v>
          </cell>
          <cell r="D6511">
            <v>24.68</v>
          </cell>
        </row>
        <row r="6512">
          <cell r="A6512" t="str">
            <v>84379</v>
          </cell>
          <cell r="B6512" t="str">
            <v xml:space="preserve"> INTERRUPTOR SIMPLES COM INTERRUPTOR PARALELO CONJUNGADOS C/ PLACA - FO </v>
          </cell>
          <cell r="C6512" t="str">
            <v xml:space="preserve"> UN </v>
          </cell>
          <cell r="D6512">
            <v>18.3</v>
          </cell>
        </row>
        <row r="6513">
          <cell r="A6513" t="str">
            <v>84542</v>
          </cell>
          <cell r="B6513" t="str">
            <v xml:space="preserve"> INTERRUPTOR PARALELO DE EMBUTIR 10A/250V 2 TECLAS, COM PLACA - FORNECI </v>
          </cell>
          <cell r="C6513" t="str">
            <v xml:space="preserve"> UN </v>
          </cell>
          <cell r="D6513">
            <v>21.9</v>
          </cell>
        </row>
        <row r="6514">
          <cell r="A6514" t="str">
            <v>85049</v>
          </cell>
          <cell r="B6514" t="str">
            <v xml:space="preserve"> INTERRUPTOR SIMPLES 2 TECLAS COM TOMADA CONJUGADOS - FORNECIMENTO E IN </v>
          </cell>
          <cell r="C6514" t="str">
            <v xml:space="preserve"> UN </v>
          </cell>
          <cell r="D6514">
            <v>22.51</v>
          </cell>
        </row>
        <row r="6515">
          <cell r="A6515" t="str">
            <v>72248</v>
          </cell>
          <cell r="B6515" t="str">
            <v xml:space="preserve"> LAMPADA INCANDESCENTE 40W - FORNECIMENTO E INSTALACAO </v>
          </cell>
          <cell r="C6515" t="str">
            <v xml:space="preserve"> UN </v>
          </cell>
          <cell r="D6515">
            <v>1.76</v>
          </cell>
        </row>
        <row r="6516">
          <cell r="A6516" t="str">
            <v>72274</v>
          </cell>
          <cell r="B6516" t="str">
            <v xml:space="preserve"> LAMPADA INCANDESCENTE 100W - FORNECIMENTO E INSTALACAO </v>
          </cell>
          <cell r="C6516" t="str">
            <v xml:space="preserve"> UN </v>
          </cell>
          <cell r="D6516">
            <v>2.02</v>
          </cell>
        </row>
        <row r="6517">
          <cell r="A6517" t="str">
            <v>72275</v>
          </cell>
          <cell r="B6517" t="str">
            <v xml:space="preserve"> LAMPADA INCANDESCENTE 150W - FORNECIMENTO E INSTALACAO </v>
          </cell>
          <cell r="C6517" t="str">
            <v xml:space="preserve"> UN </v>
          </cell>
          <cell r="D6517">
            <v>2.56</v>
          </cell>
        </row>
        <row r="6518">
          <cell r="A6518" t="str">
            <v>72277</v>
          </cell>
          <cell r="B6518" t="str">
            <v xml:space="preserve"> LAMPADA INCANDESCENTE 200W - FORNECIMENTO E INSTALACAO </v>
          </cell>
          <cell r="C6518" t="str">
            <v xml:space="preserve"> UN </v>
          </cell>
          <cell r="D6518">
            <v>3.01</v>
          </cell>
        </row>
        <row r="6519">
          <cell r="A6519" t="str">
            <v>72278</v>
          </cell>
          <cell r="B6519" t="str">
            <v xml:space="preserve"> LAMPADA VAPOR METALICO 400W - FORNECIMENTO E INSTALACAO </v>
          </cell>
          <cell r="C6519" t="str">
            <v xml:space="preserve"> UN </v>
          </cell>
          <cell r="D6519">
            <v>97.94</v>
          </cell>
        </row>
        <row r="6520">
          <cell r="A6520" t="str">
            <v>72280</v>
          </cell>
          <cell r="B6520" t="str">
            <v xml:space="preserve"> IGNITOR PARA PARTIDA LÂMPADA VAPOR SÓDIO ALTA PRESSÃO ATÉ 400W </v>
          </cell>
          <cell r="C6520" t="str">
            <v xml:space="preserve"> UN </v>
          </cell>
          <cell r="D6520">
            <v>26.86</v>
          </cell>
        </row>
        <row r="6521">
          <cell r="A6521" t="str">
            <v>73738/001</v>
          </cell>
          <cell r="B6521" t="str">
            <v xml:space="preserve"> STARTER DE 20W OU 40W FORNECIMENTO E COLOCACAO </v>
          </cell>
          <cell r="C6521" t="str">
            <v xml:space="preserve"> UN </v>
          </cell>
          <cell r="D6521">
            <v>2.3199999999999998</v>
          </cell>
        </row>
        <row r="6522">
          <cell r="A6522" t="str">
            <v>73953/001</v>
          </cell>
          <cell r="B6522" t="str">
            <v xml:space="preserve"> LUMINARIA TIPO CALHA, DE SOBREPOR, COM REATOR DE PARTIDA RAPIDA E LAMP </v>
          </cell>
          <cell r="C6522" t="str">
            <v xml:space="preserve"> UN </v>
          </cell>
          <cell r="D6522">
            <v>52.52</v>
          </cell>
        </row>
        <row r="6523">
          <cell r="A6523" t="str">
            <v>73953/002</v>
          </cell>
          <cell r="B6523" t="str">
            <v xml:space="preserve"> LUMINARIA TIPO CALHA, DE SOBREPOR, COM REATOR DE PARTIDA RAPIDA E LAMP </v>
          </cell>
          <cell r="C6523" t="str">
            <v xml:space="preserve"> UN </v>
          </cell>
          <cell r="D6523">
            <v>78.89</v>
          </cell>
        </row>
        <row r="6524">
          <cell r="A6524" t="str">
            <v>73953/003</v>
          </cell>
          <cell r="B6524" t="str">
            <v xml:space="preserve"> LUMINARIA TIPO CALHA, DE SOBREPOR, COM REATOR DE PARTIDA RAPIDA E LAMP </v>
          </cell>
          <cell r="C6524" t="str">
            <v xml:space="preserve"> UN </v>
          </cell>
          <cell r="D6524">
            <v>118.54</v>
          </cell>
        </row>
        <row r="6525">
          <cell r="A6525" t="str">
            <v>73953/004</v>
          </cell>
          <cell r="B6525" t="str">
            <v xml:space="preserve"> LUMINARIA TIPO CALHA, DE SOBREPOR, COM REATOR DE PARTIDA RAPIDA E LAMP </v>
          </cell>
          <cell r="C6525" t="str">
            <v xml:space="preserve"> UN </v>
          </cell>
          <cell r="D6525">
            <v>127.12</v>
          </cell>
        </row>
        <row r="6526">
          <cell r="A6526" t="str">
            <v>73953/005</v>
          </cell>
          <cell r="B6526" t="str">
            <v xml:space="preserve"> LUMINARIA TIPO CALHA, DE SOBREPOR, COM REATOR DE PARTIDA RAPIDA E LAMP </v>
          </cell>
          <cell r="C6526" t="str">
            <v xml:space="preserve"> UN </v>
          </cell>
          <cell r="D6526">
            <v>61.08</v>
          </cell>
        </row>
        <row r="6527">
          <cell r="A6527" t="str">
            <v>73953/006</v>
          </cell>
          <cell r="B6527" t="str">
            <v xml:space="preserve"> LUMINARIA TIPO CALHA, DE SOBREPOR, COM REATOR DE PARTIDA RAPIDA E LAMP </v>
          </cell>
          <cell r="C6527" t="str">
            <v xml:space="preserve"> UN </v>
          </cell>
          <cell r="D6527">
            <v>85.2</v>
          </cell>
        </row>
        <row r="6528">
          <cell r="A6528" t="str">
            <v>73953/007</v>
          </cell>
          <cell r="B6528" t="str">
            <v xml:space="preserve"> LUMINARIA TIPO CALHA, DE SOBREPOR, COM REATOR DE PARTIDA RAPIDA E LAMP </v>
          </cell>
          <cell r="C6528" t="str">
            <v xml:space="preserve"> UN </v>
          </cell>
          <cell r="D6528">
            <v>117.75</v>
          </cell>
        </row>
        <row r="6529">
          <cell r="A6529" t="str">
            <v>73953/008</v>
          </cell>
          <cell r="B6529" t="str">
            <v xml:space="preserve"> LUMINARIA TIPO CALHA, DE SOBREPOR, COM REATOR DE PARTIDA RAPIDA E LAMP </v>
          </cell>
          <cell r="C6529" t="str">
            <v xml:space="preserve"> UN </v>
          </cell>
          <cell r="D6529">
            <v>147.03</v>
          </cell>
        </row>
        <row r="6530">
          <cell r="A6530" t="str">
            <v>73953/009</v>
          </cell>
          <cell r="B6530" t="str">
            <v xml:space="preserve"> LUMINARIA SOBREPOR TP CALHA C/REATOR PART CONVENC LAMP 1X20W E STARTER </v>
          </cell>
          <cell r="C6530" t="str">
            <v xml:space="preserve"> UN </v>
          </cell>
          <cell r="D6530">
            <v>48.37</v>
          </cell>
        </row>
        <row r="6531">
          <cell r="A6531" t="str">
            <v>74041/001</v>
          </cell>
          <cell r="B6531" t="str">
            <v xml:space="preserve"> LUMINARIA GLOBO VIDRO LEITOSO/PLAFONIER/BOCAL/LAMPADA 60W </v>
          </cell>
          <cell r="C6531" t="str">
            <v xml:space="preserve"> UN </v>
          </cell>
          <cell r="D6531">
            <v>40</v>
          </cell>
        </row>
        <row r="6532">
          <cell r="A6532" t="str">
            <v>74041/002</v>
          </cell>
          <cell r="B6532" t="str">
            <v xml:space="preserve"> LUMINARIA GLOBO VIDRO LEITOSO/PLAFONIER/BOCAL/LAMPADA 100W </v>
          </cell>
          <cell r="C6532" t="str">
            <v xml:space="preserve"> UN </v>
          </cell>
          <cell r="D6532">
            <v>40.26</v>
          </cell>
        </row>
        <row r="6533">
          <cell r="A6533" t="str">
            <v>74082/001</v>
          </cell>
          <cell r="B6533" t="str">
            <v xml:space="preserve"> REFLETOR REDONDO EM ALUMINIO COM SUPORTE E ALCA REGULAVEL PARA FIXACAO </v>
          </cell>
          <cell r="C6533" t="str">
            <v xml:space="preserve"> UN </v>
          </cell>
          <cell r="D6533">
            <v>178.76</v>
          </cell>
        </row>
        <row r="6534">
          <cell r="A6534" t="str">
            <v>74094/001</v>
          </cell>
          <cell r="B6534" t="str">
            <v xml:space="preserve"> LUMINARIA TIPO SPOT PARA 1 LAMPADA INCANDESCENTE/FLUORESCENTE COMPACTA </v>
          </cell>
          <cell r="C6534" t="str">
            <v xml:space="preserve"> UN </v>
          </cell>
          <cell r="D6534">
            <v>21.29</v>
          </cell>
        </row>
        <row r="6535">
          <cell r="A6535" t="str">
            <v>83389</v>
          </cell>
          <cell r="B6535" t="str">
            <v xml:space="preserve"> REATOR PARA LAMPADA FLUORESCENTE 1X20W PARTIDA CONVENCIONAL FORNECIMEN </v>
          </cell>
          <cell r="C6535" t="str">
            <v xml:space="preserve"> UN </v>
          </cell>
          <cell r="D6535">
            <v>12.84</v>
          </cell>
        </row>
        <row r="6536">
          <cell r="A6536" t="str">
            <v>83390</v>
          </cell>
          <cell r="B6536" t="str">
            <v xml:space="preserve"> REATOR PARA LAMPADA FLUORESCENTE 1X40W PARTIDA CONVENCIONAL FORNECIMEN </v>
          </cell>
          <cell r="C6536" t="str">
            <v xml:space="preserve"> UN </v>
          </cell>
          <cell r="D6536">
            <v>22.58</v>
          </cell>
        </row>
        <row r="6537">
          <cell r="A6537" t="str">
            <v>83391</v>
          </cell>
          <cell r="B6537" t="str">
            <v xml:space="preserve"> REATOR PARA LAMPADA FLUORESCENTE 2X40W PARTIDA RAPIDA FORNECIMENTO E I </v>
          </cell>
          <cell r="C6537" t="str">
            <v xml:space="preserve"> UN </v>
          </cell>
          <cell r="D6537">
            <v>35.85</v>
          </cell>
        </row>
        <row r="6538">
          <cell r="A6538" t="str">
            <v>83392</v>
          </cell>
          <cell r="B6538" t="str">
            <v xml:space="preserve"> REATOR PARA LAMPADA FLUORESCENTE 1X20W PARTIDA RAPIDA FORNECIMENTO E I </v>
          </cell>
          <cell r="C6538" t="str">
            <v xml:space="preserve"> UN </v>
          </cell>
          <cell r="D6538">
            <v>24.14</v>
          </cell>
        </row>
        <row r="6539">
          <cell r="A6539" t="str">
            <v>83393</v>
          </cell>
          <cell r="B6539" t="str">
            <v xml:space="preserve"> REATOR PARA LAMPADA FLUORESCENTE 1X40W PARTIDA RAPIDA FORNECIMENTO E I </v>
          </cell>
          <cell r="C6539" t="str">
            <v xml:space="preserve"> UN </v>
          </cell>
          <cell r="D6539">
            <v>25.59</v>
          </cell>
        </row>
        <row r="6540">
          <cell r="A6540" t="str">
            <v>83468</v>
          </cell>
          <cell r="B6540" t="str">
            <v xml:space="preserve"> LAMPADA FLUORESCENTE 20W - FORNECIMENTO E INSTALACAO </v>
          </cell>
          <cell r="C6540" t="str">
            <v xml:space="preserve"> UN </v>
          </cell>
          <cell r="D6540">
            <v>4.33</v>
          </cell>
        </row>
        <row r="6541">
          <cell r="A6541" t="str">
            <v>83469</v>
          </cell>
          <cell r="B6541" t="str">
            <v xml:space="preserve"> LAMPADA FLUORESCENTE 40W - FORNECIMENTO E INSTALACAO </v>
          </cell>
          <cell r="C6541" t="str">
            <v xml:space="preserve"> UN </v>
          </cell>
          <cell r="D6541">
            <v>4.33</v>
          </cell>
        </row>
        <row r="6542">
          <cell r="A6542" t="str">
            <v>83470</v>
          </cell>
          <cell r="B6542" t="str">
            <v xml:space="preserve"> LAMPADA FLUORESCENTE TP HO 85W - FORNECIMENTO E INSTALACAO </v>
          </cell>
          <cell r="C6542" t="str">
            <v xml:space="preserve"> UN </v>
          </cell>
          <cell r="D6542">
            <v>10.01</v>
          </cell>
        </row>
        <row r="6543">
          <cell r="A6543" t="str">
            <v>72941</v>
          </cell>
          <cell r="B6543" t="str">
            <v xml:space="preserve"> APARELHO SINALIZADOR DE SAIDA DE GARAGEM, COM CELULA FOTOELETRICA - FO </v>
          </cell>
          <cell r="C6543" t="str">
            <v xml:space="preserve"> UN </v>
          </cell>
          <cell r="D6543">
            <v>385.17</v>
          </cell>
        </row>
        <row r="6544">
          <cell r="A6544" t="str">
            <v>73624</v>
          </cell>
          <cell r="B6544" t="str">
            <v xml:space="preserve"> SUPORTE PARA TRANSFORMADOR EM POSTE DE CONCRETO CIRCULAR </v>
          </cell>
          <cell r="C6544" t="str">
            <v xml:space="preserve"> UN </v>
          </cell>
          <cell r="D6544">
            <v>110.08</v>
          </cell>
        </row>
        <row r="6545">
          <cell r="A6545" t="str">
            <v>73767/001</v>
          </cell>
          <cell r="B6545" t="str">
            <v xml:space="preserve"> GRAMPO PARALELO EM ALUMINIO FUNDIDO OU ESTRUDADO DE 2 PARAFUSOS, PARA </v>
          </cell>
          <cell r="C6545" t="str">
            <v xml:space="preserve"> UN </v>
          </cell>
          <cell r="D6545">
            <v>5.63</v>
          </cell>
        </row>
        <row r="6546">
          <cell r="A6546" t="str">
            <v>73767/002</v>
          </cell>
          <cell r="B6546" t="str">
            <v xml:space="preserve"> ALCA PRE-FORMADA DISTRIBUIÇÃO EM ACO RECOBERTO COM ALUMINIO PARA CABO </v>
          </cell>
          <cell r="C6546" t="str">
            <v xml:space="preserve"> UN </v>
          </cell>
          <cell r="D6546">
            <v>8.67</v>
          </cell>
        </row>
        <row r="6547">
          <cell r="A6547" t="str">
            <v>73767/003</v>
          </cell>
          <cell r="B6547" t="str">
            <v xml:space="preserve"> LACO DE ROLDANA PRE-FORMADO ACO RECOBERTO DE ALUMINIO PARA CABO DE ALU </v>
          </cell>
          <cell r="C6547" t="str">
            <v xml:space="preserve"> UN </v>
          </cell>
          <cell r="D6547">
            <v>5.69</v>
          </cell>
        </row>
        <row r="6548">
          <cell r="A6548" t="str">
            <v>73767/004</v>
          </cell>
          <cell r="B6548" t="str">
            <v xml:space="preserve"> ALCA PRE-FORMADA DISTRIBUICAO EM ACO RECOBERTO COM ALUMINIO NU PARA CA </v>
          </cell>
          <cell r="C6548" t="str">
            <v xml:space="preserve"> UN </v>
          </cell>
          <cell r="D6548">
            <v>4.07</v>
          </cell>
        </row>
        <row r="6549">
          <cell r="A6549" t="str">
            <v>73767/005</v>
          </cell>
          <cell r="B6549" t="str">
            <v xml:space="preserve"> ALCA PRE-FORMADA SERV DE ACO RECOB C/ALUM NU ENCAPADO 25MM2 (BITOLA) </v>
          </cell>
          <cell r="C6549" t="str">
            <v xml:space="preserve"> UN </v>
          </cell>
          <cell r="D6549">
            <v>5.55</v>
          </cell>
        </row>
        <row r="6550">
          <cell r="A6550" t="str">
            <v>73781/001</v>
          </cell>
          <cell r="B6550" t="str">
            <v xml:space="preserve"> MUFLA TERMINAL PRIMARIA UNIPOLAR USO INTERNO PARA CABO 35/120MM2, ISOL </v>
          </cell>
          <cell r="C6550" t="str">
            <v xml:space="preserve"> UN </v>
          </cell>
          <cell r="D6550">
            <v>454.63</v>
          </cell>
        </row>
        <row r="6551">
          <cell r="A6551" t="str">
            <v>73781/002</v>
          </cell>
          <cell r="B6551" t="str">
            <v xml:space="preserve"> ISOLADOR DE PINO TP HI-POT CILINDRICO CLASSE 15KV. FORNECIMENTO E INST </v>
          </cell>
          <cell r="C6551" t="str">
            <v xml:space="preserve"> UN </v>
          </cell>
          <cell r="D6551">
            <v>17.09</v>
          </cell>
        </row>
        <row r="6552">
          <cell r="A6552" t="str">
            <v>73781/003</v>
          </cell>
          <cell r="B6552" t="str">
            <v xml:space="preserve"> ISOLADOR DE SUSPENSAO (DISCO) TP CAVILHA CLASSE 15KV - 6''. FORNECIMEN </v>
          </cell>
          <cell r="C6552" t="str">
            <v xml:space="preserve"> UN </v>
          </cell>
          <cell r="D6552">
            <v>62.33</v>
          </cell>
        </row>
        <row r="6553">
          <cell r="A6553" t="str">
            <v>73854/001</v>
          </cell>
          <cell r="B6553" t="str">
            <v xml:space="preserve"> ARMACAO SECUNDARIA VERTICAL COMPLETA PARA REDE BAIXA TENSAO.MAO DE OBR </v>
          </cell>
          <cell r="C6553" t="str">
            <v xml:space="preserve"> UN </v>
          </cell>
          <cell r="D6553">
            <v>8.48</v>
          </cell>
        </row>
        <row r="6554">
          <cell r="A6554" t="str">
            <v>73854/002</v>
          </cell>
          <cell r="B6554" t="str">
            <v xml:space="preserve"> ARMACAO SECUNDARIA VERTICAL COMPLETA PARA REDE DE BAIXA TENSÃO, CONJU </v>
          </cell>
          <cell r="C6554" t="str">
            <v xml:space="preserve"> UN </v>
          </cell>
          <cell r="D6554">
            <v>52.33</v>
          </cell>
        </row>
        <row r="6555">
          <cell r="A6555" t="str">
            <v>73854/003</v>
          </cell>
          <cell r="B6555" t="str">
            <v xml:space="preserve"> ARMACAO SECUNDARIA VERTICAL COMPLETA PARA REDE DE BAIXA TENSÃO, CONJUN </v>
          </cell>
          <cell r="C6555" t="str">
            <v xml:space="preserve"> UN </v>
          </cell>
          <cell r="D6555">
            <v>38.5</v>
          </cell>
        </row>
        <row r="6556">
          <cell r="A6556" t="str">
            <v>73783/001</v>
          </cell>
          <cell r="B6556" t="str">
            <v xml:space="preserve"> POSTE CONCRETO SECAO CIRCULAR COMPRIMENTO=5M CARGA NOMINAL TOPO 100KG </v>
          </cell>
          <cell r="C6556" t="str">
            <v xml:space="preserve"> UN </v>
          </cell>
          <cell r="D6556">
            <v>391.45</v>
          </cell>
        </row>
        <row r="6557">
          <cell r="A6557" t="str">
            <v>73783/002</v>
          </cell>
          <cell r="B6557" t="str">
            <v xml:space="preserve"> POSTE CONCRETO SEÇÃO CIRCULAR COMPRIMENTO=5M CARGA NOMINAL TOPO 200KG </v>
          </cell>
          <cell r="C6557" t="str">
            <v xml:space="preserve"> UN </v>
          </cell>
          <cell r="D6557">
            <v>418</v>
          </cell>
        </row>
        <row r="6558">
          <cell r="A6558" t="str">
            <v>73783/003</v>
          </cell>
          <cell r="B6558" t="str">
            <v xml:space="preserve"> POSTE CONCRETO SEÇÃO CIRCULAR COMPRIMENTO=5M CARGA NOMINAL TOPO 300KG </v>
          </cell>
          <cell r="C6558" t="str">
            <v xml:space="preserve"> UN </v>
          </cell>
          <cell r="D6558">
            <v>510.22</v>
          </cell>
        </row>
        <row r="6559">
          <cell r="A6559" t="str">
            <v>73783/004</v>
          </cell>
          <cell r="B6559" t="str">
            <v xml:space="preserve"> POSTE CONCRETO SEÇÃO CIRCULAR COMPRIMENTO=5M CARGA NOMINAL TOPO 400KG </v>
          </cell>
          <cell r="C6559" t="str">
            <v xml:space="preserve"> UN </v>
          </cell>
          <cell r="D6559">
            <v>549.82000000000005</v>
          </cell>
        </row>
        <row r="6560">
          <cell r="A6560" t="str">
            <v>73783/005</v>
          </cell>
          <cell r="B6560" t="str">
            <v xml:space="preserve"> POSTE CONCRETO SEÇÃO CIRCULAR COMPRIMENTO=7M CARGA NOMINAL TOPO 100KG </v>
          </cell>
          <cell r="C6560" t="str">
            <v xml:space="preserve"> UN </v>
          </cell>
          <cell r="D6560">
            <v>554.38</v>
          </cell>
        </row>
        <row r="6561">
          <cell r="A6561" t="str">
            <v>73783/006</v>
          </cell>
          <cell r="B6561" t="str">
            <v xml:space="preserve"> POSTE CONCRETO SEÇÃO CIRCULAR COMPRIMENTO=7M CARGA NOMINAL TOPO 200KG </v>
          </cell>
          <cell r="C6561" t="str">
            <v xml:space="preserve"> UN </v>
          </cell>
          <cell r="D6561">
            <v>635.46</v>
          </cell>
        </row>
        <row r="6562">
          <cell r="A6562" t="str">
            <v>73783/007</v>
          </cell>
          <cell r="B6562" t="str">
            <v xml:space="preserve"> POSTE CONCRETO SEÇÃO CIRCULAR COMPRIMENTO=7M CARGA NOMINAL TOPO 400KG </v>
          </cell>
          <cell r="C6562" t="str">
            <v xml:space="preserve"> UN </v>
          </cell>
          <cell r="D6562">
            <v>815.36</v>
          </cell>
        </row>
        <row r="6563">
          <cell r="A6563" t="str">
            <v>73783/008</v>
          </cell>
          <cell r="B6563" t="str">
            <v xml:space="preserve"> POSTE CONCRETO SEÇÃO CIRCULAR COMPRIMENTO=11M E CARGA NOMINAL 200KG I </v>
          </cell>
          <cell r="C6563" t="str">
            <v xml:space="preserve"> UN </v>
          </cell>
          <cell r="D6563">
            <v>1144.53</v>
          </cell>
        </row>
        <row r="6564">
          <cell r="A6564" t="str">
            <v>73783/009</v>
          </cell>
          <cell r="B6564" t="str">
            <v xml:space="preserve"> POSTE CONCRETO SEÇÃO CIRCULAR COMPRIMENTO=11M CARGA NOMINAL NO TOPO 3 </v>
          </cell>
          <cell r="C6564" t="str">
            <v xml:space="preserve"> UN </v>
          </cell>
          <cell r="D6564">
            <v>1351.59</v>
          </cell>
        </row>
        <row r="6565">
          <cell r="A6565" t="str">
            <v>73783/010</v>
          </cell>
          <cell r="B6565" t="str">
            <v xml:space="preserve"> POSTE CONCRETO SEÇÃO CIRCULAR COMPRIMENTO=11M CARGA NOMINAL NO TOPO 4 </v>
          </cell>
          <cell r="C6565" t="str">
            <v xml:space="preserve"> UN </v>
          </cell>
          <cell r="D6565">
            <v>1548.51</v>
          </cell>
        </row>
        <row r="6566">
          <cell r="A6566" t="str">
            <v>73783/011</v>
          </cell>
          <cell r="B6566" t="str">
            <v xml:space="preserve"> POSTE CONCRETO SEÇÃO CIRCULAR COMPRIMENTO=14M CARGA NOMINAL NO TOPO 4 </v>
          </cell>
          <cell r="C6566" t="str">
            <v xml:space="preserve"> UN </v>
          </cell>
          <cell r="D6566">
            <v>2100.73</v>
          </cell>
        </row>
        <row r="6567">
          <cell r="A6567" t="str">
            <v>73783/012</v>
          </cell>
          <cell r="B6567" t="str">
            <v xml:space="preserve"> POSTE CONCRETO SEÇÃO CIRCULAR COMPRIMENTO=7M CARGA NOMINAL NO TOPO 300 </v>
          </cell>
          <cell r="C6567" t="str">
            <v xml:space="preserve"> UN </v>
          </cell>
          <cell r="D6567">
            <v>777.74</v>
          </cell>
        </row>
        <row r="6568">
          <cell r="A6568" t="str">
            <v>73783/013</v>
          </cell>
          <cell r="B6568" t="str">
            <v xml:space="preserve"> POSTE CONCRETO SEÇÃO CIRCULAR COMPRIMENTO=9M CARGA NOMINAL NO TOPO 150 </v>
          </cell>
          <cell r="C6568" t="str">
            <v xml:space="preserve"> UN </v>
          </cell>
          <cell r="D6568">
            <v>815.8</v>
          </cell>
        </row>
        <row r="6569">
          <cell r="A6569" t="str">
            <v>73783/014</v>
          </cell>
          <cell r="B6569" t="str">
            <v xml:space="preserve"> POSTE CONCRETO SEÇÃO CIRCULAR COMPRIMENTO=9M CARGA NOMINAL NO TOPO 200 </v>
          </cell>
          <cell r="C6569" t="str">
            <v xml:space="preserve"> UN </v>
          </cell>
          <cell r="D6569">
            <v>878.82</v>
          </cell>
        </row>
        <row r="6570">
          <cell r="A6570" t="str">
            <v>73783/015</v>
          </cell>
          <cell r="B6570" t="str">
            <v xml:space="preserve"> POSTE CONCRETO SEÇÃO CIRCULAR COMPRIMENTO=9M CARGA NOMINAL NO TOPO 300 </v>
          </cell>
          <cell r="C6570" t="str">
            <v xml:space="preserve"> UN </v>
          </cell>
          <cell r="D6570">
            <v>1065.77</v>
          </cell>
        </row>
        <row r="6571">
          <cell r="A6571" t="str">
            <v>73783/016</v>
          </cell>
          <cell r="B6571" t="str">
            <v xml:space="preserve"> POSTE CONCRETO SEÇÃO CIRCULAR COMPRIMENTO=9M CARGA NOMINAL NO TOPO 400 </v>
          </cell>
          <cell r="C6571" t="str">
            <v xml:space="preserve"> UN </v>
          </cell>
          <cell r="D6571">
            <v>1125.47</v>
          </cell>
        </row>
        <row r="6572">
          <cell r="A6572" t="str">
            <v>73783/017</v>
          </cell>
          <cell r="B6572" t="str">
            <v xml:space="preserve"> POSTE CONCRETO SEÇÃO CIRCULAR COMPRIMENTO=11M CARGA NOMINAL NO TOPO 60 </v>
          </cell>
          <cell r="C6572" t="str">
            <v xml:space="preserve"> UN </v>
          </cell>
          <cell r="D6572">
            <v>1548.51</v>
          </cell>
        </row>
        <row r="6573">
          <cell r="A6573" t="str">
            <v>83394</v>
          </cell>
          <cell r="B6573" t="str">
            <v xml:space="preserve"> POSTE DE CONCRETO DUPLO T H=11M E CARGA NOMINAL 200KG INCLUSIVE ESCAVA </v>
          </cell>
          <cell r="C6573" t="str">
            <v xml:space="preserve"> UN </v>
          </cell>
          <cell r="D6573">
            <v>918.32</v>
          </cell>
        </row>
        <row r="6574">
          <cell r="A6574" t="str">
            <v>83395</v>
          </cell>
          <cell r="B6574" t="str">
            <v xml:space="preserve"> POSTE DE CONCRETO DUPLO T H=9M CARGA NOMINAL 150KG INCLUSIVE ESCAVACAO </v>
          </cell>
          <cell r="C6574" t="str">
            <v xml:space="preserve"> UN </v>
          </cell>
          <cell r="D6574">
            <v>706.32</v>
          </cell>
        </row>
        <row r="6575">
          <cell r="A6575" t="str">
            <v>83396</v>
          </cell>
          <cell r="B6575" t="str">
            <v xml:space="preserve"> POSTE DE CONCRETO DUPLO T H=9M CARGA NOMINAL 300KG INCLUSIVE ESCAVACAO </v>
          </cell>
          <cell r="C6575" t="str">
            <v xml:space="preserve"> UN </v>
          </cell>
          <cell r="D6575">
            <v>915.14</v>
          </cell>
        </row>
        <row r="6576">
          <cell r="A6576" t="str">
            <v>83397</v>
          </cell>
          <cell r="B6576" t="str">
            <v xml:space="preserve"> POSTE DE CONCRETO DUPLO T H=9M CARGA NOMINAL 500KG INCLUSIVE ESCAVACAO </v>
          </cell>
          <cell r="C6576" t="str">
            <v xml:space="preserve"> UN </v>
          </cell>
          <cell r="D6576">
            <v>1112.24</v>
          </cell>
        </row>
        <row r="6577">
          <cell r="A6577" t="str">
            <v>83398</v>
          </cell>
          <cell r="B6577" t="str">
            <v xml:space="preserve"> POSTE DE CONCRETO DUPLO T H=10M CARGA NOMINAL 300KG INCLUSIVE ESCAVACA </v>
          </cell>
          <cell r="C6577" t="str">
            <v xml:space="preserve"> UN </v>
          </cell>
          <cell r="D6577">
            <v>1030.08</v>
          </cell>
        </row>
        <row r="6578">
          <cell r="A6578" t="str">
            <v>73769/001</v>
          </cell>
          <cell r="B6578" t="str">
            <v xml:space="preserve"> POSTE ACO CONICO CONTINUO CURVO SIMPLES SEM BASE C/JANELA 9M (INSPECAO </v>
          </cell>
          <cell r="C6578" t="str">
            <v xml:space="preserve"> UN </v>
          </cell>
          <cell r="D6578">
            <v>861.52</v>
          </cell>
        </row>
        <row r="6579">
          <cell r="A6579" t="str">
            <v>73769/002</v>
          </cell>
          <cell r="B6579" t="str">
            <v xml:space="preserve"> POSTE DE AÇO CONICO CONTÍNUO CURVO SIMPLES, FLANGEADO, COM JANELA DE I </v>
          </cell>
          <cell r="C6579" t="str">
            <v xml:space="preserve"> UN </v>
          </cell>
          <cell r="D6579">
            <v>738.92</v>
          </cell>
        </row>
        <row r="6580">
          <cell r="A6580" t="str">
            <v>73769/003</v>
          </cell>
          <cell r="B6580" t="str">
            <v xml:space="preserve"> POSTE DE ACO CONICO CONTINUO CURVO DUPLO, FLANGEADO, COM JANELA DE INS </v>
          </cell>
          <cell r="C6580" t="str">
            <v xml:space="preserve"> UN </v>
          </cell>
          <cell r="D6580">
            <v>946.23</v>
          </cell>
        </row>
        <row r="6581">
          <cell r="A6581" t="str">
            <v>73769/004</v>
          </cell>
          <cell r="B6581" t="str">
            <v xml:space="preserve"> POSTE DE ACO CONICO CONTINUO RETO, FLANGEADO, H=9M - FORNECIMENTO E IN </v>
          </cell>
          <cell r="C6581" t="str">
            <v xml:space="preserve"> UN </v>
          </cell>
          <cell r="D6581">
            <v>780.25</v>
          </cell>
        </row>
        <row r="6582">
          <cell r="A6582" t="str">
            <v>73855/001</v>
          </cell>
          <cell r="B6582" t="str">
            <v xml:space="preserve"> CHUMBADOR DE AÇO PARA FIXAÇÃO DE POSTE DE ACO RETO OU CURVO 7 A 9M COM </v>
          </cell>
          <cell r="C6582" t="str">
            <v xml:space="preserve"> UN </v>
          </cell>
          <cell r="D6582">
            <v>555.9</v>
          </cell>
        </row>
        <row r="6583">
          <cell r="A6583" t="str">
            <v>83473</v>
          </cell>
          <cell r="B6583" t="str">
            <v xml:space="preserve"> POSTE METALICO DECORATIVO EXTERNO P/ JARDIM H = 2,50M D = 75MM C/ 1 LU </v>
          </cell>
          <cell r="C6583" t="str">
            <v xml:space="preserve"> UN </v>
          </cell>
          <cell r="D6583">
            <v>208.91</v>
          </cell>
        </row>
        <row r="6584">
          <cell r="A6584" t="str">
            <v>83474</v>
          </cell>
          <cell r="B6584" t="str">
            <v xml:space="preserve"> POSTE METALICO DECORATIVO EXTERNO P/ JARDIM H = 2,50M D = 75MM C/ 2 LU </v>
          </cell>
          <cell r="C6584" t="str">
            <v xml:space="preserve"> UN </v>
          </cell>
          <cell r="D6584">
            <v>248.31</v>
          </cell>
        </row>
        <row r="6585">
          <cell r="A6585" t="str">
            <v>72281</v>
          </cell>
          <cell r="B6585" t="str">
            <v xml:space="preserve"> REATOR PARA LAMPADA VAPOR DE MERCURIO USO EXTERNO 220V/400W </v>
          </cell>
          <cell r="C6585" t="str">
            <v xml:space="preserve"> UN </v>
          </cell>
          <cell r="D6585">
            <v>81.34</v>
          </cell>
        </row>
        <row r="6586">
          <cell r="A6586" t="str">
            <v>72282</v>
          </cell>
          <cell r="B6586" t="str">
            <v xml:space="preserve"> REATOR PARA LAMPADA VAPOR DE SODIO ALTA PRESSAO - 220V/250W - USO EXTE </v>
          </cell>
          <cell r="C6586" t="str">
            <v xml:space="preserve"> UN </v>
          </cell>
          <cell r="D6586">
            <v>115.56</v>
          </cell>
        </row>
        <row r="6587">
          <cell r="A6587" t="str">
            <v>73831/001</v>
          </cell>
          <cell r="B6587" t="str">
            <v xml:space="preserve"> LAMPADA DE VAPOR DE MERCURIO DE 125W - FORNECIMENTO E INSTALACAO </v>
          </cell>
          <cell r="C6587" t="str">
            <v xml:space="preserve"> UN </v>
          </cell>
          <cell r="D6587">
            <v>12.84</v>
          </cell>
        </row>
        <row r="6588">
          <cell r="A6588" t="str">
            <v>73831/002</v>
          </cell>
          <cell r="B6588" t="str">
            <v xml:space="preserve"> LAMPADA DE VAPOR DE MERCURIO DE 250W - FORNECIMENTO E INSTALACAO </v>
          </cell>
          <cell r="C6588" t="str">
            <v xml:space="preserve"> UN </v>
          </cell>
          <cell r="D6588">
            <v>24.25</v>
          </cell>
        </row>
        <row r="6589">
          <cell r="A6589" t="str">
            <v>73831/003</v>
          </cell>
          <cell r="B6589" t="str">
            <v xml:space="preserve"> LAMPADA DE VAPOR DE MERCURIO DE 400W/250V - FORNECIMENTO E INSTALACAO </v>
          </cell>
          <cell r="C6589" t="str">
            <v xml:space="preserve"> UN </v>
          </cell>
          <cell r="D6589">
            <v>35.299999999999997</v>
          </cell>
        </row>
        <row r="6590">
          <cell r="A6590" t="str">
            <v>73831/004</v>
          </cell>
          <cell r="B6590" t="str">
            <v xml:space="preserve"> LAMPADA MISTA DE 160W - FORNECIMENTO E INSTALACAO </v>
          </cell>
          <cell r="C6590" t="str">
            <v xml:space="preserve"> UN </v>
          </cell>
          <cell r="D6590">
            <v>13.43</v>
          </cell>
        </row>
        <row r="6591">
          <cell r="A6591" t="str">
            <v>73831/005</v>
          </cell>
          <cell r="B6591" t="str">
            <v xml:space="preserve"> LAMPADA MISTA DE 250W - FORNECIMENTO E INSTALACAO </v>
          </cell>
          <cell r="C6591" t="str">
            <v xml:space="preserve"> UN </v>
          </cell>
          <cell r="D6591">
            <v>17.03</v>
          </cell>
        </row>
        <row r="6592">
          <cell r="A6592" t="str">
            <v>73831/006</v>
          </cell>
          <cell r="B6592" t="str">
            <v xml:space="preserve"> LAMPADA MISTA DE 500W - FORNECIMENTO E INSTALACAO </v>
          </cell>
          <cell r="C6592" t="str">
            <v xml:space="preserve"> UN </v>
          </cell>
          <cell r="D6592">
            <v>35.89</v>
          </cell>
        </row>
        <row r="6593">
          <cell r="A6593" t="str">
            <v>73831/007</v>
          </cell>
          <cell r="B6593" t="str">
            <v xml:space="preserve"> LAMPADA DE VAPOR DE SODIO DE 150WX220V - FORNECIMENTO E INSTALACAO </v>
          </cell>
          <cell r="C6593" t="str">
            <v xml:space="preserve"> UN </v>
          </cell>
          <cell r="D6593">
            <v>34.39</v>
          </cell>
        </row>
        <row r="6594">
          <cell r="A6594" t="str">
            <v>73831/008</v>
          </cell>
          <cell r="B6594" t="str">
            <v xml:space="preserve"> LAMPADA DE VAPOR DE SODIO DE 250WX220V - FORNECIMENTO E INSTALACAO </v>
          </cell>
          <cell r="C6594" t="str">
            <v xml:space="preserve"> UN </v>
          </cell>
          <cell r="D6594">
            <v>38.869999999999997</v>
          </cell>
        </row>
        <row r="6595">
          <cell r="A6595" t="str">
            <v>73831/009</v>
          </cell>
          <cell r="B6595" t="str">
            <v xml:space="preserve"> LAMPADA DE VAPOR DE SODIO DE 400WX220V - FORNECIMENTO E INSTALACAO </v>
          </cell>
          <cell r="C6595" t="str">
            <v xml:space="preserve"> UN </v>
          </cell>
          <cell r="D6595">
            <v>46.01</v>
          </cell>
        </row>
        <row r="6596">
          <cell r="A6596" t="str">
            <v>74231/001</v>
          </cell>
          <cell r="B6596" t="str">
            <v xml:space="preserve"> LUMINARIA ABERTA PARA ILUMINACAO PUBLICA, PARA LAMPADA A VAPOR DE MERC </v>
          </cell>
          <cell r="C6596" t="str">
            <v xml:space="preserve"> UN </v>
          </cell>
          <cell r="D6596">
            <v>101.33</v>
          </cell>
        </row>
        <row r="6597">
          <cell r="A6597" t="str">
            <v>74246/001</v>
          </cell>
          <cell r="B6597" t="str">
            <v xml:space="preserve"> REFLETOR RETANGULAR FECHADO COM LAMPADA VAPOR METALICO 400 W </v>
          </cell>
          <cell r="C6597" t="str">
            <v xml:space="preserve"> UN </v>
          </cell>
          <cell r="D6597">
            <v>243.18</v>
          </cell>
        </row>
        <row r="6598">
          <cell r="A6598" t="str">
            <v>83399</v>
          </cell>
          <cell r="B6598" t="str">
            <v xml:space="preserve"> RELE FOTOELETRICO P/ COMANDO DE ILUMINACAO EXTERNA 220V/1000W - FORNEC </v>
          </cell>
          <cell r="C6598" t="str">
            <v xml:space="preserve"> UN </v>
          </cell>
          <cell r="D6598">
            <v>34.42</v>
          </cell>
        </row>
        <row r="6599">
          <cell r="A6599" t="str">
            <v>83400</v>
          </cell>
          <cell r="B6599" t="str">
            <v xml:space="preserve"> BRACO P/ ILUMINACAO DE RUAS EM TUBO ACO GALV 1" COMP = 1,20M E INCLINA </v>
          </cell>
          <cell r="C6599" t="str">
            <v xml:space="preserve"> UN </v>
          </cell>
          <cell r="D6599">
            <v>61.41</v>
          </cell>
        </row>
        <row r="6600">
          <cell r="A6600" t="str">
            <v>83401</v>
          </cell>
          <cell r="B6600" t="str">
            <v xml:space="preserve"> BRACO P/ ILUMINACAO DE RUAS, EM TUBO ACO GALV 3/4", COMP = 1,5M P/FIXA </v>
          </cell>
          <cell r="C6600" t="str">
            <v xml:space="preserve"> UN </v>
          </cell>
          <cell r="D6600">
            <v>136.15</v>
          </cell>
        </row>
        <row r="6601">
          <cell r="A6601" t="str">
            <v>83402</v>
          </cell>
          <cell r="B6601" t="str">
            <v xml:space="preserve"> ABRACADEIRA DE FIXACAO DE BRACOS DE LUMINARIAS DE 4" - FORNECIMENTO E </v>
          </cell>
          <cell r="C6601" t="str">
            <v xml:space="preserve"> UN </v>
          </cell>
          <cell r="D6601">
            <v>36.46</v>
          </cell>
        </row>
        <row r="6602">
          <cell r="A6602" t="str">
            <v>83475</v>
          </cell>
          <cell r="B6602" t="str">
            <v xml:space="preserve"> LUMINARIA FECHADA PARA ILUMINACAO PUBLICA COM REATOR DE PARTIDA RAPIDA </v>
          </cell>
          <cell r="C6602" t="str">
            <v xml:space="preserve"> UN </v>
          </cell>
          <cell r="D6602">
            <v>302.73</v>
          </cell>
        </row>
        <row r="6603">
          <cell r="A6603" t="str">
            <v>83476</v>
          </cell>
          <cell r="B6603" t="str">
            <v xml:space="preserve"> LUMINARIA A PROVA DE GASES E TEMPO PARA LAMPADA INCANDESCENTE, MISTA O </v>
          </cell>
          <cell r="C6603" t="str">
            <v xml:space="preserve"> UN </v>
          </cell>
          <cell r="D6603">
            <v>103.96</v>
          </cell>
        </row>
        <row r="6604">
          <cell r="A6604" t="str">
            <v>83477</v>
          </cell>
          <cell r="B6604" t="str">
            <v xml:space="preserve"> LUMINARIA A PROVA DE GASES E TEMPO PARA LAMPADA INCANDESCENTE, MISTA O </v>
          </cell>
          <cell r="C6604" t="str">
            <v xml:space="preserve"> UN </v>
          </cell>
          <cell r="D6604">
            <v>130.86000000000001</v>
          </cell>
        </row>
        <row r="6605">
          <cell r="A6605" t="str">
            <v>83478</v>
          </cell>
          <cell r="B6605" t="str">
            <v xml:space="preserve"> LUMINARIA FECHADA PARA ILUMINACAO PUBLICA - LAMPADAS DE 250/500W - FOR </v>
          </cell>
          <cell r="C6605" t="str">
            <v xml:space="preserve"> UN </v>
          </cell>
          <cell r="D6605">
            <v>209.71</v>
          </cell>
        </row>
        <row r="6606">
          <cell r="A6606" t="str">
            <v>83479</v>
          </cell>
          <cell r="B6606" t="str">
            <v xml:space="preserve"> LUMINARIA ESTANQUE - PROTECAO CONTRA AGUA, POEIRA OU IMPACTOS - TIPO A </v>
          </cell>
          <cell r="C6606" t="str">
            <v xml:space="preserve"> UN </v>
          </cell>
          <cell r="D6606">
            <v>138.5</v>
          </cell>
        </row>
        <row r="6607">
          <cell r="A6607" t="str">
            <v>83480</v>
          </cell>
          <cell r="B6607" t="str">
            <v xml:space="preserve"> REATOR PARA LAMPADA VAPOR DE MERCURIO 125W USO EXTERNO </v>
          </cell>
          <cell r="C6607" t="str">
            <v xml:space="preserve"> UN </v>
          </cell>
          <cell r="D6607">
            <v>63.63</v>
          </cell>
        </row>
        <row r="6608">
          <cell r="A6608" t="str">
            <v>83481</v>
          </cell>
          <cell r="B6608" t="str">
            <v xml:space="preserve"> REATOR PARA LAMPADA VAPOR DE MERCURIO 250W USO EXTERNO </v>
          </cell>
          <cell r="C6608" t="str">
            <v xml:space="preserve"> UN </v>
          </cell>
          <cell r="D6608">
            <v>72.75</v>
          </cell>
        </row>
        <row r="6609">
          <cell r="A6609" t="str">
            <v>84225</v>
          </cell>
          <cell r="B6609" t="str">
            <v xml:space="preserve"> PROJETOR P/ FACHADA A PROVA DE TEMPO P/ LAMPADA INCANDESCENTE OU VAPOR </v>
          </cell>
          <cell r="C6609" t="str">
            <v xml:space="preserve"> UN </v>
          </cell>
          <cell r="D6609">
            <v>105.57</v>
          </cell>
        </row>
        <row r="6610">
          <cell r="A6610" t="str">
            <v>73857/001</v>
          </cell>
          <cell r="B6610" t="str">
            <v xml:space="preserve"> TRANSFORMADOR DISTRIBUICAO 75KVA TRIFASICO 60HZ CLASSE 15KV IMERSO EM </v>
          </cell>
          <cell r="C6610" t="str">
            <v xml:space="preserve"> UN </v>
          </cell>
          <cell r="D6610">
            <v>7572.03</v>
          </cell>
        </row>
        <row r="6611">
          <cell r="A6611" t="str">
            <v>73857/002</v>
          </cell>
          <cell r="B6611" t="str">
            <v xml:space="preserve"> TRANSFORMADOR DISTRIBUICAO 112,5KVA TRIFASICO 60HZ CLASSE 15KV IMERSO </v>
          </cell>
          <cell r="C6611" t="str">
            <v xml:space="preserve"> UN </v>
          </cell>
          <cell r="D6611">
            <v>9776.65</v>
          </cell>
        </row>
        <row r="6612">
          <cell r="A6612" t="str">
            <v>73857/003</v>
          </cell>
          <cell r="B6612" t="str">
            <v xml:space="preserve"> TRANSFORMADOR DISTRIBUICAO 150KVA TRIFASICO 60HZ CLASSE 15KV IMERSO E </v>
          </cell>
          <cell r="C6612" t="str">
            <v xml:space="preserve"> UN </v>
          </cell>
          <cell r="D6612">
            <v>11347.4</v>
          </cell>
        </row>
        <row r="6613">
          <cell r="A6613" t="str">
            <v>73857/004</v>
          </cell>
          <cell r="B6613" t="str">
            <v xml:space="preserve"> TRANSFORMADOR DISTRIBUICAO 225KVA TRIFASICO 60HZ CLASSE 15KV IMERSO E </v>
          </cell>
          <cell r="C6613" t="str">
            <v xml:space="preserve"> UN </v>
          </cell>
          <cell r="D6613">
            <v>16310.34</v>
          </cell>
        </row>
        <row r="6614">
          <cell r="A6614" t="str">
            <v>73857/005</v>
          </cell>
          <cell r="B6614" t="str">
            <v xml:space="preserve"> TRANSFORMADOR DISTRIBUICAO 300KVA TRIFASICO 60HZ CLASSE 15KV IMERSO E </v>
          </cell>
          <cell r="C6614" t="str">
            <v xml:space="preserve"> UN </v>
          </cell>
          <cell r="D6614">
            <v>20072.88</v>
          </cell>
        </row>
        <row r="6615">
          <cell r="A6615" t="str">
            <v>73857/006</v>
          </cell>
          <cell r="B6615" t="str">
            <v xml:space="preserve"> TRANSFORMADOR DISTRIBUICAO 500KVA TRIFASICO 60HZ CLASSE 15KV IMERSO E </v>
          </cell>
          <cell r="C6615" t="str">
            <v xml:space="preserve"> UN </v>
          </cell>
          <cell r="D6615">
            <v>30021.01</v>
          </cell>
        </row>
        <row r="6616">
          <cell r="A6616" t="str">
            <v>73857/007</v>
          </cell>
          <cell r="B6616" t="str">
            <v xml:space="preserve"> TRANSFORMADOR DISTRIBUICAO 30KVA TRIFASICO 60HZ CLASSE 15KV IMERSO EM </v>
          </cell>
          <cell r="C6616" t="str">
            <v xml:space="preserve"> UN </v>
          </cell>
          <cell r="D6616">
            <v>5063.96</v>
          </cell>
        </row>
        <row r="6617">
          <cell r="A6617" t="str">
            <v>73857/008</v>
          </cell>
          <cell r="B6617" t="str">
            <v xml:space="preserve"> TRANSFORMADOR DISTRIBUICAO 45KVA TRIFASICO 60HZ CLASSE 15KV IMERSO EM </v>
          </cell>
          <cell r="C6617" t="str">
            <v xml:space="preserve"> UN </v>
          </cell>
          <cell r="D6617">
            <v>5907.95</v>
          </cell>
        </row>
        <row r="6618">
          <cell r="A6618" t="str">
            <v>73857/009</v>
          </cell>
          <cell r="B6618" t="str">
            <v xml:space="preserve"> TRANSFORMADOR DISTRIBUICAO 750KVA TRIFASICO 60HZ CLASSE 15KV IMERSO E </v>
          </cell>
          <cell r="C6618" t="str">
            <v xml:space="preserve"> UN </v>
          </cell>
          <cell r="D6618">
            <v>53067.12</v>
          </cell>
        </row>
        <row r="6619">
          <cell r="A6619" t="str">
            <v>73857/010</v>
          </cell>
          <cell r="B6619" t="str">
            <v xml:space="preserve"> TRANSFORMADOR DISTRIBUICAO 1000KVA TRIFASICO 60HZ CLASSE 15KV IMERSO </v>
          </cell>
          <cell r="C6619" t="str">
            <v xml:space="preserve"> UN </v>
          </cell>
          <cell r="D6619">
            <v>78384.820000000007</v>
          </cell>
        </row>
        <row r="6620">
          <cell r="A6620" t="str">
            <v>74027/001</v>
          </cell>
          <cell r="B6620" t="str">
            <v xml:space="preserve"> GRUPO GERADOR 150/170 KVA MOTOR DIESEL - DEPRECIACAO </v>
          </cell>
          <cell r="C6620" t="str">
            <v xml:space="preserve"> H </v>
          </cell>
          <cell r="D6620">
            <v>5.42</v>
          </cell>
        </row>
        <row r="6621">
          <cell r="A6621" t="str">
            <v>74027/002</v>
          </cell>
          <cell r="B6621" t="str">
            <v xml:space="preserve"> GRUPO GERADOR 150/170 KVA MOTOR DIESEL - JUROS </v>
          </cell>
          <cell r="C6621" t="str">
            <v xml:space="preserve"> H </v>
          </cell>
          <cell r="D6621">
            <v>2.04</v>
          </cell>
        </row>
        <row r="6622">
          <cell r="A6622" t="str">
            <v>74027/003</v>
          </cell>
          <cell r="B6622" t="str">
            <v xml:space="preserve"> GRUPO GERADOR 150/170 KVA MOTOR DIESEL - MANUTENCAO </v>
          </cell>
          <cell r="C6622" t="str">
            <v xml:space="preserve"> H </v>
          </cell>
          <cell r="D6622">
            <v>2.71</v>
          </cell>
        </row>
        <row r="6623">
          <cell r="A6623" t="str">
            <v>74027/004</v>
          </cell>
          <cell r="B6623" t="str">
            <v xml:space="preserve"> GRUPO GERADOR 150/170 KVA MOTOR DIESEL - MATERIAL NA OPERACAO </v>
          </cell>
          <cell r="C6623" t="str">
            <v xml:space="preserve"> H </v>
          </cell>
          <cell r="D6623">
            <v>73.180000000000007</v>
          </cell>
        </row>
        <row r="6624">
          <cell r="A6624" t="str">
            <v>74027/005</v>
          </cell>
          <cell r="B6624" t="str">
            <v xml:space="preserve"> GRUPO GERADOR 150/170 KVA MOTOR DIESEL - UTILIZACAO OPERATIVA </v>
          </cell>
          <cell r="C6624" t="str">
            <v xml:space="preserve"> CHP </v>
          </cell>
          <cell r="D6624">
            <v>83.36</v>
          </cell>
        </row>
        <row r="6625">
          <cell r="A6625" t="str">
            <v>74028/001</v>
          </cell>
          <cell r="B6625" t="str">
            <v xml:space="preserve"> GRUPO GERADOR 40 KVA MOTOR DIESEL - DEPRECIACAO E JUROS </v>
          </cell>
          <cell r="C6625" t="str">
            <v xml:space="preserve"> H </v>
          </cell>
          <cell r="D6625">
            <v>2.4700000000000002</v>
          </cell>
        </row>
        <row r="6626">
          <cell r="A6626" t="str">
            <v>74028/002</v>
          </cell>
          <cell r="B6626" t="str">
            <v xml:space="preserve"> GRUPO GERADOR 40 KVA MOTOR DIESEL - MANUTENCAO </v>
          </cell>
          <cell r="C6626" t="str">
            <v xml:space="preserve"> H </v>
          </cell>
          <cell r="D6626">
            <v>0.87</v>
          </cell>
        </row>
        <row r="6627">
          <cell r="A6627" t="str">
            <v>74028/003</v>
          </cell>
          <cell r="B6627" t="str">
            <v xml:space="preserve"> GRUPO GERADOR 40 KVA MOTOR DIESEL - MATERIAL NA OPERACAO </v>
          </cell>
          <cell r="C6627" t="str">
            <v xml:space="preserve"> H </v>
          </cell>
          <cell r="D6627">
            <v>23.95</v>
          </cell>
        </row>
        <row r="6628">
          <cell r="A6628" t="str">
            <v>74028/004</v>
          </cell>
          <cell r="B6628" t="str">
            <v xml:space="preserve"> GRUPO GERADOR 40 KVA MOTOR DIESEL - UTILIZACAO OPERATIVA </v>
          </cell>
          <cell r="C6628" t="str">
            <v xml:space="preserve"> CHP </v>
          </cell>
          <cell r="D6628">
            <v>27.3</v>
          </cell>
        </row>
        <row r="6629">
          <cell r="A6629" t="str">
            <v>68069</v>
          </cell>
          <cell r="B6629" t="str">
            <v xml:space="preserve"> HASTE COPPERWELD 5/8 X 3,0M COM CONECTOR </v>
          </cell>
          <cell r="C6629" t="str">
            <v xml:space="preserve"> UN </v>
          </cell>
          <cell r="D6629">
            <v>39.450000000000003</v>
          </cell>
        </row>
        <row r="6630">
          <cell r="A6630" t="str">
            <v>68070</v>
          </cell>
          <cell r="B6630" t="str">
            <v xml:space="preserve"> PARA-RAIOS TIPO FRANKLIN - CABO E SUPORTE ISOLADOR </v>
          </cell>
          <cell r="C6630" t="str">
            <v xml:space="preserve"> M </v>
          </cell>
          <cell r="D6630">
            <v>34.68</v>
          </cell>
        </row>
        <row r="6631">
          <cell r="A6631" t="str">
            <v>72315</v>
          </cell>
          <cell r="B6631" t="str">
            <v xml:space="preserve"> TERMINAL AEREO EM ACO GALVANIZADO COM BASE DE FIXACAO H = 30CM </v>
          </cell>
          <cell r="C6631" t="str">
            <v xml:space="preserve"> UN </v>
          </cell>
          <cell r="D6631">
            <v>17.37</v>
          </cell>
        </row>
        <row r="6632">
          <cell r="A6632" t="str">
            <v>72927</v>
          </cell>
          <cell r="B6632" t="str">
            <v xml:space="preserve"> CORDOALHA DE COBRE NU, INCLUSIVE ISOLADORES - 16,00 MM2 - FORNECIMENTO </v>
          </cell>
          <cell r="C6632" t="str">
            <v xml:space="preserve"> M </v>
          </cell>
          <cell r="D6632">
            <v>20.78</v>
          </cell>
        </row>
        <row r="6633">
          <cell r="A6633" t="str">
            <v>72928</v>
          </cell>
          <cell r="B6633" t="str">
            <v xml:space="preserve"> CORDOALHA DE COBRE NU, INCLUSIVE ISOLADORES - 25,00 MM2 - FORNECIMENTO </v>
          </cell>
          <cell r="C6633" t="str">
            <v xml:space="preserve"> M </v>
          </cell>
          <cell r="D6633">
            <v>25.57</v>
          </cell>
        </row>
        <row r="6634">
          <cell r="A6634" t="str">
            <v>72929</v>
          </cell>
          <cell r="B6634" t="str">
            <v xml:space="preserve"> CORDOALHA DE COBRE NU, INCLUSIVE ISOLADORES - 35,00 MM2 - FORNECIMENTO </v>
          </cell>
          <cell r="C6634" t="str">
            <v xml:space="preserve"> M </v>
          </cell>
          <cell r="D6634">
            <v>29.35</v>
          </cell>
        </row>
        <row r="6635">
          <cell r="A6635" t="str">
            <v>72930</v>
          </cell>
          <cell r="B6635" t="str">
            <v xml:space="preserve"> CORDOALHA DE COBRE NU, INCLUSIVE ISOLADORES - 50,00 MM2 - FORNECIMENTO </v>
          </cell>
          <cell r="C6635" t="str">
            <v xml:space="preserve"> M </v>
          </cell>
          <cell r="D6635">
            <v>35.44</v>
          </cell>
        </row>
        <row r="6636">
          <cell r="A6636" t="str">
            <v>72931</v>
          </cell>
          <cell r="B6636" t="str">
            <v xml:space="preserve"> CORDOALHA DE COBRE NU, INCLUSIVE ISOLADORES - 70,00 MM2 - FORNECIMENTO </v>
          </cell>
          <cell r="C6636" t="str">
            <v xml:space="preserve"> M </v>
          </cell>
          <cell r="D6636">
            <v>44.37</v>
          </cell>
        </row>
        <row r="6637">
          <cell r="A6637" t="str">
            <v>72932</v>
          </cell>
          <cell r="B6637" t="str">
            <v xml:space="preserve"> CORDOALHA DE COBRE NU, INCLUSIVE ISOLADORES - 95,00 MM2 - FORNECIMENTO </v>
          </cell>
          <cell r="C6637" t="str">
            <v xml:space="preserve"> M </v>
          </cell>
          <cell r="D6637">
            <v>53.23</v>
          </cell>
        </row>
        <row r="6638">
          <cell r="A6638" t="str">
            <v>83483</v>
          </cell>
          <cell r="B6638" t="str">
            <v xml:space="preserve"> HASTE DE TERRA CANTONEIRA GALVANIZADA L=2,00M COM CONEXOES </v>
          </cell>
          <cell r="C6638" t="str">
            <v xml:space="preserve"> UN </v>
          </cell>
          <cell r="D6638">
            <v>49.08</v>
          </cell>
        </row>
        <row r="6639">
          <cell r="A6639" t="str">
            <v>83484</v>
          </cell>
          <cell r="B6639" t="str">
            <v xml:space="preserve"> HASTE COPERWELD 3/4" X 3,00M COM CONECTOR </v>
          </cell>
          <cell r="C6639" t="str">
            <v xml:space="preserve"> UN </v>
          </cell>
          <cell r="D6639">
            <v>54.25</v>
          </cell>
        </row>
        <row r="6640">
          <cell r="A6640" t="str">
            <v>83485</v>
          </cell>
          <cell r="B6640" t="str">
            <v xml:space="preserve"> HASTE COPERWELD 3/8" X 3,00M COM CONECTOR </v>
          </cell>
          <cell r="C6640" t="str">
            <v xml:space="preserve"> UN </v>
          </cell>
          <cell r="D6640">
            <v>34.4</v>
          </cell>
        </row>
        <row r="6641">
          <cell r="A6641" t="str">
            <v>83638</v>
          </cell>
          <cell r="B6641" t="str">
            <v xml:space="preserve"> MASTRO SIMPLES DE FERRO GALVANIZADO P/ PARA-RAIOS H=3,00M INCLUINDO BA </v>
          </cell>
          <cell r="C6641" t="str">
            <v xml:space="preserve"> UN </v>
          </cell>
          <cell r="D6641">
            <v>268.99</v>
          </cell>
        </row>
        <row r="6642">
          <cell r="A6642" t="str">
            <v>83641</v>
          </cell>
          <cell r="B6642" t="str">
            <v xml:space="preserve"> PARA-RAIO TP VALVULA 15KV/5KA - FORNECIMENTO E INSTALACAO </v>
          </cell>
          <cell r="C6642" t="str">
            <v xml:space="preserve"> UN </v>
          </cell>
          <cell r="D6642">
            <v>299.58999999999997</v>
          </cell>
        </row>
        <row r="6643">
          <cell r="A6643" t="str">
            <v>41598</v>
          </cell>
          <cell r="B6643" t="str">
            <v xml:space="preserve"> ENTRADA PROVISORIA DE ENERGIA ELETRICA AEREA TRIFASICA 40A EM POSTE MA </v>
          </cell>
          <cell r="C6643" t="str">
            <v xml:space="preserve"> UN </v>
          </cell>
          <cell r="D6643">
            <v>711.59</v>
          </cell>
        </row>
        <row r="6644">
          <cell r="A6644" t="str">
            <v>73851/001</v>
          </cell>
          <cell r="B6644" t="str">
            <v xml:space="preserve"> ARMACAO SECUNDARIA OU REX COMPLETA PARA DUAS LINHAS-FORNECIMENTO E INS </v>
          </cell>
          <cell r="C6644" t="str">
            <v xml:space="preserve"> UN </v>
          </cell>
          <cell r="D6644">
            <v>97.76</v>
          </cell>
        </row>
        <row r="6645">
          <cell r="A6645" t="str">
            <v>73851/002</v>
          </cell>
          <cell r="B6645" t="str">
            <v xml:space="preserve"> ARMACAO SECUNDARIA OU REX COMPLETA PARA TRESLINHAS-FORNECIMENTO E INST </v>
          </cell>
          <cell r="C6645" t="str">
            <v xml:space="preserve"> UN </v>
          </cell>
          <cell r="D6645">
            <v>156.97</v>
          </cell>
        </row>
        <row r="6646">
          <cell r="A6646" t="str">
            <v>73851/003</v>
          </cell>
          <cell r="B6646" t="str">
            <v xml:space="preserve"> ARMACAO SECUNDARIA OU REX COMPLETA PARA QUATRO LINHAS-FORNECIMENTO E I </v>
          </cell>
          <cell r="C6646" t="str">
            <v xml:space="preserve"> UN </v>
          </cell>
          <cell r="D6646">
            <v>174.94</v>
          </cell>
        </row>
        <row r="6647">
          <cell r="A6647" t="str">
            <v>83486</v>
          </cell>
          <cell r="B6647" t="str">
            <v xml:space="preserve"> BOMBA CENTRIFUGA C/ MOTOR ELETRICO TRIFASICO 1CV </v>
          </cell>
          <cell r="C6647" t="str">
            <v xml:space="preserve"> UN </v>
          </cell>
          <cell r="D6647">
            <v>726.57</v>
          </cell>
        </row>
        <row r="6648">
          <cell r="A6648" t="str">
            <v>72322</v>
          </cell>
          <cell r="B6648" t="str">
            <v xml:space="preserve"> CHAVE SECCIONADORA TRIPOLAR, ABERTURA SOB CARGA, COM FUSÍVEIS NH - 100 </v>
          </cell>
          <cell r="C6648" t="str">
            <v xml:space="preserve"> UN </v>
          </cell>
          <cell r="D6648">
            <v>204.87</v>
          </cell>
        </row>
        <row r="6649">
          <cell r="A6649" t="str">
            <v>72326</v>
          </cell>
          <cell r="B6649" t="str">
            <v xml:space="preserve"> CHAVE SECCIONADORA TRIPOLAR, ABERTURA SOB CARGA, COM FUSÍVEIS NH - 200 </v>
          </cell>
          <cell r="C6649" t="str">
            <v xml:space="preserve"> UN </v>
          </cell>
          <cell r="D6649">
            <v>256.41000000000003</v>
          </cell>
        </row>
        <row r="6650">
          <cell r="A6650" t="str">
            <v>72327</v>
          </cell>
          <cell r="B6650" t="str">
            <v xml:space="preserve"> FUSÍVEL TIPO "DIAZED", TIPO RÁPIDO OU RETARDADO - 2/25A - FORNECIMENTO </v>
          </cell>
          <cell r="C6650" t="str">
            <v xml:space="preserve"> UN </v>
          </cell>
          <cell r="D6650">
            <v>3.81</v>
          </cell>
        </row>
        <row r="6651">
          <cell r="A6651" t="str">
            <v>72328</v>
          </cell>
          <cell r="B6651" t="str">
            <v xml:space="preserve"> FUSÍVEL TIPO "DIAZED", TIPO RÁPIDO OU RETARDADO - 35/63A - FORNECIMENT </v>
          </cell>
          <cell r="C6651" t="str">
            <v xml:space="preserve"> UN </v>
          </cell>
          <cell r="D6651">
            <v>4.2</v>
          </cell>
        </row>
        <row r="6652">
          <cell r="A6652" t="str">
            <v>72330</v>
          </cell>
          <cell r="B6652" t="str">
            <v xml:space="preserve"> FUSÍVEL TIPO NH 200A - TAMANHO 01 - FORNECIMENTO E INSTALACAO </v>
          </cell>
          <cell r="C6652" t="str">
            <v xml:space="preserve"> UN </v>
          </cell>
          <cell r="D6652">
            <v>23.86</v>
          </cell>
        </row>
        <row r="6653">
          <cell r="A6653" t="str">
            <v>73780/001</v>
          </cell>
          <cell r="B6653" t="str">
            <v xml:space="preserve"> CHAVE FUSIVEL UNIPOLAR, 15KV - 100A, EQUIPADA COM COMANDO PARA HASTE D </v>
          </cell>
          <cell r="C6653" t="str">
            <v xml:space="preserve"> UN </v>
          </cell>
          <cell r="D6653">
            <v>154.37</v>
          </cell>
        </row>
        <row r="6654">
          <cell r="A6654" t="str">
            <v>73780/002</v>
          </cell>
          <cell r="B6654" t="str">
            <v xml:space="preserve"> CHAVE BLINDADA TRIPOLAR 250V, 30A - FORNECIMENTO E INSTALACAO </v>
          </cell>
          <cell r="C6654" t="str">
            <v xml:space="preserve"> UN </v>
          </cell>
          <cell r="D6654">
            <v>95.46</v>
          </cell>
        </row>
        <row r="6655">
          <cell r="A6655" t="str">
            <v>73780/003</v>
          </cell>
          <cell r="B6655" t="str">
            <v xml:space="preserve"> CHAVE BLINDADA TRIPOLAR 250V, 60A - FORNECIMENTO E INSTALACAO </v>
          </cell>
          <cell r="C6655" t="str">
            <v xml:space="preserve"> UN </v>
          </cell>
          <cell r="D6655">
            <v>150.49</v>
          </cell>
        </row>
        <row r="6656">
          <cell r="A6656" t="str">
            <v>73780/004</v>
          </cell>
          <cell r="B6656" t="str">
            <v xml:space="preserve"> CHAVE BLINDADA TRIPOLAR 250V, 100A - FORNECIMENTO E INSTALACAO </v>
          </cell>
          <cell r="C6656" t="str">
            <v xml:space="preserve"> UN </v>
          </cell>
          <cell r="D6656">
            <v>335.18</v>
          </cell>
        </row>
        <row r="6657">
          <cell r="A6657" t="str">
            <v>83482</v>
          </cell>
          <cell r="B6657" t="str">
            <v xml:space="preserve"> FUSIVEL TIPO NH 250A - TAMANHO 00 - FORNECIMENTO E INSTALACAO </v>
          </cell>
          <cell r="C6657" t="str">
            <v xml:space="preserve"> UN </v>
          </cell>
          <cell r="D6657">
            <v>19.07</v>
          </cell>
        </row>
        <row r="6658">
          <cell r="A6658" t="str">
            <v>83487</v>
          </cell>
          <cell r="B6658" t="str">
            <v xml:space="preserve"> BASE PARA FUSIVEL (PORTA-FUSIVEL) NH 01 250A </v>
          </cell>
          <cell r="C6658" t="str">
            <v xml:space="preserve"> UN </v>
          </cell>
          <cell r="D6658">
            <v>40.119999999999997</v>
          </cell>
        </row>
        <row r="6659">
          <cell r="A6659" t="str">
            <v>83488</v>
          </cell>
          <cell r="B6659" t="str">
            <v xml:space="preserve"> SECCIONADOR TRIPOLAR 15KV/400A ACIONAM SIMULT VARA MANOBRA (MANOBRA) - </v>
          </cell>
          <cell r="C6659" t="str">
            <v xml:space="preserve"> UN </v>
          </cell>
          <cell r="D6659">
            <v>1083.02</v>
          </cell>
        </row>
        <row r="6660">
          <cell r="A6660" t="str">
            <v>83489</v>
          </cell>
          <cell r="B6660" t="str">
            <v xml:space="preserve"> SECCIONADOR TRIPOLAR 15KV/400A ACIONAM SIMULT PUNHO MANOBRA (COMANDO) </v>
          </cell>
          <cell r="C6660" t="str">
            <v xml:space="preserve"> UN </v>
          </cell>
          <cell r="D6660">
            <v>1175.28</v>
          </cell>
        </row>
        <row r="6661">
          <cell r="A6661" t="str">
            <v>83490</v>
          </cell>
          <cell r="B6661" t="str">
            <v xml:space="preserve"> CHAVE FACA TRIPOLAR BLINDADA 250V/30A - FORNECIMENTO E INSTALACAO </v>
          </cell>
          <cell r="C6661" t="str">
            <v xml:space="preserve"> UN </v>
          </cell>
          <cell r="D6661">
            <v>93.26</v>
          </cell>
        </row>
        <row r="6662">
          <cell r="A6662" t="str">
            <v>83491</v>
          </cell>
          <cell r="B6662" t="str">
            <v xml:space="preserve"> CHAVE GUARDA MOTOR TRIFASICO 5CV/220V C/ CHAVE MAGNETICA - FORNECIMENT </v>
          </cell>
          <cell r="C6662" t="str">
            <v xml:space="preserve"> UN </v>
          </cell>
          <cell r="D6662">
            <v>366.69</v>
          </cell>
        </row>
        <row r="6663">
          <cell r="A6663" t="str">
            <v>83492</v>
          </cell>
          <cell r="B6663" t="str">
            <v xml:space="preserve"> CHAVE GUARDA MOTOR TRIFISICA 10CV/220V C/ CHAVE MAGNETICA - FORNECIMEN </v>
          </cell>
          <cell r="C6663" t="str">
            <v xml:space="preserve"> UN </v>
          </cell>
          <cell r="D6663">
            <v>356.45</v>
          </cell>
        </row>
        <row r="6664">
          <cell r="A6664" t="str">
            <v>83493</v>
          </cell>
          <cell r="B6664" t="str">
            <v xml:space="preserve"> FUSIVEL TIPO NH 250A - TAMANHO 01 - FORNECIMENTO E INSTALACAO </v>
          </cell>
          <cell r="C6664" t="str">
            <v xml:space="preserve"> UN </v>
          </cell>
          <cell r="D6664">
            <v>23.86</v>
          </cell>
        </row>
        <row r="6665">
          <cell r="A6665" t="str">
            <v>85195</v>
          </cell>
          <cell r="B6665" t="str">
            <v xml:space="preserve"> CHAVE DE BOIA AUTOMÁTICA </v>
          </cell>
          <cell r="C6665" t="str">
            <v xml:space="preserve"> UN </v>
          </cell>
          <cell r="D6665">
            <v>59.58</v>
          </cell>
        </row>
        <row r="6666">
          <cell r="A6666" t="str">
            <v>72283</v>
          </cell>
          <cell r="B6666" t="str">
            <v xml:space="preserve"> ABRIGO PARA HIDRANTE, 75X45X17CM, COM REGISTRO GLOBO ANGULAR 45º 2.1/2 </v>
          </cell>
          <cell r="C6666" t="str">
            <v xml:space="preserve"> UN </v>
          </cell>
          <cell r="D6666">
            <v>574.02</v>
          </cell>
        </row>
        <row r="6667">
          <cell r="A6667" t="str">
            <v>72284</v>
          </cell>
          <cell r="B6667" t="str">
            <v xml:space="preserve"> ABRIGO PARA HIDRANTE, 90X60X17CM, COM REGISTRO GLOBO ANGULAR 45º 2.1/2 </v>
          </cell>
          <cell r="C6667" t="str">
            <v xml:space="preserve"> UN </v>
          </cell>
          <cell r="D6667">
            <v>900.32</v>
          </cell>
        </row>
        <row r="6668">
          <cell r="A6668" t="str">
            <v>72287</v>
          </cell>
          <cell r="B6668" t="str">
            <v xml:space="preserve"> CAIXA DE INCÊNDIO 45X75X17CM - FORNECIMENTO E INSTALAÇÃO </v>
          </cell>
          <cell r="C6668" t="str">
            <v xml:space="preserve"> UN </v>
          </cell>
          <cell r="D6668">
            <v>176.67</v>
          </cell>
        </row>
        <row r="6669">
          <cell r="A6669" t="str">
            <v>72288</v>
          </cell>
          <cell r="B6669" t="str">
            <v xml:space="preserve"> CAIXA DE INCÊNDIO 60X75X17CM - FORNECIMENTO E INSTALAÇÃO </v>
          </cell>
          <cell r="C6669" t="str">
            <v xml:space="preserve"> UN </v>
          </cell>
          <cell r="D6669">
            <v>226.65</v>
          </cell>
        </row>
        <row r="6670">
          <cell r="A6670" t="str">
            <v>72553</v>
          </cell>
          <cell r="B6670" t="str">
            <v xml:space="preserve"> EXTINTOR DE PQS 4KG - FORNECIMENTO E INSTALACAO </v>
          </cell>
          <cell r="C6670" t="str">
            <v xml:space="preserve"> UN </v>
          </cell>
          <cell r="D6670">
            <v>98.37</v>
          </cell>
        </row>
        <row r="6671">
          <cell r="A6671" t="str">
            <v>72554</v>
          </cell>
          <cell r="B6671" t="str">
            <v xml:space="preserve"> EXTINTOR DE CO2 6KG - FORNECIMENTO E INSTALACAO </v>
          </cell>
          <cell r="C6671" t="str">
            <v xml:space="preserve"> UN </v>
          </cell>
          <cell r="D6671">
            <v>375.68</v>
          </cell>
        </row>
        <row r="6672">
          <cell r="A6672" t="str">
            <v>73775/001</v>
          </cell>
          <cell r="B6672" t="str">
            <v xml:space="preserve"> EXTINTOR INCENDIO TP PO QUIMICO 4KG FORNECIMENTO E COLOCACAO </v>
          </cell>
          <cell r="C6672" t="str">
            <v xml:space="preserve"> UN </v>
          </cell>
          <cell r="D6672">
            <v>100.73</v>
          </cell>
        </row>
        <row r="6673">
          <cell r="A6673" t="str">
            <v>73775/002</v>
          </cell>
          <cell r="B6673" t="str">
            <v xml:space="preserve"> EXTINTOR INCENDIO AGUA-PRESSURIZADA 10L INCL SUPORTE PAREDE CARGA </v>
          </cell>
          <cell r="C6673" t="str">
            <v xml:space="preserve"> UN </v>
          </cell>
          <cell r="D6673">
            <v>114.1</v>
          </cell>
        </row>
        <row r="6674">
          <cell r="A6674" t="str">
            <v>83633</v>
          </cell>
          <cell r="B6674" t="str">
            <v xml:space="preserve"> HIDRANTE SUBTERRANEO FERRO FUNDIDO C/ CURVA LONGA E CAIXA DN=75MM </v>
          </cell>
          <cell r="C6674" t="str">
            <v xml:space="preserve"> UN </v>
          </cell>
          <cell r="D6674">
            <v>2702.78</v>
          </cell>
        </row>
        <row r="6675">
          <cell r="A6675" t="str">
            <v>83634</v>
          </cell>
          <cell r="B6675" t="str">
            <v xml:space="preserve"> EXTINTOR INCENDIO TP GAS CARBONICO 4KG COMPLETO - FORNECIMENTO E INSTA </v>
          </cell>
          <cell r="C6675" t="str">
            <v xml:space="preserve"> UN </v>
          </cell>
          <cell r="D6675">
            <v>310.70999999999998</v>
          </cell>
        </row>
        <row r="6676">
          <cell r="A6676" t="str">
            <v>83635</v>
          </cell>
          <cell r="B6676" t="str">
            <v xml:space="preserve"> EXTINTOR INCENDIO TP PO QUIMICO 6KG - FORNECIMENTO E INSTALACAO </v>
          </cell>
          <cell r="C6676" t="str">
            <v xml:space="preserve"> UN </v>
          </cell>
          <cell r="D6676">
            <v>122.54</v>
          </cell>
        </row>
        <row r="6677">
          <cell r="A6677" t="str">
            <v>72337</v>
          </cell>
          <cell r="B6677" t="str">
            <v xml:space="preserve"> TOMADA PARA TELEFONE DE 4 POLOS PADRAO TELEBRAS - FORNECIMENTO E INSTA </v>
          </cell>
          <cell r="C6677" t="str">
            <v xml:space="preserve"> UN </v>
          </cell>
          <cell r="D6677">
            <v>12.94</v>
          </cell>
        </row>
        <row r="6678">
          <cell r="A6678" t="str">
            <v>73688</v>
          </cell>
          <cell r="B6678" t="str">
            <v xml:space="preserve"> CABO TELEFONICO CTP-APL-50, 30 PARES (USO EXTERNO) - FORNECIMENTO E IN </v>
          </cell>
          <cell r="C6678" t="str">
            <v xml:space="preserve"> M </v>
          </cell>
          <cell r="D6678">
            <v>8.58</v>
          </cell>
        </row>
        <row r="6679">
          <cell r="A6679" t="str">
            <v>73689</v>
          </cell>
          <cell r="B6679" t="str">
            <v xml:space="preserve"> CABO TELEFONICO CTP-APL-50, 20 PARES (USO EXTERNO) - FORNECIMENTO E IN </v>
          </cell>
          <cell r="C6679" t="str">
            <v xml:space="preserve"> M </v>
          </cell>
          <cell r="D6679">
            <v>6.75</v>
          </cell>
        </row>
        <row r="6680">
          <cell r="A6680" t="str">
            <v>73690</v>
          </cell>
          <cell r="B6680" t="str">
            <v xml:space="preserve"> CABO TELEFONICO CTP-APL-50, 10 PARES (USO EXTERNO) - FORNECIMENTO E IN </v>
          </cell>
          <cell r="C6680" t="str">
            <v xml:space="preserve"> M </v>
          </cell>
          <cell r="D6680">
            <v>4.4400000000000004</v>
          </cell>
        </row>
        <row r="6681">
          <cell r="A6681" t="str">
            <v>73749/001</v>
          </cell>
          <cell r="B6681" t="str">
            <v xml:space="preserve"> CAIXA ENTERRADA PARA INSTALACOES TELEFONICAS TIPO R1 0,60X0,35X0,50M E </v>
          </cell>
          <cell r="C6681" t="str">
            <v xml:space="preserve"> UN </v>
          </cell>
          <cell r="D6681">
            <v>142.02000000000001</v>
          </cell>
        </row>
        <row r="6682">
          <cell r="A6682" t="str">
            <v>73749/002</v>
          </cell>
          <cell r="B6682" t="str">
            <v xml:space="preserve"> CAIXA ENTERRADA PARA INSTALACOES TELEFONICAS TIPO R2 1,07X0,52X0,50M E </v>
          </cell>
          <cell r="C6682" t="str">
            <v xml:space="preserve"> UN </v>
          </cell>
          <cell r="D6682">
            <v>260.89999999999998</v>
          </cell>
        </row>
        <row r="6683">
          <cell r="A6683" t="str">
            <v>73749/003</v>
          </cell>
          <cell r="B6683" t="str">
            <v xml:space="preserve"> CAIXA ENTERRADA PARA INSTALACOES TELEFONICAS TIPO R3 1,30X1,20X1,20M E </v>
          </cell>
          <cell r="C6683" t="str">
            <v xml:space="preserve"> UN </v>
          </cell>
          <cell r="D6683">
            <v>868.71</v>
          </cell>
        </row>
        <row r="6684">
          <cell r="A6684" t="str">
            <v>73768/001</v>
          </cell>
          <cell r="B6684" t="str">
            <v xml:space="preserve"> FIO TELEFONICO FI 0,6MM, 2 CONDUTORES (USO INTERNO)- FORNECIMENTO E I </v>
          </cell>
          <cell r="C6684" t="str">
            <v xml:space="preserve"> M </v>
          </cell>
          <cell r="D6684">
            <v>1.1499999999999999</v>
          </cell>
        </row>
        <row r="6685">
          <cell r="A6685" t="str">
            <v>73768/002</v>
          </cell>
          <cell r="B6685" t="str">
            <v xml:space="preserve"> CABO TELEFONICO FE 1,0MM, 2 CONDUTORES (USO EXTERNO) - FORNECIMENTO E </v>
          </cell>
          <cell r="C6685" t="str">
            <v xml:space="preserve"> M </v>
          </cell>
          <cell r="D6685">
            <v>2.11</v>
          </cell>
        </row>
        <row r="6686">
          <cell r="A6686" t="str">
            <v>73768/003</v>
          </cell>
          <cell r="B6686" t="str">
            <v xml:space="preserve"> CABO TELEFONICO CI-50 10 PARES (USO INTERNO) - FORNECIMENTO E INSTALAC </v>
          </cell>
          <cell r="C6686" t="str">
            <v xml:space="preserve"> M </v>
          </cell>
          <cell r="D6686">
            <v>3.4</v>
          </cell>
        </row>
        <row r="6687">
          <cell r="A6687" t="str">
            <v>73768/004</v>
          </cell>
          <cell r="B6687" t="str">
            <v xml:space="preserve"> CABO TELEFONICO CI-50 20PARES (USO INTERNO) - FORNECIMENTO E INSTALACA </v>
          </cell>
          <cell r="C6687" t="str">
            <v xml:space="preserve"> M </v>
          </cell>
          <cell r="D6687">
            <v>4.91</v>
          </cell>
        </row>
        <row r="6688">
          <cell r="A6688" t="str">
            <v>73768/005</v>
          </cell>
          <cell r="B6688" t="str">
            <v xml:space="preserve"> CABO TELEFONICO CI-50 30PARES (USO INTERNO) - FORNECIMENTO E INSTALACA </v>
          </cell>
          <cell r="C6688" t="str">
            <v xml:space="preserve"> M </v>
          </cell>
          <cell r="D6688">
            <v>6.49</v>
          </cell>
        </row>
        <row r="6689">
          <cell r="A6689" t="str">
            <v>73768/006</v>
          </cell>
          <cell r="B6689" t="str">
            <v xml:space="preserve"> CABO TELEFONICO CI-50 50PARES (USO INTERNO) - FORNECIMENTO E INSTALACA </v>
          </cell>
          <cell r="C6689" t="str">
            <v xml:space="preserve"> M </v>
          </cell>
          <cell r="D6689">
            <v>10.52</v>
          </cell>
        </row>
        <row r="6690">
          <cell r="A6690" t="str">
            <v>73768/007</v>
          </cell>
          <cell r="B6690" t="str">
            <v xml:space="preserve"> CABO TELEFONICO CI-50 75 PARES (USO INTERNO) - FORNECIMENTO E INSTALAC </v>
          </cell>
          <cell r="C6690" t="str">
            <v xml:space="preserve"> M </v>
          </cell>
          <cell r="D6690">
            <v>12.87</v>
          </cell>
        </row>
        <row r="6691">
          <cell r="A6691" t="str">
            <v>73768/008</v>
          </cell>
          <cell r="B6691" t="str">
            <v xml:space="preserve"> CABO TELEFONICO CI-50 200 PARES (USO INTERNO) - FORNECIMENTO E INSTALA </v>
          </cell>
          <cell r="C6691" t="str">
            <v xml:space="preserve"> M </v>
          </cell>
          <cell r="D6691">
            <v>35.99</v>
          </cell>
        </row>
        <row r="6692">
          <cell r="A6692" t="str">
            <v>73768/009</v>
          </cell>
          <cell r="B6692" t="str">
            <v xml:space="preserve"> CABO TELEFONICO CCI-50 1 PAR (USO INTERNO) - FORNECIMENTO E INSTALACAO </v>
          </cell>
          <cell r="C6692" t="str">
            <v xml:space="preserve"> M </v>
          </cell>
          <cell r="D6692">
            <v>0.7</v>
          </cell>
        </row>
        <row r="6693">
          <cell r="A6693" t="str">
            <v>73768/010</v>
          </cell>
          <cell r="B6693" t="str">
            <v xml:space="preserve"> CABO TELEFONICO CCI-50 2 PARES (USO INTERNO) - FORNECIMENTO E INSTALAC </v>
          </cell>
          <cell r="C6693" t="str">
            <v xml:space="preserve"> M </v>
          </cell>
          <cell r="D6693">
            <v>0.88</v>
          </cell>
        </row>
        <row r="6694">
          <cell r="A6694" t="str">
            <v>73768/011</v>
          </cell>
          <cell r="B6694" t="str">
            <v xml:space="preserve"> CABO TELEFONICO CCI-50 3 PARES (USO INTERNO) - FORNECIMENTO E INSTALAC </v>
          </cell>
          <cell r="C6694" t="str">
            <v xml:space="preserve"> M </v>
          </cell>
          <cell r="D6694">
            <v>1.1000000000000001</v>
          </cell>
        </row>
        <row r="6695">
          <cell r="A6695" t="str">
            <v>73768/012</v>
          </cell>
          <cell r="B6695" t="str">
            <v xml:space="preserve"> CABO TELEFONICO CCI-50 4 PARES (USO INTERNO) - FORNECIMENTO E INSTALAC </v>
          </cell>
          <cell r="C6695" t="str">
            <v xml:space="preserve"> M </v>
          </cell>
          <cell r="D6695">
            <v>1.32</v>
          </cell>
        </row>
        <row r="6696">
          <cell r="A6696" t="str">
            <v>73768/013</v>
          </cell>
          <cell r="B6696" t="str">
            <v xml:space="preserve"> CABO TELEFONICO CCI-50 5 PARES (USO INTERNO) - FORNECIMENTO E INSTALAC </v>
          </cell>
          <cell r="C6696" t="str">
            <v xml:space="preserve"> M </v>
          </cell>
          <cell r="D6696">
            <v>1.59</v>
          </cell>
        </row>
        <row r="6697">
          <cell r="A6697" t="str">
            <v>73768/014</v>
          </cell>
          <cell r="B6697" t="str">
            <v xml:space="preserve"> CABO TELEFONICO CCI-50 6 PARES (USO INTERNO) - FORNECIMENTO E INSTALA </v>
          </cell>
          <cell r="C6697" t="str">
            <v xml:space="preserve"> M </v>
          </cell>
          <cell r="D6697">
            <v>2.2200000000000002</v>
          </cell>
        </row>
        <row r="6698">
          <cell r="A6698" t="str">
            <v>74002/001</v>
          </cell>
          <cell r="B6698" t="str">
            <v xml:space="preserve"> INSTALACOES TELEFONICAS P/ EDIFICIO RESIDENCIAL C/ 4 PAVTOS 16 UNID. </v>
          </cell>
          <cell r="C6698" t="str">
            <v xml:space="preserve"> UN </v>
          </cell>
          <cell r="D6698">
            <v>3026.26</v>
          </cell>
        </row>
        <row r="6699">
          <cell r="A6699" t="str">
            <v>83366</v>
          </cell>
          <cell r="B6699" t="str">
            <v xml:space="preserve"> CAIXA DE PASSAGEM PARA TELEFONE 10X10X5CM (SOBREPOR) FORNECIMENTO E IN </v>
          </cell>
          <cell r="C6699" t="str">
            <v xml:space="preserve"> UN </v>
          </cell>
          <cell r="D6699">
            <v>31.77</v>
          </cell>
        </row>
        <row r="6700">
          <cell r="A6700" t="str">
            <v>83367</v>
          </cell>
          <cell r="B6700" t="str">
            <v xml:space="preserve"> CAIXA DE PASSAGEM PARA TELEFONE 80X80X15CM (SOBREPOR) FORNECIMENTO E I </v>
          </cell>
          <cell r="C6700" t="str">
            <v xml:space="preserve"> UN </v>
          </cell>
          <cell r="D6700">
            <v>203.81</v>
          </cell>
        </row>
        <row r="6701">
          <cell r="A6701" t="str">
            <v>83368</v>
          </cell>
          <cell r="B6701" t="str">
            <v xml:space="preserve"> CAIXA DE PASSAGEM PARA TELEFONE 150X150X15CM (SOBREPOR) FORNECIMENTO E </v>
          </cell>
          <cell r="C6701" t="str">
            <v xml:space="preserve"> UN </v>
          </cell>
          <cell r="D6701">
            <v>739.45</v>
          </cell>
        </row>
        <row r="6702">
          <cell r="A6702" t="str">
            <v>83369</v>
          </cell>
          <cell r="B6702" t="str">
            <v xml:space="preserve"> QUADRO DE DISTRIBUICAO PARA TELEFONE N.4, 60X60X12CM EM CHAPA METALICA </v>
          </cell>
          <cell r="C6702" t="str">
            <v xml:space="preserve"> UN </v>
          </cell>
          <cell r="D6702">
            <v>141.81</v>
          </cell>
        </row>
        <row r="6703">
          <cell r="A6703" t="str">
            <v>83370</v>
          </cell>
          <cell r="B6703" t="str">
            <v xml:space="preserve"> QUADRO DE DISTRIBUICAO PARA TELEFONE N.3, 40X40X12CM EM CHAPA METALICA </v>
          </cell>
          <cell r="C6703" t="str">
            <v xml:space="preserve"> UN </v>
          </cell>
          <cell r="D6703">
            <v>101.31</v>
          </cell>
        </row>
        <row r="6704">
          <cell r="A6704" t="str">
            <v>83371</v>
          </cell>
          <cell r="B6704" t="str">
            <v xml:space="preserve"> QUADRO DE DISTRIBUICAO PARA TELEFONE N.2, 20X20X12CM EM CHAPA METALICA </v>
          </cell>
          <cell r="C6704" t="str">
            <v xml:space="preserve"> UN </v>
          </cell>
          <cell r="D6704">
            <v>64.849999999999994</v>
          </cell>
        </row>
        <row r="6705">
          <cell r="A6705" t="str">
            <v>83639</v>
          </cell>
          <cell r="B6705" t="str">
            <v xml:space="preserve"> CABO TELEFONICO CT-APL-50, 100 PARES (USO EXTERNO) - FORNECIMENTO E IN </v>
          </cell>
          <cell r="C6705" t="str">
            <v xml:space="preserve"> M </v>
          </cell>
          <cell r="D6705">
            <v>16.82</v>
          </cell>
        </row>
        <row r="6706">
          <cell r="A6706" t="str">
            <v>84676</v>
          </cell>
          <cell r="B6706" t="str">
            <v xml:space="preserve"> QUADRO DE DISTRIBUICAO PARA TELEFONE N.5, 80X80X12CM EM CHAPA METALICA </v>
          </cell>
          <cell r="C6706" t="str">
            <v xml:space="preserve"> UN </v>
          </cell>
          <cell r="D6706">
            <v>184.78</v>
          </cell>
        </row>
        <row r="6707">
          <cell r="A6707" t="str">
            <v>84796</v>
          </cell>
          <cell r="B6707" t="str">
            <v xml:space="preserve"> TAMPAO FOFO P/ CAIXA R2 PADRAO TELEBRAS COMPLETO - FORNECIMENTO E INST </v>
          </cell>
          <cell r="C6707" t="str">
            <v xml:space="preserve"> UN </v>
          </cell>
          <cell r="D6707">
            <v>375.79</v>
          </cell>
        </row>
        <row r="6708">
          <cell r="A6708" t="str">
            <v>84798</v>
          </cell>
          <cell r="B6708" t="str">
            <v xml:space="preserve"> TAMPAO FOFO P/ CAIXA R1 PADRAO TELEBRAS COMPLETO - FORNECIMENTO E INST </v>
          </cell>
          <cell r="C6708" t="str">
            <v xml:space="preserve"> UN </v>
          </cell>
          <cell r="D6708">
            <v>234.71</v>
          </cell>
        </row>
        <row r="6709">
          <cell r="A6709" t="str">
            <v>83636</v>
          </cell>
          <cell r="B6709" t="str">
            <v xml:space="preserve"> DUTO CHAPA GALVANIZADA NUM 26 P/ AR CONDICIONADO </v>
          </cell>
          <cell r="C6709" t="str">
            <v xml:space="preserve"> M2 </v>
          </cell>
          <cell r="D6709">
            <v>147.97</v>
          </cell>
        </row>
        <row r="6710">
          <cell r="A6710" t="str">
            <v>83637</v>
          </cell>
          <cell r="B6710" t="str">
            <v xml:space="preserve"> DUTO CHAPA GALVANIZADA NUM 22 P/ AR CONDICIONADO </v>
          </cell>
          <cell r="C6710" t="str">
            <v xml:space="preserve"> M2 </v>
          </cell>
          <cell r="D6710">
            <v>144.91999999999999</v>
          </cell>
        </row>
        <row r="6711">
          <cell r="A6711" t="str">
            <v>74003/001</v>
          </cell>
          <cell r="B6711" t="str">
            <v xml:space="preserve"> INSTALACOES GAS CENTRAL P/ EDIFICIO RESIDENCIAL C/ 4 PAVTOS 16 UNID. </v>
          </cell>
          <cell r="C6711" t="str">
            <v xml:space="preserve"> UN </v>
          </cell>
          <cell r="D6711">
            <v>3867.5</v>
          </cell>
        </row>
        <row r="6712">
          <cell r="A6712" t="str">
            <v>85120</v>
          </cell>
          <cell r="B6712" t="str">
            <v xml:space="preserve"> MANOMETRO 0 A 200 PSI (0 A 14 KGF/CM2), D = 50MM - FORNECIMENTO E COLO </v>
          </cell>
          <cell r="C6712" t="str">
            <v xml:space="preserve"> UN </v>
          </cell>
          <cell r="D6712">
            <v>41.02</v>
          </cell>
        </row>
        <row r="6713">
          <cell r="A6713" t="str">
            <v>83643</v>
          </cell>
          <cell r="B6713" t="str">
            <v xml:space="preserve"> BOMBA SUBMERSIVEL TRIFASICA 1CV PARA DRENAGEM, DE ATM=8MCA E Q=21,6M3/ </v>
          </cell>
          <cell r="C6713" t="str">
            <v xml:space="preserve"> UN </v>
          </cell>
          <cell r="D6713">
            <v>2182.7399999999998</v>
          </cell>
        </row>
        <row r="6714">
          <cell r="A6714" t="str">
            <v>83644</v>
          </cell>
          <cell r="B6714" t="str">
            <v xml:space="preserve"> BOMBA RECALQUE D'AGUA TRIFASICA 10,0 HP </v>
          </cell>
          <cell r="C6714" t="str">
            <v xml:space="preserve"> UN </v>
          </cell>
          <cell r="D6714">
            <v>3009.1</v>
          </cell>
        </row>
        <row r="6715">
          <cell r="A6715" t="str">
            <v>83645</v>
          </cell>
          <cell r="B6715" t="str">
            <v xml:space="preserve"> BOMBA RECALQUE D'AGUA TRIFASICA 3,0 HP </v>
          </cell>
          <cell r="C6715" t="str">
            <v xml:space="preserve"> UN </v>
          </cell>
          <cell r="D6715">
            <v>1076.67</v>
          </cell>
        </row>
        <row r="6716">
          <cell r="A6716" t="str">
            <v>83646</v>
          </cell>
          <cell r="B6716" t="str">
            <v xml:space="preserve"> BOMBA RECALQUE D'AGUA DE ESTAGIOS TRIFASICA 2,0 HP </v>
          </cell>
          <cell r="C6716" t="str">
            <v xml:space="preserve"> UN </v>
          </cell>
          <cell r="D6716">
            <v>1389.88</v>
          </cell>
        </row>
        <row r="6717">
          <cell r="A6717" t="str">
            <v>83647</v>
          </cell>
          <cell r="B6717" t="str">
            <v xml:space="preserve"> BOMBA RECALQUE D'AGUA TRIFASICA 1,5HP </v>
          </cell>
          <cell r="C6717" t="str">
            <v xml:space="preserve"> UN </v>
          </cell>
          <cell r="D6717">
            <v>933.86</v>
          </cell>
        </row>
        <row r="6718">
          <cell r="A6718" t="str">
            <v>83648</v>
          </cell>
          <cell r="B6718" t="str">
            <v xml:space="preserve"> BOMBA RECALQUE D'AGUA TRIFASICA 0,5 HP </v>
          </cell>
          <cell r="C6718" t="str">
            <v xml:space="preserve"> UN </v>
          </cell>
          <cell r="D6718">
            <v>568.79999999999995</v>
          </cell>
        </row>
        <row r="6719">
          <cell r="A6719" t="str">
            <v>83649</v>
          </cell>
          <cell r="B6719" t="str">
            <v xml:space="preserve"> BOMBA RECALQUE D'AGUA PREDIO 6 A 10 PAVTOS - 2UD </v>
          </cell>
          <cell r="C6719" t="str">
            <v xml:space="preserve"> UN </v>
          </cell>
          <cell r="D6719">
            <v>3094.82</v>
          </cell>
        </row>
        <row r="6720">
          <cell r="A6720" t="str">
            <v>83650</v>
          </cell>
          <cell r="B6720" t="str">
            <v xml:space="preserve"> BOMBA RECALQUE D'AGUA PREDIO 3 A 5 PAVTOS - 2UD </v>
          </cell>
          <cell r="C6720" t="str">
            <v xml:space="preserve"> UN </v>
          </cell>
          <cell r="D6720">
            <v>2809.2</v>
          </cell>
        </row>
        <row r="6721">
          <cell r="A6721" t="str">
            <v>73976/002</v>
          </cell>
          <cell r="B6721" t="str">
            <v xml:space="preserve"> TUBO DE AÇO GALVANIZADO COM COSTURA 1/2" (15MM), INCLUSIVE CONEXÕES - </v>
          </cell>
          <cell r="C6721" t="str">
            <v xml:space="preserve"> M </v>
          </cell>
          <cell r="D6721">
            <v>13.33</v>
          </cell>
        </row>
        <row r="6722">
          <cell r="A6722" t="str">
            <v>73976/003</v>
          </cell>
          <cell r="B6722" t="str">
            <v xml:space="preserve"> TUBO DE AÇO GALVANIZADO COM COSTURA 3/4" (20MM), INCLUSIVE CONEXÕES - </v>
          </cell>
          <cell r="C6722" t="str">
            <v xml:space="preserve"> M </v>
          </cell>
          <cell r="D6722">
            <v>17.79</v>
          </cell>
        </row>
        <row r="6723">
          <cell r="A6723" t="str">
            <v>73976/004</v>
          </cell>
          <cell r="B6723" t="str">
            <v xml:space="preserve"> TUBO DE AÇO GALVANIZADO COM COSTURA 1" (25MM), INCLUSIVE CONEXOES - FO </v>
          </cell>
          <cell r="C6723" t="str">
            <v xml:space="preserve"> M </v>
          </cell>
          <cell r="D6723">
            <v>50.38</v>
          </cell>
        </row>
        <row r="6724">
          <cell r="A6724" t="str">
            <v>73976/005</v>
          </cell>
          <cell r="B6724" t="str">
            <v xml:space="preserve"> TUBO DE AÇO GALVANIZADO COM COSTURA 1.1/4" (32MM), INCLUSIVE CONEXOES </v>
          </cell>
          <cell r="C6724" t="str">
            <v xml:space="preserve"> M </v>
          </cell>
          <cell r="D6724">
            <v>62.38</v>
          </cell>
        </row>
        <row r="6725">
          <cell r="A6725" t="str">
            <v>73976/006</v>
          </cell>
          <cell r="B6725" t="str">
            <v xml:space="preserve"> TUBO DE AÇO GALVANIZADO COM COSTURA 1.1/2" (40MM), INCLUSIVE CONEXOES </v>
          </cell>
          <cell r="C6725" t="str">
            <v xml:space="preserve"> M </v>
          </cell>
          <cell r="D6725">
            <v>67.959999999999994</v>
          </cell>
        </row>
        <row r="6726">
          <cell r="A6726" t="str">
            <v>73976/007</v>
          </cell>
          <cell r="B6726" t="str">
            <v xml:space="preserve"> TUBO DE AÇO GALVANIZADO COM COSTURA 2" (50MM), INCLUSIVE CONEXOES - FO </v>
          </cell>
          <cell r="C6726" t="str">
            <v xml:space="preserve"> M </v>
          </cell>
          <cell r="D6726">
            <v>86.97</v>
          </cell>
        </row>
        <row r="6727">
          <cell r="A6727" t="str">
            <v>73976/008</v>
          </cell>
          <cell r="B6727" t="str">
            <v xml:space="preserve"> TUBO DE AÇO GALVANIZADO COM COSTURA 2.1/2" (65MM), INCLUSIVE CONEXOES </v>
          </cell>
          <cell r="C6727" t="str">
            <v xml:space="preserve"> M </v>
          </cell>
          <cell r="D6727">
            <v>107.98</v>
          </cell>
        </row>
        <row r="6728">
          <cell r="A6728" t="str">
            <v>73976/009</v>
          </cell>
          <cell r="B6728" t="str">
            <v xml:space="preserve"> TUBO DE AÇO GALVANIZADO COM COSTURA 3" (80MM), INCLUSIVE CONEXOES - FO </v>
          </cell>
          <cell r="C6728" t="str">
            <v xml:space="preserve"> M </v>
          </cell>
          <cell r="D6728">
            <v>116.03</v>
          </cell>
        </row>
        <row r="6729">
          <cell r="A6729" t="str">
            <v>73976/010</v>
          </cell>
          <cell r="B6729" t="str">
            <v xml:space="preserve"> TUBO DE AÇO GALVANIZADO COM COSTURA 4" (100MM), INCLUSIVE CONEXOES - F </v>
          </cell>
          <cell r="C6729" t="str">
            <v xml:space="preserve"> M </v>
          </cell>
          <cell r="D6729">
            <v>164.46</v>
          </cell>
        </row>
        <row r="6730">
          <cell r="A6730" t="str">
            <v>73976/011</v>
          </cell>
          <cell r="B6730" t="str">
            <v xml:space="preserve"> TUBO DE AÇO GALVANIZADO COM COSTURA 6" (150MM), INCLUSIVE CONEXÕES - I </v>
          </cell>
          <cell r="C6730" t="str">
            <v xml:space="preserve"> M </v>
          </cell>
          <cell r="D6730">
            <v>237.82</v>
          </cell>
        </row>
        <row r="6731">
          <cell r="A6731" t="str">
            <v>74061/001</v>
          </cell>
          <cell r="B6731" t="str">
            <v xml:space="preserve"> TUBO DE COBRE CLASSE "E" 15MM - FORNECIMENTO E INSTALACAO </v>
          </cell>
          <cell r="C6731" t="str">
            <v xml:space="preserve"> M </v>
          </cell>
          <cell r="D6731">
            <v>16.12</v>
          </cell>
        </row>
        <row r="6732">
          <cell r="A6732" t="str">
            <v>74061/002</v>
          </cell>
          <cell r="B6732" t="str">
            <v xml:space="preserve"> TUBO DE COBRE CLASSE "E" 22MM - FORNECIMENTO E INSTALACAO </v>
          </cell>
          <cell r="C6732" t="str">
            <v xml:space="preserve"> M </v>
          </cell>
          <cell r="D6732">
            <v>21.56</v>
          </cell>
        </row>
        <row r="6733">
          <cell r="A6733" t="str">
            <v>74061/003</v>
          </cell>
          <cell r="B6733" t="str">
            <v xml:space="preserve"> TUBO DE COBRE CLASSE "E" 28MM - FORNECIMENTO E INSTALACAO </v>
          </cell>
          <cell r="C6733" t="str">
            <v xml:space="preserve"> M </v>
          </cell>
          <cell r="D6733">
            <v>25.64</v>
          </cell>
        </row>
        <row r="6734">
          <cell r="A6734" t="str">
            <v>74061/004</v>
          </cell>
          <cell r="B6734" t="str">
            <v xml:space="preserve"> TUBO DE COBRE CLASSE "E" 35MM - FORNECIMENTO E INSTALACAO </v>
          </cell>
          <cell r="C6734" t="str">
            <v xml:space="preserve"> M </v>
          </cell>
          <cell r="D6734">
            <v>36.81</v>
          </cell>
        </row>
        <row r="6735">
          <cell r="A6735" t="str">
            <v>74061/005</v>
          </cell>
          <cell r="B6735" t="str">
            <v xml:space="preserve"> TUBO DE COBRE CLASSE "E" 42MM - FORNECIMENTO E INSTALACAO </v>
          </cell>
          <cell r="C6735" t="str">
            <v xml:space="preserve"> M </v>
          </cell>
          <cell r="D6735">
            <v>57.84</v>
          </cell>
        </row>
        <row r="6736">
          <cell r="A6736" t="str">
            <v>74061/006</v>
          </cell>
          <cell r="B6736" t="str">
            <v xml:space="preserve"> TUBO DE COBRE CLASSE "E" 54MM - FORNECIMENTO E INSTALACAO </v>
          </cell>
          <cell r="C6736" t="str">
            <v xml:space="preserve"> M </v>
          </cell>
          <cell r="D6736">
            <v>71.23</v>
          </cell>
        </row>
        <row r="6737">
          <cell r="A6737" t="str">
            <v>74061/007</v>
          </cell>
          <cell r="B6737" t="str">
            <v xml:space="preserve"> TUBO DE COBRE CLASSE "E" 66MM - FORNECIMENTO E INSTALACAO </v>
          </cell>
          <cell r="C6737" t="str">
            <v xml:space="preserve"> M </v>
          </cell>
          <cell r="D6737">
            <v>98.8</v>
          </cell>
        </row>
        <row r="6738">
          <cell r="A6738" t="str">
            <v>74061/008</v>
          </cell>
          <cell r="B6738" t="str">
            <v xml:space="preserve"> TUBO DE COBRE CLASSE "E" 79MM - FORNECIMENTO E INSTALACAO </v>
          </cell>
          <cell r="C6738" t="str">
            <v xml:space="preserve"> M </v>
          </cell>
          <cell r="D6738">
            <v>139.38999999999999</v>
          </cell>
        </row>
        <row r="6739">
          <cell r="A6739" t="str">
            <v>74061/009</v>
          </cell>
          <cell r="B6739" t="str">
            <v xml:space="preserve"> TUBO DE COBRE CLASSE "E" 104MM - FORNECIMENTO E INSTALACAO </v>
          </cell>
          <cell r="C6739" t="str">
            <v xml:space="preserve"> M </v>
          </cell>
          <cell r="D6739">
            <v>198.81</v>
          </cell>
        </row>
        <row r="6740">
          <cell r="A6740" t="str">
            <v>74165/001</v>
          </cell>
          <cell r="B6740" t="str">
            <v xml:space="preserve"> TUBO PVC ESGOTO JS PREDIAL DN 40MM, INCLUSIVE CONEXOES - FORNECIMENTO </v>
          </cell>
          <cell r="C6740" t="str">
            <v xml:space="preserve"> M </v>
          </cell>
          <cell r="D6740">
            <v>17.23</v>
          </cell>
        </row>
        <row r="6741">
          <cell r="A6741" t="str">
            <v>74165/002</v>
          </cell>
          <cell r="B6741" t="str">
            <v xml:space="preserve"> TUBO PVC ESGOTO PREDIAL DN 50MM, INCLUSIVE CONEXOES - FORNECIMENTO E I </v>
          </cell>
          <cell r="C6741" t="str">
            <v xml:space="preserve"> M </v>
          </cell>
          <cell r="D6741">
            <v>23.04</v>
          </cell>
        </row>
        <row r="6742">
          <cell r="A6742" t="str">
            <v>74165/003</v>
          </cell>
          <cell r="B6742" t="str">
            <v xml:space="preserve"> TUBO PVC ESGOTO PREDIAL DN 75MM, INCLUSIVE CONEXOES - FORNECIMENTO E I </v>
          </cell>
          <cell r="C6742" t="str">
            <v xml:space="preserve"> M </v>
          </cell>
          <cell r="D6742">
            <v>31.59</v>
          </cell>
        </row>
        <row r="6743">
          <cell r="A6743" t="str">
            <v>74165/004</v>
          </cell>
          <cell r="B6743" t="str">
            <v xml:space="preserve"> TUBO PVC ESGOTO PREDIAL DN 100MM, INCLUSIVE CONEXOES - FORNECIMENTO E </v>
          </cell>
          <cell r="C6743" t="str">
            <v xml:space="preserve"> M </v>
          </cell>
          <cell r="D6743">
            <v>33.659999999999997</v>
          </cell>
        </row>
        <row r="6744">
          <cell r="A6744" t="str">
            <v>74168/001</v>
          </cell>
          <cell r="B6744" t="str">
            <v xml:space="preserve"> TUBO PVC ESGOTO SERIE R DN 150MM C/ ANEL DE BORRACHA - FORNECIMENTO E </v>
          </cell>
          <cell r="C6744" t="str">
            <v xml:space="preserve"> M </v>
          </cell>
          <cell r="D6744">
            <v>54.86</v>
          </cell>
        </row>
        <row r="6745">
          <cell r="A6745" t="str">
            <v>74168/002</v>
          </cell>
          <cell r="B6745" t="str">
            <v xml:space="preserve"> TUBO PVC ESGOTO SERIE R DN 100MM C/ ANEL DE BORRACHA - FORNECIMENTO E </v>
          </cell>
          <cell r="C6745" t="str">
            <v xml:space="preserve"> M </v>
          </cell>
          <cell r="D6745">
            <v>30.75</v>
          </cell>
        </row>
        <row r="6746">
          <cell r="A6746" t="str">
            <v>75027/001</v>
          </cell>
          <cell r="B6746" t="str">
            <v xml:space="preserve"> TUBO DE AÇO PRETO 2" SEM COSTURA SCHEDULE 40/NBR 5590, INCLUSIVE CONEX </v>
          </cell>
          <cell r="C6746" t="str">
            <v xml:space="preserve"> M </v>
          </cell>
          <cell r="D6746">
            <v>108.85</v>
          </cell>
        </row>
        <row r="6747">
          <cell r="A6747" t="str">
            <v>75027/002</v>
          </cell>
          <cell r="B6747" t="str">
            <v xml:space="preserve"> TUBO DE AÇO PRETO 2.1/2" SEM COSTURA SCHEDULE 40/NBR 5590, INCLUSIVE C </v>
          </cell>
          <cell r="C6747" t="str">
            <v xml:space="preserve"> M </v>
          </cell>
          <cell r="D6747">
            <v>120.41</v>
          </cell>
        </row>
        <row r="6748">
          <cell r="A6748" t="str">
            <v>75027/003</v>
          </cell>
          <cell r="B6748" t="str">
            <v xml:space="preserve"> TUBO DE AÇO PRETO 3" SEM COSTURA SCHEDULE 40/NBR 5590, INCLUSIVE CONEX </v>
          </cell>
          <cell r="C6748" t="str">
            <v xml:space="preserve"> M </v>
          </cell>
          <cell r="D6748">
            <v>134.91</v>
          </cell>
        </row>
        <row r="6749">
          <cell r="A6749" t="str">
            <v>75027/004</v>
          </cell>
          <cell r="B6749" t="str">
            <v xml:space="preserve"> TUBO DE AÇO PRETO 4" SEM COSTURA SCHEDULE 40/NBR 5590, INCLUSIVE CONEX </v>
          </cell>
          <cell r="C6749" t="str">
            <v xml:space="preserve"> M </v>
          </cell>
          <cell r="D6749">
            <v>191.94</v>
          </cell>
        </row>
        <row r="6750">
          <cell r="A6750" t="str">
            <v>75027/005</v>
          </cell>
          <cell r="B6750" t="str">
            <v xml:space="preserve"> TUBO DE AÇO PRETO 6" SEM COSTURA SCHEDULE 40/NBR 5590, INCLUSIVE CONEX </v>
          </cell>
          <cell r="C6750" t="str">
            <v xml:space="preserve"> M </v>
          </cell>
          <cell r="D6750">
            <v>294.11</v>
          </cell>
        </row>
        <row r="6751">
          <cell r="A6751" t="str">
            <v>75030/001</v>
          </cell>
          <cell r="B6751" t="str">
            <v xml:space="preserve"> TUBO PVC SOLDAVEL AGUA FRIA DN 25MM, INCLUSIVE CONEXOES - FORNECIMENTO </v>
          </cell>
          <cell r="C6751" t="str">
            <v xml:space="preserve"> M </v>
          </cell>
          <cell r="D6751">
            <v>12.82</v>
          </cell>
        </row>
        <row r="6752">
          <cell r="A6752" t="str">
            <v>75030/002</v>
          </cell>
          <cell r="B6752" t="str">
            <v xml:space="preserve"> TUBO PVC SOLDAVEL AGUA FRIA DN 32MM, INCLUSIVE CONEXOES - FORNECIMENTO </v>
          </cell>
          <cell r="C6752" t="str">
            <v xml:space="preserve"> M </v>
          </cell>
          <cell r="D6752">
            <v>18.34</v>
          </cell>
        </row>
        <row r="6753">
          <cell r="A6753" t="str">
            <v>75030/003</v>
          </cell>
          <cell r="B6753" t="str">
            <v xml:space="preserve"> TUBO PVC SOLDAVEL AGUA FRIA DN 40MM, INCLUSIVE CONEXOES - FORNECIMENTO </v>
          </cell>
          <cell r="C6753" t="str">
            <v xml:space="preserve"> M </v>
          </cell>
          <cell r="D6753">
            <v>22.46</v>
          </cell>
        </row>
        <row r="6754">
          <cell r="A6754" t="str">
            <v>75030/004</v>
          </cell>
          <cell r="B6754" t="str">
            <v xml:space="preserve"> TUBO PVC SOLDAVEL AGUA FRIA DN 50MM, INCLUSIVE CONEXOES - FORNECIMENTO </v>
          </cell>
          <cell r="C6754" t="str">
            <v xml:space="preserve"> M </v>
          </cell>
          <cell r="D6754">
            <v>25.79</v>
          </cell>
        </row>
        <row r="6755">
          <cell r="A6755" t="str">
            <v>75030/005</v>
          </cell>
          <cell r="B6755" t="str">
            <v xml:space="preserve"> TUBO PVC SOLDAVEL AGUA FRIA DN 60MM, INCLUSIVE CONEXOES - FORNECIMENTO </v>
          </cell>
          <cell r="C6755" t="str">
            <v xml:space="preserve"> M </v>
          </cell>
          <cell r="D6755">
            <v>38.619999999999997</v>
          </cell>
        </row>
        <row r="6756">
          <cell r="A6756" t="str">
            <v>75030/006</v>
          </cell>
          <cell r="B6756" t="str">
            <v xml:space="preserve"> TUBO PVC SOLDAVEL AGUA FRIA DN 75MM, INCLUSIVE CONEXOES - FORNECIMENTO </v>
          </cell>
          <cell r="C6756" t="str">
            <v xml:space="preserve"> M </v>
          </cell>
          <cell r="D6756">
            <v>56.04</v>
          </cell>
        </row>
        <row r="6757">
          <cell r="A6757" t="str">
            <v>75030/007</v>
          </cell>
          <cell r="B6757" t="str">
            <v xml:space="preserve"> TUBO PVC SOLDAVEL AGUA FRIA DN 85MM, INCLUSIVE CONEXOES - FORNECIMENTO </v>
          </cell>
          <cell r="C6757" t="str">
            <v xml:space="preserve"> M </v>
          </cell>
          <cell r="D6757">
            <v>66.38</v>
          </cell>
        </row>
        <row r="6758">
          <cell r="A6758" t="str">
            <v>75030/008</v>
          </cell>
          <cell r="B6758" t="str">
            <v xml:space="preserve"> TUBO PVC SOLDAVEL AGUA FRIA DN 20MM, INCLUSIVE CONEXOES - FORNECIMENTO </v>
          </cell>
          <cell r="C6758" t="str">
            <v xml:space="preserve"> M </v>
          </cell>
          <cell r="D6758">
            <v>10.68</v>
          </cell>
        </row>
        <row r="6759">
          <cell r="A6759" t="str">
            <v>75031/001</v>
          </cell>
          <cell r="B6759" t="str">
            <v xml:space="preserve"> TUBO CPVC 15MM - FORNECIMENTO E INSTALACAO </v>
          </cell>
          <cell r="C6759" t="str">
            <v xml:space="preserve"> M </v>
          </cell>
          <cell r="D6759">
            <v>9.36</v>
          </cell>
        </row>
        <row r="6760">
          <cell r="A6760" t="str">
            <v>75031/002</v>
          </cell>
          <cell r="B6760" t="str">
            <v xml:space="preserve"> TUBO CPVC 22MM - FORNECIMENTO E INSTALACAO </v>
          </cell>
          <cell r="C6760" t="str">
            <v xml:space="preserve"> M </v>
          </cell>
          <cell r="D6760">
            <v>15.04</v>
          </cell>
        </row>
        <row r="6761">
          <cell r="A6761" t="str">
            <v>75031/003</v>
          </cell>
          <cell r="B6761" t="str">
            <v xml:space="preserve"> TUBO CPVC 28MM - FORNECIMENTO E INSTALACAO </v>
          </cell>
          <cell r="C6761" t="str">
            <v xml:space="preserve"> M </v>
          </cell>
          <cell r="D6761">
            <v>22.83</v>
          </cell>
        </row>
        <row r="6762">
          <cell r="A6762" t="str">
            <v>75051/001</v>
          </cell>
          <cell r="B6762" t="str">
            <v xml:space="preserve"> TUBO DE PVC SOLDAVEL, SEM CONEXOES 20MM - FORNECIMENTO E INSTALACAO </v>
          </cell>
          <cell r="C6762" t="str">
            <v xml:space="preserve"> M </v>
          </cell>
          <cell r="D6762">
            <v>4.05</v>
          </cell>
        </row>
        <row r="6763">
          <cell r="A6763" t="str">
            <v>75051/002</v>
          </cell>
          <cell r="B6763" t="str">
            <v xml:space="preserve"> TUBO DE PVC SOLDAVEL, SEM CONEXOES 25MM - FORNECIMENTO E INSTALACAO </v>
          </cell>
          <cell r="C6763" t="str">
            <v xml:space="preserve"> M </v>
          </cell>
          <cell r="D6763">
            <v>5.14</v>
          </cell>
        </row>
        <row r="6764">
          <cell r="A6764" t="str">
            <v>75051/003</v>
          </cell>
          <cell r="B6764" t="str">
            <v xml:space="preserve"> TUBO DE PVC SOLDAVEL, SEM CONEXOES 32MM - FORNECIMENTO E INSTALACAO </v>
          </cell>
          <cell r="C6764" t="str">
            <v xml:space="preserve"> M </v>
          </cell>
          <cell r="D6764">
            <v>8.4600000000000009</v>
          </cell>
        </row>
        <row r="6765">
          <cell r="A6765" t="str">
            <v>75051/004</v>
          </cell>
          <cell r="B6765" t="str">
            <v xml:space="preserve"> TUBO DE PVC SOLDAVEL, SEM CONEXOES 40MM - FORNECIMENTO E INSTALACAO </v>
          </cell>
          <cell r="C6765" t="str">
            <v xml:space="preserve"> M </v>
          </cell>
          <cell r="D6765">
            <v>12.05</v>
          </cell>
        </row>
        <row r="6766">
          <cell r="A6766" t="str">
            <v>75051/005</v>
          </cell>
          <cell r="B6766" t="str">
            <v xml:space="preserve"> TUBO DE PVC SOLDAVEL, SEM CONEXOES 50MM - FORNECIMENTO E INSTALACAO </v>
          </cell>
          <cell r="C6766" t="str">
            <v xml:space="preserve"> M </v>
          </cell>
          <cell r="D6766">
            <v>14.26</v>
          </cell>
        </row>
        <row r="6767">
          <cell r="A6767" t="str">
            <v>75051/006</v>
          </cell>
          <cell r="B6767" t="str">
            <v xml:space="preserve"> TUBO DE PVC SOLDAVEL, SEM CONEXOES 60MM - FORNECIMENTO E INSTALACAO </v>
          </cell>
          <cell r="C6767" t="str">
            <v xml:space="preserve"> M </v>
          </cell>
          <cell r="D6767">
            <v>23.19</v>
          </cell>
        </row>
        <row r="6768">
          <cell r="A6768" t="str">
            <v>75051/007</v>
          </cell>
          <cell r="B6768" t="str">
            <v xml:space="preserve"> TUBO DE PVC SOLDAVEL, SEM CONEXOES 85MM - FORNECIMENTO E INSTALACAO </v>
          </cell>
          <cell r="C6768" t="str">
            <v xml:space="preserve"> M </v>
          </cell>
          <cell r="D6768">
            <v>44.71</v>
          </cell>
        </row>
        <row r="6769">
          <cell r="A6769" t="str">
            <v>83654</v>
          </cell>
          <cell r="B6769" t="str">
            <v xml:space="preserve"> TUBO PVC SOLDAVEL AGUA FRIA DN 110 MM, INCLUSIVE CONEXOES - FORNECIMEN </v>
          </cell>
          <cell r="C6769" t="str">
            <v xml:space="preserve"> M </v>
          </cell>
          <cell r="D6769">
            <v>79.47</v>
          </cell>
        </row>
        <row r="6770">
          <cell r="A6770" t="str">
            <v>83699</v>
          </cell>
          <cell r="B6770" t="str">
            <v xml:space="preserve"> TUBO LEVE PVC RIGIDO D=125MM </v>
          </cell>
          <cell r="C6770" t="str">
            <v xml:space="preserve"> M </v>
          </cell>
          <cell r="D6770">
            <v>23.72</v>
          </cell>
        </row>
        <row r="6771">
          <cell r="A6771" t="str">
            <v>83700</v>
          </cell>
          <cell r="B6771" t="str">
            <v xml:space="preserve"> TUBO LEVE PVC RIGIDO D=150MM </v>
          </cell>
          <cell r="C6771" t="str">
            <v xml:space="preserve"> M </v>
          </cell>
          <cell r="D6771">
            <v>27.17</v>
          </cell>
        </row>
        <row r="6772">
          <cell r="A6772" t="str">
            <v>83701</v>
          </cell>
          <cell r="B6772" t="str">
            <v xml:space="preserve"> TUBO LEVE PVC RIGIDO D=200MM </v>
          </cell>
          <cell r="C6772" t="str">
            <v xml:space="preserve"> M </v>
          </cell>
          <cell r="D6772">
            <v>31.76</v>
          </cell>
        </row>
        <row r="6773">
          <cell r="A6773" t="str">
            <v>83702</v>
          </cell>
          <cell r="B6773" t="str">
            <v xml:space="preserve"> TUBO LEVE PVC RIGIDO D=300MM </v>
          </cell>
          <cell r="C6773" t="str">
            <v xml:space="preserve"> M </v>
          </cell>
          <cell r="D6773">
            <v>49.58</v>
          </cell>
        </row>
        <row r="6774">
          <cell r="A6774" t="str">
            <v>83706</v>
          </cell>
          <cell r="B6774" t="str">
            <v xml:space="preserve"> TUBO PVC PONTA/BOLSA C/VIROLA DN=150MM P/ ESGOTO JUNTA C/ ANEL </v>
          </cell>
          <cell r="C6774" t="str">
            <v xml:space="preserve"> M </v>
          </cell>
          <cell r="D6774">
            <v>44.19</v>
          </cell>
        </row>
        <row r="6775">
          <cell r="A6775" t="str">
            <v>83707</v>
          </cell>
          <cell r="B6775" t="str">
            <v xml:space="preserve"> TUBO PVC PONTA/BOLSA C/ VIROLA DN=200MM P/ ESGOTO JUNTA COM ANEL </v>
          </cell>
          <cell r="C6775" t="str">
            <v xml:space="preserve"> M </v>
          </cell>
          <cell r="D6775">
            <v>61.72</v>
          </cell>
        </row>
        <row r="6776">
          <cell r="A6776" t="str">
            <v>83727</v>
          </cell>
          <cell r="B6776" t="str">
            <v xml:space="preserve"> ASSENTAMENTO TUBO PVC COM JUNTA SOLDADA - DN 25 </v>
          </cell>
          <cell r="C6776" t="str">
            <v xml:space="preserve"> M </v>
          </cell>
          <cell r="D6776">
            <v>1.06</v>
          </cell>
        </row>
        <row r="6777">
          <cell r="A6777" t="str">
            <v>85122</v>
          </cell>
          <cell r="B6777" t="str">
            <v xml:space="preserve"> TUBO PVC ESGOTO SERIE R DN 75MM C/ANEL DE BORRACHA - FORNECIMENTO E IN </v>
          </cell>
          <cell r="C6777" t="str">
            <v xml:space="preserve"> M </v>
          </cell>
          <cell r="D6777">
            <v>25.02</v>
          </cell>
        </row>
        <row r="6778">
          <cell r="A6778" t="str">
            <v>85123</v>
          </cell>
          <cell r="B6778" t="str">
            <v xml:space="preserve"> TUBO PVC PONTA/BOLSA C/ VIROLA DN=100MM P/ ESGOTO JUNTA COM ANEL - FOR </v>
          </cell>
          <cell r="C6778" t="str">
            <v xml:space="preserve"> M </v>
          </cell>
          <cell r="D6778">
            <v>20.61</v>
          </cell>
        </row>
        <row r="6779">
          <cell r="A6779" t="str">
            <v>72293</v>
          </cell>
          <cell r="B6779" t="str">
            <v xml:space="preserve"> CAP PVC ESGOTO 50MM (TAMPÃO) - FORNECIMENTO E INSTALAÇÃO </v>
          </cell>
          <cell r="C6779" t="str">
            <v xml:space="preserve"> UN </v>
          </cell>
          <cell r="D6779">
            <v>5.08</v>
          </cell>
        </row>
        <row r="6780">
          <cell r="A6780" t="str">
            <v>72294</v>
          </cell>
          <cell r="B6780" t="str">
            <v xml:space="preserve"> CAP PVC ESGOTO 75MM (TAMPÃO) - FORNECIMENTO E INSTALAÇÃO </v>
          </cell>
          <cell r="C6780" t="str">
            <v xml:space="preserve"> UN </v>
          </cell>
          <cell r="D6780">
            <v>7.95</v>
          </cell>
        </row>
        <row r="6781">
          <cell r="A6781" t="str">
            <v>72295</v>
          </cell>
          <cell r="B6781" t="str">
            <v xml:space="preserve"> CAP PVC ESGOTO 100MM (TAMPÃO) - FORNECIMENTO E INSTALAÇÃO </v>
          </cell>
          <cell r="C6781" t="str">
            <v xml:space="preserve"> UN </v>
          </cell>
          <cell r="D6781">
            <v>10.78</v>
          </cell>
        </row>
        <row r="6782">
          <cell r="A6782" t="str">
            <v>72297</v>
          </cell>
          <cell r="B6782" t="str">
            <v xml:space="preserve"> COTOVELO DE AÇO GALVANIZADO 1.1/2" - FORNECIMENTO E INSTALAÇÃO </v>
          </cell>
          <cell r="C6782" t="str">
            <v xml:space="preserve"> UN </v>
          </cell>
          <cell r="D6782">
            <v>27.24</v>
          </cell>
        </row>
        <row r="6783">
          <cell r="A6783" t="str">
            <v>72298</v>
          </cell>
          <cell r="B6783" t="str">
            <v xml:space="preserve"> COTOVELO DE AÇO GALVANIZADO 1.1/4" - FORNECIMENTO E INSTALAÇÃO </v>
          </cell>
          <cell r="C6783" t="str">
            <v xml:space="preserve"> UN </v>
          </cell>
          <cell r="D6783">
            <v>22.36</v>
          </cell>
        </row>
        <row r="6784">
          <cell r="A6784" t="str">
            <v>72300</v>
          </cell>
          <cell r="B6784" t="str">
            <v xml:space="preserve"> COTOVELO DE AÇO GALVANIZADO 1" - FORNECIMENTO E INSTALAÇÃO </v>
          </cell>
          <cell r="C6784" t="str">
            <v xml:space="preserve"> UN </v>
          </cell>
          <cell r="D6784">
            <v>14.32</v>
          </cell>
        </row>
        <row r="6785">
          <cell r="A6785" t="str">
            <v>72301</v>
          </cell>
          <cell r="B6785" t="str">
            <v xml:space="preserve"> COTOVELO DE AÇO GALVANIZADO 1/2" - FORNECIMENTO E INSTALAÇÃO </v>
          </cell>
          <cell r="C6785" t="str">
            <v xml:space="preserve"> UN </v>
          </cell>
          <cell r="D6785">
            <v>12.42</v>
          </cell>
        </row>
        <row r="6786">
          <cell r="A6786" t="str">
            <v>72302</v>
          </cell>
          <cell r="B6786" t="str">
            <v xml:space="preserve"> COTOVELO DE AÇO GALVANIZADO 2.1/2" </v>
          </cell>
          <cell r="C6786" t="str">
            <v xml:space="preserve"> UN </v>
          </cell>
          <cell r="D6786">
            <v>53.83</v>
          </cell>
        </row>
        <row r="6787">
          <cell r="A6787" t="str">
            <v>72303</v>
          </cell>
          <cell r="B6787" t="str">
            <v xml:space="preserve"> COTOVELO DE AÇO GALVANIZADO 2" - FORNECIMENTO E INSTALAÇÃO </v>
          </cell>
          <cell r="C6787" t="str">
            <v xml:space="preserve"> UN </v>
          </cell>
          <cell r="D6787">
            <v>35.01</v>
          </cell>
        </row>
        <row r="6788">
          <cell r="A6788" t="str">
            <v>72304</v>
          </cell>
          <cell r="B6788" t="str">
            <v xml:space="preserve"> COTOVELO DE AÇO GALVANIZADO 3" - FORNECIMENTO E INSTALAÇÃO </v>
          </cell>
          <cell r="C6788" t="str">
            <v xml:space="preserve"> UN </v>
          </cell>
          <cell r="D6788">
            <v>68.08</v>
          </cell>
        </row>
        <row r="6789">
          <cell r="A6789" t="str">
            <v>72305</v>
          </cell>
          <cell r="B6789" t="str">
            <v xml:space="preserve"> COTOVELO DE AÇO GALVANIZADO 3/4" - FORNECIMENTO E INSTALAÇÃO </v>
          </cell>
          <cell r="C6789" t="str">
            <v xml:space="preserve"> UN </v>
          </cell>
          <cell r="D6789">
            <v>12.36</v>
          </cell>
        </row>
        <row r="6790">
          <cell r="A6790" t="str">
            <v>72306</v>
          </cell>
          <cell r="B6790" t="str">
            <v xml:space="preserve"> COTOVELO DE AÇO GALVANIZADO 4" - FORNECIMENTO E INSTALAÇÃO </v>
          </cell>
          <cell r="C6790" t="str">
            <v xml:space="preserve"> UN </v>
          </cell>
          <cell r="D6790">
            <v>109.37</v>
          </cell>
        </row>
        <row r="6791">
          <cell r="A6791" t="str">
            <v>72307</v>
          </cell>
          <cell r="B6791" t="str">
            <v xml:space="preserve"> COTOVELO DE AÇO GALVANIZADO 5" - FORNECIMENTO E INSTALAÇÃO </v>
          </cell>
          <cell r="C6791" t="str">
            <v xml:space="preserve"> UN </v>
          </cell>
          <cell r="D6791">
            <v>246.35</v>
          </cell>
        </row>
        <row r="6792">
          <cell r="A6792" t="str">
            <v>72313</v>
          </cell>
          <cell r="B6792" t="str">
            <v xml:space="preserve"> COTOVELO DE AÇO GALVANIZADO 6" - FORNECIMENTO E INSTALAÇÃO </v>
          </cell>
          <cell r="C6792" t="str">
            <v xml:space="preserve"> UN </v>
          </cell>
          <cell r="D6792">
            <v>304.26</v>
          </cell>
        </row>
        <row r="6793">
          <cell r="A6793" t="str">
            <v>72314</v>
          </cell>
          <cell r="B6793" t="str">
            <v xml:space="preserve"> COTOVELO DE COBRE 42MM, LIGAÇÃO SOLDADA - FORNECIMENTO E INSTALAÇÃO </v>
          </cell>
          <cell r="C6793" t="str">
            <v xml:space="preserve"> UN </v>
          </cell>
          <cell r="D6793">
            <v>43.44</v>
          </cell>
        </row>
        <row r="6794">
          <cell r="A6794" t="str">
            <v>72317</v>
          </cell>
          <cell r="B6794" t="str">
            <v xml:space="preserve"> COTOVELO DE COBRE 54MM, LIGAÇÃO SOLDADA - FORNECIMENTO E INSTALAÇÃO </v>
          </cell>
          <cell r="C6794" t="str">
            <v xml:space="preserve"> UN </v>
          </cell>
          <cell r="D6794">
            <v>61.5</v>
          </cell>
        </row>
        <row r="6795">
          <cell r="A6795" t="str">
            <v>72318</v>
          </cell>
          <cell r="B6795" t="str">
            <v xml:space="preserve"> COTOVELO DE COBRE 66MM, LIGAÇÃO SOLDADA - FORNECIMENTO E INSTALAÇÃO </v>
          </cell>
          <cell r="C6795" t="str">
            <v xml:space="preserve"> UN </v>
          </cell>
          <cell r="D6795">
            <v>169.86</v>
          </cell>
        </row>
        <row r="6796">
          <cell r="A6796" t="str">
            <v>72320</v>
          </cell>
          <cell r="B6796" t="str">
            <v xml:space="preserve"> COTOVELO DE COBRE 79MM, LIGAÇÃO SOLDADA - FORNECIMENTO E INSTALAÇÃO </v>
          </cell>
          <cell r="C6796" t="str">
            <v xml:space="preserve"> UN </v>
          </cell>
          <cell r="D6796">
            <v>201.86</v>
          </cell>
        </row>
        <row r="6797">
          <cell r="A6797" t="str">
            <v>72431</v>
          </cell>
          <cell r="B6797" t="str">
            <v xml:space="preserve"> TE DE PVC ROSQUEAVEL AGUA FRIA 1.1/2" - FORNECIMENTO E INSTALACAO </v>
          </cell>
          <cell r="C6797" t="str">
            <v xml:space="preserve"> UN </v>
          </cell>
          <cell r="D6797">
            <v>19.010000000000002</v>
          </cell>
        </row>
        <row r="6798">
          <cell r="A6798" t="str">
            <v>72432</v>
          </cell>
          <cell r="B6798" t="str">
            <v xml:space="preserve"> TE DE PVC ROSQUEAVEL AGUA FRIA 1.1/4" - FORNECIMENTO E INSTALACAO </v>
          </cell>
          <cell r="C6798" t="str">
            <v xml:space="preserve"> UN </v>
          </cell>
          <cell r="D6798">
            <v>17.46</v>
          </cell>
        </row>
        <row r="6799">
          <cell r="A6799" t="str">
            <v>72433</v>
          </cell>
          <cell r="B6799" t="str">
            <v xml:space="preserve"> TE DE PVC ROSQUEAVEL AGUA FRIA 1" - FORNECIMENTO E INSTALACAO </v>
          </cell>
          <cell r="C6799" t="str">
            <v xml:space="preserve"> UN </v>
          </cell>
          <cell r="D6799">
            <v>9.9499999999999993</v>
          </cell>
        </row>
        <row r="6800">
          <cell r="A6800" t="str">
            <v>72434</v>
          </cell>
          <cell r="B6800" t="str">
            <v xml:space="preserve"> TE DE PVC ROSQUEAVEL AGUA FRIA 1/2" - FORNECIMENTO E INSTALACAO </v>
          </cell>
          <cell r="C6800" t="str">
            <v xml:space="preserve"> UN </v>
          </cell>
          <cell r="D6800">
            <v>5.72</v>
          </cell>
        </row>
        <row r="6801">
          <cell r="A6801" t="str">
            <v>72435</v>
          </cell>
          <cell r="B6801" t="str">
            <v xml:space="preserve"> TE DE PVC ROSQUEAVEL AGUA FRIA 2" - FORNECIMENTO E INSTALACAO </v>
          </cell>
          <cell r="C6801" t="str">
            <v xml:space="preserve"> UN </v>
          </cell>
          <cell r="D6801">
            <v>29.47</v>
          </cell>
        </row>
        <row r="6802">
          <cell r="A6802" t="str">
            <v>72436</v>
          </cell>
          <cell r="B6802" t="str">
            <v xml:space="preserve"> TE DE PVC ROSQUEAVEL AGUA FRIA 3/4" - FORNECIMENTO E INSTALACAO </v>
          </cell>
          <cell r="C6802" t="str">
            <v xml:space="preserve"> UN </v>
          </cell>
          <cell r="D6802">
            <v>6.48</v>
          </cell>
        </row>
        <row r="6803">
          <cell r="A6803" t="str">
            <v>72437</v>
          </cell>
          <cell r="B6803" t="str">
            <v xml:space="preserve"> TE DE PVC SOLDAVEL AGUA FRIA 110MM - FORNECIMENTO E INSTALACAO </v>
          </cell>
          <cell r="C6803" t="str">
            <v xml:space="preserve"> UN </v>
          </cell>
          <cell r="D6803">
            <v>106.78</v>
          </cell>
        </row>
        <row r="6804">
          <cell r="A6804" t="str">
            <v>72438</v>
          </cell>
          <cell r="B6804" t="str">
            <v xml:space="preserve"> TE DE PVC SOLDAVEL AGUA FRIA 20MM - FORNECIMENTO E INSTALACAO </v>
          </cell>
          <cell r="C6804" t="str">
            <v xml:space="preserve"> UN </v>
          </cell>
          <cell r="D6804">
            <v>4.74</v>
          </cell>
        </row>
        <row r="6805">
          <cell r="A6805" t="str">
            <v>72439</v>
          </cell>
          <cell r="B6805" t="str">
            <v xml:space="preserve"> TE DE PVC SOLDAVEL AGUA FRIA 25MM - FORNECIMENTO E INSTALACAO </v>
          </cell>
          <cell r="C6805" t="str">
            <v xml:space="preserve"> UN </v>
          </cell>
          <cell r="D6805">
            <v>5.14</v>
          </cell>
        </row>
        <row r="6806">
          <cell r="A6806" t="str">
            <v>72440</v>
          </cell>
          <cell r="B6806" t="str">
            <v xml:space="preserve"> TE DE PVC SOLDAVEL AGUA FRIA 32MM - FORNECIMENTO E INSTALACAO </v>
          </cell>
          <cell r="C6806" t="str">
            <v xml:space="preserve"> UN </v>
          </cell>
          <cell r="D6806">
            <v>6.71</v>
          </cell>
        </row>
        <row r="6807">
          <cell r="A6807" t="str">
            <v>72441</v>
          </cell>
          <cell r="B6807" t="str">
            <v xml:space="preserve"> TE DE PVC SOLDAVEL AGUA FRIA 40MM - FORNECIMENTO E INSTALACAO </v>
          </cell>
          <cell r="C6807" t="str">
            <v xml:space="preserve"> UN </v>
          </cell>
          <cell r="D6807">
            <v>10.76</v>
          </cell>
        </row>
        <row r="6808">
          <cell r="A6808" t="str">
            <v>72442</v>
          </cell>
          <cell r="B6808" t="str">
            <v xml:space="preserve"> TE DE PVC SOLDAVEL AGUA FRIA 50MM - FORNECIMENTO E INSTALACAO </v>
          </cell>
          <cell r="C6808" t="str">
            <v xml:space="preserve"> UN </v>
          </cell>
          <cell r="D6808">
            <v>12.12</v>
          </cell>
        </row>
        <row r="6809">
          <cell r="A6809" t="str">
            <v>72443</v>
          </cell>
          <cell r="B6809" t="str">
            <v xml:space="preserve"> TE DE PVC SOLDAVEL AGUA FRIA 60MM - FORNECIMENTO E INSTALACAO </v>
          </cell>
          <cell r="C6809" t="str">
            <v xml:space="preserve"> UN </v>
          </cell>
          <cell r="D6809">
            <v>27.64</v>
          </cell>
        </row>
        <row r="6810">
          <cell r="A6810" t="str">
            <v>72444</v>
          </cell>
          <cell r="B6810" t="str">
            <v xml:space="preserve"> TE DE PVC SOLDAVEL AGUA FRIA 75MM - FORNECIMENTO E INSTALACAO </v>
          </cell>
          <cell r="C6810" t="str">
            <v xml:space="preserve"> UN </v>
          </cell>
          <cell r="D6810">
            <v>42.71</v>
          </cell>
        </row>
        <row r="6811">
          <cell r="A6811" t="str">
            <v>72445</v>
          </cell>
          <cell r="B6811" t="str">
            <v xml:space="preserve"> TE DE PVC SOLDAVEL AGUA FRIA 85MM - FORNECIMENTO E INSTALACAO </v>
          </cell>
          <cell r="C6811" t="str">
            <v xml:space="preserve"> UN </v>
          </cell>
          <cell r="D6811">
            <v>56.54</v>
          </cell>
        </row>
        <row r="6812">
          <cell r="A6812" t="str">
            <v>72446</v>
          </cell>
          <cell r="B6812" t="str">
            <v xml:space="preserve"> TE REDUÇÃO PVC ROSQUEAVEL AGUA FRIA 1.1/2X3/4" - FORNECIMENTO E INSTAL </v>
          </cell>
          <cell r="C6812" t="str">
            <v xml:space="preserve"> UN </v>
          </cell>
          <cell r="D6812">
            <v>16.66</v>
          </cell>
        </row>
        <row r="6813">
          <cell r="A6813" t="str">
            <v>72447</v>
          </cell>
          <cell r="B6813" t="str">
            <v xml:space="preserve"> TE REDUÇÃO PVC ROSQUEAVEL AGUA FRIA 1X3/4" - FORNECIMENTO E INSTALACAO </v>
          </cell>
          <cell r="C6813" t="str">
            <v xml:space="preserve"> UN </v>
          </cell>
          <cell r="D6813">
            <v>9.58</v>
          </cell>
        </row>
        <row r="6814">
          <cell r="A6814" t="str">
            <v>72448</v>
          </cell>
          <cell r="B6814" t="str">
            <v xml:space="preserve"> TE REDUÇÃO PVC ROSQUEAVEL AGUA FRIA 3/4X1/2" - FORNECIMENTO E INSTALAC </v>
          </cell>
          <cell r="C6814" t="str">
            <v xml:space="preserve"> UN </v>
          </cell>
          <cell r="D6814">
            <v>7.33</v>
          </cell>
        </row>
        <row r="6815">
          <cell r="A6815" t="str">
            <v>72449</v>
          </cell>
          <cell r="B6815" t="str">
            <v xml:space="preserve"> TE REDUÇÃO PVC SOLDAVEL AGUA FRIA 110X60MM - FORNECIMENTO E INSTALACAO </v>
          </cell>
          <cell r="C6815" t="str">
            <v xml:space="preserve"> UN </v>
          </cell>
          <cell r="D6815">
            <v>72.739999999999995</v>
          </cell>
        </row>
        <row r="6816">
          <cell r="A6816" t="str">
            <v>72450</v>
          </cell>
          <cell r="B6816" t="str">
            <v xml:space="preserve"> TE REDUÇÃO PVC SOLDAVEL AGUA FRIA 25X20MM - FORNECIMENTO E INSTALACAO </v>
          </cell>
          <cell r="C6816" t="str">
            <v xml:space="preserve"> UN </v>
          </cell>
          <cell r="D6816">
            <v>5.91</v>
          </cell>
        </row>
        <row r="6817">
          <cell r="A6817" t="str">
            <v>72451</v>
          </cell>
          <cell r="B6817" t="str">
            <v xml:space="preserve"> TE REDUÇÃO PVC SOLDAVEL AGUA FRIA 32X25MM - FORNECIMENTO E INSTALACAO </v>
          </cell>
          <cell r="C6817" t="str">
            <v xml:space="preserve"> UN </v>
          </cell>
          <cell r="D6817">
            <v>8.31</v>
          </cell>
        </row>
        <row r="6818">
          <cell r="A6818" t="str">
            <v>72452</v>
          </cell>
          <cell r="B6818" t="str">
            <v xml:space="preserve"> TE REDUÇÃO PVC SOLDAVEL AGUA FRIA 40X32MM - FORNECIMENTO E INSTALACAO </v>
          </cell>
          <cell r="C6818" t="str">
            <v xml:space="preserve"> UN </v>
          </cell>
          <cell r="D6818">
            <v>9.69</v>
          </cell>
        </row>
        <row r="6819">
          <cell r="A6819" t="str">
            <v>72453</v>
          </cell>
          <cell r="B6819" t="str">
            <v xml:space="preserve"> TE REDUÇÃO PVC SOLDAVEL AGUA FRIA 50X20MM - FORNECIMENTO E INSTALACAO </v>
          </cell>
          <cell r="C6819" t="str">
            <v xml:space="preserve"> UN </v>
          </cell>
          <cell r="D6819">
            <v>12.06</v>
          </cell>
        </row>
        <row r="6820">
          <cell r="A6820" t="str">
            <v>72454</v>
          </cell>
          <cell r="B6820" t="str">
            <v xml:space="preserve"> TE REDUÇÃO PVC SOLDAVEL AGUA FRIA 50X25MM - FORNECIMENTO E INSTALACAO </v>
          </cell>
          <cell r="C6820" t="str">
            <v xml:space="preserve"> UN </v>
          </cell>
          <cell r="D6820">
            <v>12.5</v>
          </cell>
        </row>
        <row r="6821">
          <cell r="A6821" t="str">
            <v>72455</v>
          </cell>
          <cell r="B6821" t="str">
            <v xml:space="preserve"> TE REDUÇÃO PVC SOLDAVEL AGUA FRIA 50X32MM - FORNECIMENTO E INSTALACAO </v>
          </cell>
          <cell r="C6821" t="str">
            <v xml:space="preserve"> UN </v>
          </cell>
          <cell r="D6821">
            <v>15.76</v>
          </cell>
        </row>
        <row r="6822">
          <cell r="A6822" t="str">
            <v>72456</v>
          </cell>
          <cell r="B6822" t="str">
            <v xml:space="preserve"> TE REDUÇÃO PVC SOLDAVEL AGUA FRIA 50X40MM - FORNECIMENTO E INSTALACAO </v>
          </cell>
          <cell r="C6822" t="str">
            <v xml:space="preserve"> UN </v>
          </cell>
          <cell r="D6822">
            <v>18.239999999999998</v>
          </cell>
        </row>
        <row r="6823">
          <cell r="A6823" t="str">
            <v>72457</v>
          </cell>
          <cell r="B6823" t="str">
            <v xml:space="preserve"> TE REDUCAO PVC SOLDAVEL AGUA FRIA 75X50MM - FORNECIMENTO E INSTALACAO </v>
          </cell>
          <cell r="C6823" t="str">
            <v xml:space="preserve"> UN </v>
          </cell>
          <cell r="D6823">
            <v>32.06</v>
          </cell>
        </row>
        <row r="6824">
          <cell r="A6824" t="str">
            <v>72458</v>
          </cell>
          <cell r="B6824" t="str">
            <v xml:space="preserve"> TE REDUCAO PVC SOLDAVEL AGUA FRIA 85X60MM - FORNECIMENTO E INSTALACAO </v>
          </cell>
          <cell r="C6824" t="str">
            <v xml:space="preserve"> UN </v>
          </cell>
          <cell r="D6824">
            <v>59.56</v>
          </cell>
        </row>
        <row r="6825">
          <cell r="A6825" t="str">
            <v>72459</v>
          </cell>
          <cell r="B6825" t="str">
            <v xml:space="preserve"> TE SANITARIO 100X100MM, JUNTA SOLDADA - FORNECIMENTO E INSTALACAO </v>
          </cell>
          <cell r="C6825" t="str">
            <v xml:space="preserve"> UN </v>
          </cell>
          <cell r="D6825">
            <v>21.96</v>
          </cell>
        </row>
        <row r="6826">
          <cell r="A6826" t="str">
            <v>72460</v>
          </cell>
          <cell r="B6826" t="str">
            <v xml:space="preserve"> TE SANITARIO 100X100MM, COM ANEIS - FORNECIMENTO E INSTALACAO </v>
          </cell>
          <cell r="C6826" t="str">
            <v xml:space="preserve"> UN </v>
          </cell>
          <cell r="D6826">
            <v>26.27</v>
          </cell>
        </row>
        <row r="6827">
          <cell r="A6827" t="str">
            <v>72461</v>
          </cell>
          <cell r="B6827" t="str">
            <v xml:space="preserve"> TE SANITARIO 100X50MM, COM ANÉIS - FORNECIMENTO E INSTALACAO </v>
          </cell>
          <cell r="C6827" t="str">
            <v xml:space="preserve"> UN </v>
          </cell>
          <cell r="D6827">
            <v>23.3</v>
          </cell>
        </row>
        <row r="6828">
          <cell r="A6828" t="str">
            <v>72462</v>
          </cell>
          <cell r="B6828" t="str">
            <v xml:space="preserve"> TE SANITARIO 100X75MM, COM ANÉIS - FORNECIMENTO E INSTALACAO </v>
          </cell>
          <cell r="C6828" t="str">
            <v xml:space="preserve"> UN </v>
          </cell>
          <cell r="D6828">
            <v>23.76</v>
          </cell>
        </row>
        <row r="6829">
          <cell r="A6829" t="str">
            <v>72463</v>
          </cell>
          <cell r="B6829" t="str">
            <v xml:space="preserve"> TE SANITARIO 50X50MM, JUNTA SOLDADA - FORNECIMENTO E INSTALACAO </v>
          </cell>
          <cell r="C6829" t="str">
            <v xml:space="preserve"> UN </v>
          </cell>
          <cell r="D6829">
            <v>11.44</v>
          </cell>
        </row>
        <row r="6830">
          <cell r="A6830" t="str">
            <v>72464</v>
          </cell>
          <cell r="B6830" t="str">
            <v xml:space="preserve"> TE SANITARIO 50X50MM, COM ANÉIS - FORNECIMENTO E INSTALACAO </v>
          </cell>
          <cell r="C6830" t="str">
            <v xml:space="preserve"> UN </v>
          </cell>
          <cell r="D6830">
            <v>13.82</v>
          </cell>
        </row>
        <row r="6831">
          <cell r="A6831" t="str">
            <v>72465</v>
          </cell>
          <cell r="B6831" t="str">
            <v xml:space="preserve"> TE SANITARIO 75X50MM, COM ANÉIS - FORNECIMENTO E INSTALACAO </v>
          </cell>
          <cell r="C6831" t="str">
            <v xml:space="preserve"> UN </v>
          </cell>
          <cell r="D6831">
            <v>18.670000000000002</v>
          </cell>
        </row>
        <row r="6832">
          <cell r="A6832" t="str">
            <v>72466</v>
          </cell>
          <cell r="B6832" t="str">
            <v xml:space="preserve"> TE SANITARIO 75X75MM, JUNTA SOLDADA - FORNECIMENTO E INSTALACAO </v>
          </cell>
          <cell r="C6832" t="str">
            <v xml:space="preserve"> UN </v>
          </cell>
          <cell r="D6832">
            <v>19.37</v>
          </cell>
        </row>
        <row r="6833">
          <cell r="A6833" t="str">
            <v>72467</v>
          </cell>
          <cell r="B6833" t="str">
            <v xml:space="preserve"> TE SANITARIO 75X75MM, COM ANEIS - FORNECIMENTO E INSTALACAO </v>
          </cell>
          <cell r="C6833" t="str">
            <v xml:space="preserve"> UN </v>
          </cell>
          <cell r="D6833">
            <v>24.06</v>
          </cell>
        </row>
        <row r="6834">
          <cell r="A6834" t="str">
            <v>72474</v>
          </cell>
          <cell r="B6834" t="str">
            <v xml:space="preserve"> UNIAO DE ACO GALVANIZADO 1.1/2" - FORNECIMENTO E INSTALACAO </v>
          </cell>
          <cell r="C6834" t="str">
            <v xml:space="preserve"> UN </v>
          </cell>
          <cell r="D6834">
            <v>41.82</v>
          </cell>
        </row>
        <row r="6835">
          <cell r="A6835" t="str">
            <v>72475</v>
          </cell>
          <cell r="B6835" t="str">
            <v xml:space="preserve"> UNIAO DE ACO GALVANIZADO 1.1/4" - FORNECIMENTO E INSTALACAO </v>
          </cell>
          <cell r="C6835" t="str">
            <v xml:space="preserve"> UN </v>
          </cell>
          <cell r="D6835">
            <v>33.299999999999997</v>
          </cell>
        </row>
        <row r="6836">
          <cell r="A6836" t="str">
            <v>72476</v>
          </cell>
          <cell r="B6836" t="str">
            <v xml:space="preserve"> UNIAO DE ACO GALVANIZADO 1" - FORNECIMENTO E INSTALACAO </v>
          </cell>
          <cell r="C6836" t="str">
            <v xml:space="preserve"> UN </v>
          </cell>
          <cell r="D6836">
            <v>24.45</v>
          </cell>
        </row>
        <row r="6837">
          <cell r="A6837" t="str">
            <v>72477</v>
          </cell>
          <cell r="B6837" t="str">
            <v xml:space="preserve"> UNIAO DE ACO GALVANIZADO 1/2" - FORNECIMENTO E INSTALACAO </v>
          </cell>
          <cell r="C6837" t="str">
            <v xml:space="preserve"> UN </v>
          </cell>
          <cell r="D6837">
            <v>17.739999999999998</v>
          </cell>
        </row>
        <row r="6838">
          <cell r="A6838" t="str">
            <v>72479</v>
          </cell>
          <cell r="B6838" t="str">
            <v xml:space="preserve"> UNIAO DE ACO GALVANIZADO 2" - FORNECIMENTO E INSTALACAO </v>
          </cell>
          <cell r="C6838" t="str">
            <v xml:space="preserve"> UN </v>
          </cell>
          <cell r="D6838">
            <v>53.14</v>
          </cell>
        </row>
        <row r="6839">
          <cell r="A6839" t="str">
            <v>72480</v>
          </cell>
          <cell r="B6839" t="str">
            <v xml:space="preserve"> UNIAO DE ACO GALVANIZADO 3" - FORNECIMENTO E INSTALACAO </v>
          </cell>
          <cell r="C6839" t="str">
            <v xml:space="preserve"> UN </v>
          </cell>
          <cell r="D6839">
            <v>111.95</v>
          </cell>
        </row>
        <row r="6840">
          <cell r="A6840" t="str">
            <v>72481</v>
          </cell>
          <cell r="B6840" t="str">
            <v xml:space="preserve"> UNIAO DE ACO GALVANIZADO 3/4" - FORNECIMENTO E INSTALACAO </v>
          </cell>
          <cell r="C6840" t="str">
            <v xml:space="preserve"> UN </v>
          </cell>
          <cell r="D6840">
            <v>22.06</v>
          </cell>
        </row>
        <row r="6841">
          <cell r="A6841" t="str">
            <v>72482</v>
          </cell>
          <cell r="B6841" t="str">
            <v xml:space="preserve"> UNIAO DE ACO GALVANIZADO 4" - FORNECIMENTO E INSTALACAO </v>
          </cell>
          <cell r="C6841" t="str">
            <v xml:space="preserve"> UN </v>
          </cell>
          <cell r="D6841">
            <v>147.63</v>
          </cell>
        </row>
        <row r="6842">
          <cell r="A6842" t="str">
            <v>72539</v>
          </cell>
          <cell r="B6842" t="str">
            <v xml:space="preserve"> CURVA PVC 90º ESGOTO 100X50MM COM VISITA - FORNECIMENTO E INSTALACAO </v>
          </cell>
          <cell r="C6842" t="str">
            <v xml:space="preserve"> UN </v>
          </cell>
          <cell r="D6842">
            <v>17.21</v>
          </cell>
        </row>
        <row r="6843">
          <cell r="A6843" t="str">
            <v>72540</v>
          </cell>
          <cell r="B6843" t="str">
            <v xml:space="preserve"> CURVA PVC 90º ESGOTO 100X75MM COM VISITA - FORNECIMENTO E INSTALACAO </v>
          </cell>
          <cell r="C6843" t="str">
            <v xml:space="preserve"> UN </v>
          </cell>
          <cell r="D6843">
            <v>35.86</v>
          </cell>
        </row>
        <row r="6844">
          <cell r="A6844" t="str">
            <v>72541</v>
          </cell>
          <cell r="B6844" t="str">
            <v xml:space="preserve"> CURVA PVC CURTA 90º ESGOTO 100MM - FORNECIMENTO E INSTALACAO </v>
          </cell>
          <cell r="C6844" t="str">
            <v xml:space="preserve"> UN </v>
          </cell>
          <cell r="D6844">
            <v>19.37</v>
          </cell>
        </row>
        <row r="6845">
          <cell r="A6845" t="str">
            <v>72542</v>
          </cell>
          <cell r="B6845" t="str">
            <v xml:space="preserve"> CURVA PVC LONGA 90º ESGOTO 100MM - FORNECIMENTO E INSTALACAO </v>
          </cell>
          <cell r="C6845" t="str">
            <v xml:space="preserve"> UN </v>
          </cell>
          <cell r="D6845">
            <v>31.04</v>
          </cell>
        </row>
        <row r="6846">
          <cell r="A6846" t="str">
            <v>72543</v>
          </cell>
          <cell r="B6846" t="str">
            <v xml:space="preserve"> CURVA PVC LONGA 45º ESGOTO 100MM - FORNECIMENTO E INSTALACAO </v>
          </cell>
          <cell r="C6846" t="str">
            <v xml:space="preserve"> UN </v>
          </cell>
          <cell r="D6846">
            <v>31.5</v>
          </cell>
        </row>
        <row r="6847">
          <cell r="A6847" t="str">
            <v>72544</v>
          </cell>
          <cell r="B6847" t="str">
            <v xml:space="preserve"> CURVA PVC CURTA 90º ESGOTO 50MM - FORNECIMENTO E INSTALACAO </v>
          </cell>
          <cell r="C6847" t="str">
            <v xml:space="preserve"> UN </v>
          </cell>
          <cell r="D6847">
            <v>10.16</v>
          </cell>
        </row>
        <row r="6848">
          <cell r="A6848" t="str">
            <v>72545</v>
          </cell>
          <cell r="B6848" t="str">
            <v xml:space="preserve"> CURVA PVC LONGA 90º ESGOTO 50MM - FORNECIMENTO E INSTALACAO </v>
          </cell>
          <cell r="C6848" t="str">
            <v xml:space="preserve"> UN </v>
          </cell>
          <cell r="D6848">
            <v>8.68</v>
          </cell>
        </row>
        <row r="6849">
          <cell r="A6849" t="str">
            <v>72546</v>
          </cell>
          <cell r="B6849" t="str">
            <v xml:space="preserve"> CURVA PVC LONGA 45º ESGOTO 50MM - FORNECIMENTO E INSTALACAO </v>
          </cell>
          <cell r="C6849" t="str">
            <v xml:space="preserve"> UN </v>
          </cell>
          <cell r="D6849">
            <v>14.32</v>
          </cell>
        </row>
        <row r="6850">
          <cell r="A6850" t="str">
            <v>72547</v>
          </cell>
          <cell r="B6850" t="str">
            <v xml:space="preserve"> CURVA PVC CURTA 90º ESGOTO 40MM - FORNECIMENTO E INSTALACAO </v>
          </cell>
          <cell r="C6850" t="str">
            <v xml:space="preserve"> UN </v>
          </cell>
          <cell r="D6850">
            <v>5.25</v>
          </cell>
        </row>
        <row r="6851">
          <cell r="A6851" t="str">
            <v>72548</v>
          </cell>
          <cell r="B6851" t="str">
            <v xml:space="preserve"> CURVA PVC LONGA 90º ESGOTO 40MM - FORNECIMENTO E INSTALACAO </v>
          </cell>
          <cell r="C6851" t="str">
            <v xml:space="preserve"> UN </v>
          </cell>
          <cell r="D6851">
            <v>5.79</v>
          </cell>
        </row>
        <row r="6852">
          <cell r="A6852" t="str">
            <v>72550</v>
          </cell>
          <cell r="B6852" t="str">
            <v xml:space="preserve"> CURVA PVC CURTA 90º ESGOTO 75MM - FORNECIMENTO E INSTALACAO </v>
          </cell>
          <cell r="C6852" t="str">
            <v xml:space="preserve"> UN </v>
          </cell>
          <cell r="D6852">
            <v>16.84</v>
          </cell>
        </row>
        <row r="6853">
          <cell r="A6853" t="str">
            <v>72551</v>
          </cell>
          <cell r="B6853" t="str">
            <v xml:space="preserve"> CURVA PVC LONGA 90º ESGOTO 75MM - FORNECIMENTO E INSTALACAO </v>
          </cell>
          <cell r="C6853" t="str">
            <v xml:space="preserve"> UN </v>
          </cell>
          <cell r="D6853">
            <v>19.940000000000001</v>
          </cell>
        </row>
        <row r="6854">
          <cell r="A6854" t="str">
            <v>72552</v>
          </cell>
          <cell r="B6854" t="str">
            <v xml:space="preserve"> CURVA PVC LONGA 45º ESGOTO 75MM - FORNECIMENTO E INSTALACAO </v>
          </cell>
          <cell r="C6854" t="str">
            <v xml:space="preserve"> UN </v>
          </cell>
          <cell r="D6854">
            <v>28.55</v>
          </cell>
        </row>
        <row r="6855">
          <cell r="A6855" t="str">
            <v>72556</v>
          </cell>
          <cell r="B6855" t="str">
            <v xml:space="preserve"> JOELHO PVC 90º ESGOTO 100MM - FORNECIMENTO E INSTALACAO </v>
          </cell>
          <cell r="C6855" t="str">
            <v xml:space="preserve"> UN </v>
          </cell>
          <cell r="D6855">
            <v>16.57</v>
          </cell>
        </row>
        <row r="6856">
          <cell r="A6856" t="str">
            <v>72557</v>
          </cell>
          <cell r="B6856" t="str">
            <v xml:space="preserve"> JOELHO PVC 45º ESGOTO 100MM - FORNECIMENTO E INSTALACAO </v>
          </cell>
          <cell r="C6856" t="str">
            <v xml:space="preserve"> UN </v>
          </cell>
          <cell r="D6856">
            <v>16.18</v>
          </cell>
        </row>
        <row r="6857">
          <cell r="A6857" t="str">
            <v>72558</v>
          </cell>
          <cell r="B6857" t="str">
            <v xml:space="preserve"> JOELHO PVC 90º ESGOTO 40MM - FORNECIMENTO E INSTALACAO </v>
          </cell>
          <cell r="C6857" t="str">
            <v xml:space="preserve"> UN </v>
          </cell>
          <cell r="D6857">
            <v>7.17</v>
          </cell>
        </row>
        <row r="6858">
          <cell r="A6858" t="str">
            <v>72559</v>
          </cell>
          <cell r="B6858" t="str">
            <v xml:space="preserve"> JOELHO PVC 45º ESGOTO 40MM - FORNECIMENTO E INSTALACAO </v>
          </cell>
          <cell r="C6858" t="str">
            <v xml:space="preserve"> UN </v>
          </cell>
          <cell r="D6858">
            <v>7.34</v>
          </cell>
        </row>
        <row r="6859">
          <cell r="A6859" t="str">
            <v>72560</v>
          </cell>
          <cell r="B6859" t="str">
            <v xml:space="preserve"> JOELHO PVC 90º ESGOTO 50MM - FORNECIMENTO E INSTALACAO </v>
          </cell>
          <cell r="C6859" t="str">
            <v xml:space="preserve"> UN </v>
          </cell>
          <cell r="D6859">
            <v>8.3699999999999992</v>
          </cell>
        </row>
        <row r="6860">
          <cell r="A6860" t="str">
            <v>72561</v>
          </cell>
          <cell r="B6860" t="str">
            <v xml:space="preserve"> JOELHO PVC 45º ESGOTO 50MM - FORNECIMENTO E INSTALACAO </v>
          </cell>
          <cell r="C6860" t="str">
            <v xml:space="preserve"> UN </v>
          </cell>
          <cell r="D6860">
            <v>8.8000000000000007</v>
          </cell>
        </row>
        <row r="6861">
          <cell r="A6861" t="str">
            <v>72562</v>
          </cell>
          <cell r="B6861" t="str">
            <v xml:space="preserve"> JOELHO PVC 90º ESGOTO 75MM - FORNECIMENTO E INSTALACAO </v>
          </cell>
          <cell r="C6861" t="str">
            <v xml:space="preserve"> UN </v>
          </cell>
          <cell r="D6861">
            <v>12.88</v>
          </cell>
        </row>
        <row r="6862">
          <cell r="A6862" t="str">
            <v>72563</v>
          </cell>
          <cell r="B6862" t="str">
            <v xml:space="preserve"> JOELHO PVC SOLDAVEL 90º AGUA FRIA 110MM - FORNECIMENTO E INSTALACAO </v>
          </cell>
          <cell r="C6862" t="str">
            <v xml:space="preserve"> UN </v>
          </cell>
          <cell r="D6862">
            <v>136.21</v>
          </cell>
        </row>
        <row r="6863">
          <cell r="A6863" t="str">
            <v>72564</v>
          </cell>
          <cell r="B6863" t="str">
            <v xml:space="preserve"> JOELHO PVC 45º ESGOTO 75MM - FORNECIMENTO E INSTALACAO </v>
          </cell>
          <cell r="C6863" t="str">
            <v xml:space="preserve"> UN </v>
          </cell>
          <cell r="D6863">
            <v>13.45</v>
          </cell>
        </row>
        <row r="6864">
          <cell r="A6864" t="str">
            <v>72570</v>
          </cell>
          <cell r="B6864" t="str">
            <v xml:space="preserve"> JOELHO PVC SOLDAVEL 45º AGUA FRIA 110MM - FORNECIMENTO E INSTALACAO </v>
          </cell>
          <cell r="C6864" t="str">
            <v xml:space="preserve"> UN </v>
          </cell>
          <cell r="D6864">
            <v>125.44</v>
          </cell>
        </row>
        <row r="6865">
          <cell r="A6865" t="str">
            <v>72571</v>
          </cell>
          <cell r="B6865" t="str">
            <v xml:space="preserve"> JOELHO PVC SOLDAVEL 90º AGUA FRIA 20MM - FORNECIMENTO E INSTALACAO </v>
          </cell>
          <cell r="C6865" t="str">
            <v xml:space="preserve"> UN </v>
          </cell>
          <cell r="D6865">
            <v>4.43</v>
          </cell>
        </row>
        <row r="6866">
          <cell r="A6866" t="str">
            <v>72572</v>
          </cell>
          <cell r="B6866" t="str">
            <v xml:space="preserve"> JOELHO PVC SOLDAVEL 45º AGUA FRIA 20MM - FORNECIMENTO E INSTALACAO </v>
          </cell>
          <cell r="C6866" t="str">
            <v xml:space="preserve"> UN </v>
          </cell>
          <cell r="D6866">
            <v>4.57</v>
          </cell>
        </row>
        <row r="6867">
          <cell r="A6867" t="str">
            <v>72573</v>
          </cell>
          <cell r="B6867" t="str">
            <v xml:space="preserve"> JOELHO PVC SOLDAVEL 90º AGUA FRIA 25MM - FORNECIMENTO E INSTALACAO </v>
          </cell>
          <cell r="C6867" t="str">
            <v xml:space="preserve"> UN </v>
          </cell>
          <cell r="D6867">
            <v>4.8</v>
          </cell>
        </row>
        <row r="6868">
          <cell r="A6868" t="str">
            <v>72574</v>
          </cell>
          <cell r="B6868" t="str">
            <v xml:space="preserve"> JOELHO PVC SOLDAVEL 45º AGUA FRIA 25MM - FORNECIMENTO E INSTALACAO </v>
          </cell>
          <cell r="C6868" t="str">
            <v xml:space="preserve"> UN </v>
          </cell>
          <cell r="D6868">
            <v>5.28</v>
          </cell>
        </row>
        <row r="6869">
          <cell r="A6869" t="str">
            <v>72575</v>
          </cell>
          <cell r="B6869" t="str">
            <v xml:space="preserve"> JOELHO PVC SOLDAVEL 90º AGUA FRIA 32MM - FORNECIMENTO E INSTALACAO </v>
          </cell>
          <cell r="C6869" t="str">
            <v xml:space="preserve"> UN </v>
          </cell>
          <cell r="D6869">
            <v>5.57</v>
          </cell>
        </row>
        <row r="6870">
          <cell r="A6870" t="str">
            <v>72576</v>
          </cell>
          <cell r="B6870" t="str">
            <v xml:space="preserve"> JOELHO PVC SOLDAVEL 45º AGUA FRIA 32MM - FORNECIMENTO E INSTALACAO </v>
          </cell>
          <cell r="C6870" t="str">
            <v xml:space="preserve"> UN </v>
          </cell>
          <cell r="D6870">
            <v>6.66</v>
          </cell>
        </row>
        <row r="6871">
          <cell r="A6871" t="str">
            <v>72577</v>
          </cell>
          <cell r="B6871" t="str">
            <v xml:space="preserve"> JOELHO PVC SOLDAVEL 90º AGUA FRIA 40MM - FORNECIMENTO E INSTALACAO </v>
          </cell>
          <cell r="C6871" t="str">
            <v xml:space="preserve"> UN </v>
          </cell>
          <cell r="D6871">
            <v>8.51</v>
          </cell>
        </row>
        <row r="6872">
          <cell r="A6872" t="str">
            <v>72578</v>
          </cell>
          <cell r="B6872" t="str">
            <v xml:space="preserve"> JOELHO PVC SOLDAVEL 45º AGUA FRIA 40MM - FORNECIMENTO E INSTALACAO </v>
          </cell>
          <cell r="C6872" t="str">
            <v xml:space="preserve"> UN </v>
          </cell>
          <cell r="D6872">
            <v>9.16</v>
          </cell>
        </row>
        <row r="6873">
          <cell r="A6873" t="str">
            <v>72579</v>
          </cell>
          <cell r="B6873" t="str">
            <v xml:space="preserve"> JOELHO PVC SOLDAVEL 90º AGUA FRIA 50MM - FORNECIMENTO E INSTALACAO </v>
          </cell>
          <cell r="C6873" t="str">
            <v xml:space="preserve"> UN </v>
          </cell>
          <cell r="D6873">
            <v>9.17</v>
          </cell>
        </row>
        <row r="6874">
          <cell r="A6874" t="str">
            <v>72580</v>
          </cell>
          <cell r="B6874" t="str">
            <v xml:space="preserve"> JOELHO PVC SOLDAVEL 45º AGUA FRIA 50MM - FORNECIMENTO E INSTALACAO </v>
          </cell>
          <cell r="C6874" t="str">
            <v xml:space="preserve"> UN </v>
          </cell>
          <cell r="D6874">
            <v>10.26</v>
          </cell>
        </row>
        <row r="6875">
          <cell r="A6875" t="str">
            <v>72581</v>
          </cell>
          <cell r="B6875" t="str">
            <v xml:space="preserve"> JOELHO PVC SOLDAVEL 90º AGUA FRIA 60MM - FORNECIMENTO E INSTALACAO </v>
          </cell>
          <cell r="C6875" t="str">
            <v xml:space="preserve"> UN </v>
          </cell>
          <cell r="D6875">
            <v>22.11</v>
          </cell>
        </row>
        <row r="6876">
          <cell r="A6876" t="str">
            <v>72582</v>
          </cell>
          <cell r="B6876" t="str">
            <v xml:space="preserve"> JOELHO PVC SOLDAVEL 45º AGUA FRIA 60MM - FORNECIMENTO E INSTALACAO </v>
          </cell>
          <cell r="C6876" t="str">
            <v xml:space="preserve"> UN </v>
          </cell>
          <cell r="D6876">
            <v>21.76</v>
          </cell>
        </row>
        <row r="6877">
          <cell r="A6877" t="str">
            <v>72583</v>
          </cell>
          <cell r="B6877" t="str">
            <v xml:space="preserve"> JOELHO PVC SOLDAVEL 90º AGUA FRIA 75MM - FORNECIMENTO E INSTALACAO </v>
          </cell>
          <cell r="C6877" t="str">
            <v xml:space="preserve"> UN </v>
          </cell>
          <cell r="D6877">
            <v>56.14</v>
          </cell>
        </row>
        <row r="6878">
          <cell r="A6878" t="str">
            <v>72584</v>
          </cell>
          <cell r="B6878" t="str">
            <v xml:space="preserve"> JOELHO PVC SOLDAVEL 45º AGUA FRIA 75MM - FORNECIMENTO E INSTALACAO </v>
          </cell>
          <cell r="C6878" t="str">
            <v xml:space="preserve"> UN </v>
          </cell>
          <cell r="D6878">
            <v>43.59</v>
          </cell>
        </row>
        <row r="6879">
          <cell r="A6879" t="str">
            <v>72585</v>
          </cell>
          <cell r="B6879" t="str">
            <v xml:space="preserve"> JOELHO PVC SOLDAVEL 90º AGUA FRIA 85MM - FORNECIMENTO E INSTALACAO </v>
          </cell>
          <cell r="C6879" t="str">
            <v xml:space="preserve"> UN </v>
          </cell>
          <cell r="D6879">
            <v>63.32</v>
          </cell>
        </row>
        <row r="6880">
          <cell r="A6880" t="str">
            <v>72586</v>
          </cell>
          <cell r="B6880" t="str">
            <v xml:space="preserve"> JOELHO PVC SOLDAVEL 45º AGUA FRIA 85MM - FORNECIMENTO E INSTALACAO </v>
          </cell>
          <cell r="C6880" t="str">
            <v xml:space="preserve"> UN </v>
          </cell>
          <cell r="D6880">
            <v>49.43</v>
          </cell>
        </row>
        <row r="6881">
          <cell r="A6881" t="str">
            <v>72587</v>
          </cell>
          <cell r="B6881" t="str">
            <v xml:space="preserve"> JOELHO PVC ROSQUEAVEL 90º AGUA FRIA 1.1/2" - FORNECIMENTO E INSTALACAO </v>
          </cell>
          <cell r="C6881" t="str">
            <v xml:space="preserve"> UN </v>
          </cell>
          <cell r="D6881">
            <v>14.87</v>
          </cell>
        </row>
        <row r="6882">
          <cell r="A6882" t="str">
            <v>72588</v>
          </cell>
          <cell r="B6882" t="str">
            <v xml:space="preserve"> JOELHO PVC ROSQUEAVEL 45º AGUA FRIA 1.1/2" - FORNECIMENTO E INSTALACAO </v>
          </cell>
          <cell r="C6882" t="str">
            <v xml:space="preserve"> UN </v>
          </cell>
          <cell r="D6882">
            <v>16.510000000000002</v>
          </cell>
        </row>
        <row r="6883">
          <cell r="A6883" t="str">
            <v>72589</v>
          </cell>
          <cell r="B6883" t="str">
            <v xml:space="preserve"> JOELHO PVC ROSQUEAVEL 90º AGUA FRIA 1.1/4" - FORNECIMENTO E INSTALACAO </v>
          </cell>
          <cell r="C6883" t="str">
            <v xml:space="preserve"> UN </v>
          </cell>
          <cell r="D6883">
            <v>13.88</v>
          </cell>
        </row>
        <row r="6884">
          <cell r="A6884" t="str">
            <v>72590</v>
          </cell>
          <cell r="B6884" t="str">
            <v xml:space="preserve"> JOELHO PVC ROSQUEAVEL 45º AGUA FRIA 1.1/4" - FORNECIMENTO E INSTALACAO </v>
          </cell>
          <cell r="C6884" t="str">
            <v xml:space="preserve"> UN </v>
          </cell>
          <cell r="D6884">
            <v>12.32</v>
          </cell>
        </row>
        <row r="6885">
          <cell r="A6885" t="str">
            <v>72591</v>
          </cell>
          <cell r="B6885" t="str">
            <v xml:space="preserve"> JOELHO PVC ROSQUEAVEL 90º AGUA FRIA 1" - FORNECIMENTO E INSTALACAO </v>
          </cell>
          <cell r="C6885" t="str">
            <v xml:space="preserve"> UN </v>
          </cell>
          <cell r="D6885">
            <v>7.59</v>
          </cell>
        </row>
        <row r="6886">
          <cell r="A6886" t="str">
            <v>72592</v>
          </cell>
          <cell r="B6886" t="str">
            <v xml:space="preserve"> JOELHO PVC ROSQUEAVEL 45º AGUA FRIA 1" - FORNECIMENTO E INSTALACAO </v>
          </cell>
          <cell r="C6886" t="str">
            <v xml:space="preserve"> UN </v>
          </cell>
          <cell r="D6886">
            <v>10.46</v>
          </cell>
        </row>
        <row r="6887">
          <cell r="A6887" t="str">
            <v>72593</v>
          </cell>
          <cell r="B6887" t="str">
            <v xml:space="preserve"> JOELHO PVC ROSQUEAVEL 90º AGUA FRIA 1/2" - FORNECIMENTO E INSTALACAO </v>
          </cell>
          <cell r="C6887" t="str">
            <v xml:space="preserve"> UN </v>
          </cell>
          <cell r="D6887">
            <v>5.17</v>
          </cell>
        </row>
        <row r="6888">
          <cell r="A6888" t="str">
            <v>72594</v>
          </cell>
          <cell r="B6888" t="str">
            <v xml:space="preserve"> JOELHO PVC ROSQUEAVEL 45º AGUA FRIA 1/2" - FORNECIMENTO E INSTALACAO </v>
          </cell>
          <cell r="C6888" t="str">
            <v xml:space="preserve"> UN </v>
          </cell>
          <cell r="D6888">
            <v>5.83</v>
          </cell>
        </row>
        <row r="6889">
          <cell r="A6889" t="str">
            <v>72595</v>
          </cell>
          <cell r="B6889" t="str">
            <v xml:space="preserve"> JOELHO PVC ROSQUEAVEL 90º AGUA FRIA 2" - FORNECIMENTO E INSTALACAO </v>
          </cell>
          <cell r="C6889" t="str">
            <v xml:space="preserve"> UN </v>
          </cell>
          <cell r="D6889">
            <v>24.69</v>
          </cell>
        </row>
        <row r="6890">
          <cell r="A6890" t="str">
            <v>72596</v>
          </cell>
          <cell r="B6890" t="str">
            <v xml:space="preserve"> JOELHO PVC ROSQUEAVEL 45º AGUA FRIA 2" - FORNECIMENTO E INSTALACAO </v>
          </cell>
          <cell r="C6890" t="str">
            <v xml:space="preserve"> UN </v>
          </cell>
          <cell r="D6890">
            <v>21.87</v>
          </cell>
        </row>
        <row r="6891">
          <cell r="A6891" t="str">
            <v>72597</v>
          </cell>
          <cell r="B6891" t="str">
            <v xml:space="preserve"> JOELHO PVC ROSQUEAVEL 90º AGUA FRIA 3/4" - FORNECIMENTO E INSTALACAO </v>
          </cell>
          <cell r="C6891" t="str">
            <v xml:space="preserve"> UN </v>
          </cell>
          <cell r="D6891">
            <v>6.04</v>
          </cell>
        </row>
        <row r="6892">
          <cell r="A6892" t="str">
            <v>72598</v>
          </cell>
          <cell r="B6892" t="str">
            <v xml:space="preserve"> JOELHO PVC ROSQUEAVEL 45º AGUA FRIA 3/4" - FORNECIMENTO E INSTALACAO </v>
          </cell>
          <cell r="C6892" t="str">
            <v xml:space="preserve"> UN </v>
          </cell>
          <cell r="D6892">
            <v>6.78</v>
          </cell>
        </row>
        <row r="6893">
          <cell r="A6893" t="str">
            <v>72599</v>
          </cell>
          <cell r="B6893" t="str">
            <v xml:space="preserve"> JOELHO REDUCAO PVC ROSQUEAVEL 90º AGUA FRIA 1X3/4" - FORNECIMENTO E IN </v>
          </cell>
          <cell r="C6893" t="str">
            <v xml:space="preserve"> UN </v>
          </cell>
          <cell r="D6893">
            <v>7.62</v>
          </cell>
        </row>
        <row r="6894">
          <cell r="A6894" t="str">
            <v>72600</v>
          </cell>
          <cell r="B6894" t="str">
            <v xml:space="preserve"> JOELHO REDUCAO PVC ROSQUEAVEL 90º AGUA FRIA 3/4X1/2" - FORNECIMENTO E </v>
          </cell>
          <cell r="C6894" t="str">
            <v xml:space="preserve"> UN </v>
          </cell>
          <cell r="D6894">
            <v>6.19</v>
          </cell>
        </row>
        <row r="6895">
          <cell r="A6895" t="str">
            <v>72601</v>
          </cell>
          <cell r="B6895" t="str">
            <v xml:space="preserve"> JOELHO REDUCAO PVC SOLDAVEL 90º AGUA FRIA 25X20MM - FORNECIMENTO E INS </v>
          </cell>
          <cell r="C6895" t="str">
            <v xml:space="preserve"> UN </v>
          </cell>
          <cell r="D6895">
            <v>5.57</v>
          </cell>
        </row>
        <row r="6896">
          <cell r="A6896" t="str">
            <v>72602</v>
          </cell>
          <cell r="B6896" t="str">
            <v xml:space="preserve"> JOELHO REDUCAO PVC SOLDAVEL 90º AGUA FRIA 32X25MM - FORNECIMENTO E INS </v>
          </cell>
          <cell r="C6896" t="str">
            <v xml:space="preserve"> UN </v>
          </cell>
          <cell r="D6896">
            <v>6.51</v>
          </cell>
        </row>
        <row r="6897">
          <cell r="A6897" t="str">
            <v>72603</v>
          </cell>
          <cell r="B6897" t="str">
            <v xml:space="preserve"> JUNCAO PVC ESGOTO 100X100MM - FORNECIMENTO E INSTALACAO </v>
          </cell>
          <cell r="C6897" t="str">
            <v xml:space="preserve"> UN </v>
          </cell>
          <cell r="D6897">
            <v>23.86</v>
          </cell>
        </row>
        <row r="6898">
          <cell r="A6898" t="str">
            <v>72604</v>
          </cell>
          <cell r="B6898" t="str">
            <v xml:space="preserve"> JUNCAO PVC ESGOTO 50X50MM - FORNECIMENTO E INSTALACAO </v>
          </cell>
          <cell r="C6898" t="str">
            <v xml:space="preserve"> UN </v>
          </cell>
          <cell r="D6898">
            <v>10.82</v>
          </cell>
        </row>
        <row r="6899">
          <cell r="A6899" t="str">
            <v>72605</v>
          </cell>
          <cell r="B6899" t="str">
            <v xml:space="preserve"> JUNCAO PVC ESGOTO 75X75MM - FORNECIMENTO E INSTALACAO </v>
          </cell>
          <cell r="C6899" t="str">
            <v xml:space="preserve"> UN </v>
          </cell>
          <cell r="D6899">
            <v>18.72</v>
          </cell>
        </row>
        <row r="6900">
          <cell r="A6900" t="str">
            <v>72609</v>
          </cell>
          <cell r="B6900" t="str">
            <v xml:space="preserve"> JUNCAO DUPLA PVC ESGOTO 100X100X100MM - FORNECIMENTO E INSTALACAO </v>
          </cell>
          <cell r="C6900" t="str">
            <v xml:space="preserve"> UN </v>
          </cell>
          <cell r="D6900">
            <v>34.67</v>
          </cell>
        </row>
        <row r="6901">
          <cell r="A6901" t="str">
            <v>72610</v>
          </cell>
          <cell r="B6901" t="str">
            <v xml:space="preserve"> JUNCAO DUPLA PVC ESGOTO 75X75X75MM - FORNECIMENTO E INSTALACAO </v>
          </cell>
          <cell r="C6901" t="str">
            <v xml:space="preserve"> UN </v>
          </cell>
          <cell r="D6901">
            <v>21.23</v>
          </cell>
        </row>
        <row r="6902">
          <cell r="A6902" t="str">
            <v>72611</v>
          </cell>
          <cell r="B6902" t="str">
            <v xml:space="preserve"> LUVA DE ACO GALVANIZADO 1.1/2" - FORNECIMENTO E INSTALACAO </v>
          </cell>
          <cell r="C6902" t="str">
            <v xml:space="preserve"> UN </v>
          </cell>
          <cell r="D6902">
            <v>16.2</v>
          </cell>
        </row>
        <row r="6903">
          <cell r="A6903" t="str">
            <v>72612</v>
          </cell>
          <cell r="B6903" t="str">
            <v xml:space="preserve"> LUVA DE ACO GALVANIZADO 1.1/4" - FORNECIMENTO E INSTALACAO </v>
          </cell>
          <cell r="C6903" t="str">
            <v xml:space="preserve"> UN </v>
          </cell>
          <cell r="D6903">
            <v>13.45</v>
          </cell>
        </row>
        <row r="6904">
          <cell r="A6904" t="str">
            <v>72613</v>
          </cell>
          <cell r="B6904" t="str">
            <v xml:space="preserve"> LUVA DE ACO GALVANIZADO 1" - FORNECIMENTO E INSTALACAO </v>
          </cell>
          <cell r="C6904" t="str">
            <v xml:space="preserve"> UN </v>
          </cell>
          <cell r="D6904">
            <v>11.05</v>
          </cell>
        </row>
        <row r="6905">
          <cell r="A6905" t="str">
            <v>72614</v>
          </cell>
          <cell r="B6905" t="str">
            <v xml:space="preserve"> LUVA DE ACO GALVANIZADO 1/2" - FORNECIMENTO E INSTALACAO </v>
          </cell>
          <cell r="C6905" t="str">
            <v xml:space="preserve"> UN </v>
          </cell>
          <cell r="D6905">
            <v>7.63</v>
          </cell>
        </row>
        <row r="6906">
          <cell r="A6906" t="str">
            <v>72615</v>
          </cell>
          <cell r="B6906" t="str">
            <v xml:space="preserve"> LUVA DE ACO GALVANIZADO 2.1/2" - FORNECIMENTO E INSTALACAO </v>
          </cell>
          <cell r="C6906" t="str">
            <v xml:space="preserve"> UN </v>
          </cell>
          <cell r="D6906">
            <v>33.909999999999997</v>
          </cell>
        </row>
        <row r="6907">
          <cell r="A6907" t="str">
            <v>72616</v>
          </cell>
          <cell r="B6907" t="str">
            <v xml:space="preserve"> LUVA DE ACO GALVANIZADO 2" - FORNECIMENTO E INSTALACAO </v>
          </cell>
          <cell r="C6907" t="str">
            <v xml:space="preserve"> UN </v>
          </cell>
          <cell r="D6907">
            <v>21.16</v>
          </cell>
        </row>
        <row r="6908">
          <cell r="A6908" t="str">
            <v>72617</v>
          </cell>
          <cell r="B6908" t="str">
            <v xml:space="preserve"> LUVA DE ACO GALVANIZADO 3" - FORNECIMENTO E INSTALACAO </v>
          </cell>
          <cell r="C6908" t="str">
            <v xml:space="preserve"> UN </v>
          </cell>
          <cell r="D6908">
            <v>46.6</v>
          </cell>
        </row>
        <row r="6909">
          <cell r="A6909" t="str">
            <v>72618</v>
          </cell>
          <cell r="B6909" t="str">
            <v xml:space="preserve"> LUVA DE ACO GALVANIZADO 3/4" - FORNECIMENTO E INSTALACAO </v>
          </cell>
          <cell r="C6909" t="str">
            <v xml:space="preserve"> UN </v>
          </cell>
          <cell r="D6909">
            <v>9.09</v>
          </cell>
        </row>
        <row r="6910">
          <cell r="A6910" t="str">
            <v>72619</v>
          </cell>
          <cell r="B6910" t="str">
            <v xml:space="preserve"> LUVA DE ACO GALVANIZADO 4" - FORNECIMENTO E INSTALACAO </v>
          </cell>
          <cell r="C6910" t="str">
            <v xml:space="preserve"> UN </v>
          </cell>
          <cell r="D6910">
            <v>65.3</v>
          </cell>
        </row>
        <row r="6911">
          <cell r="A6911" t="str">
            <v>72620</v>
          </cell>
          <cell r="B6911" t="str">
            <v xml:space="preserve"> LUVA DE ACO GALVANIZADO 5" - FORNECIMENTO E INSTALACAO </v>
          </cell>
          <cell r="C6911" t="str">
            <v xml:space="preserve"> UN </v>
          </cell>
          <cell r="D6911">
            <v>121.7</v>
          </cell>
        </row>
        <row r="6912">
          <cell r="A6912" t="str">
            <v>72621</v>
          </cell>
          <cell r="B6912" t="str">
            <v xml:space="preserve"> LUVA DE ACO GALVANIZADO 6" - FORNECIMENTO E INSTALACAO </v>
          </cell>
          <cell r="C6912" t="str">
            <v xml:space="preserve"> UN </v>
          </cell>
          <cell r="D6912">
            <v>171.13</v>
          </cell>
        </row>
        <row r="6913">
          <cell r="A6913" t="str">
            <v>72622</v>
          </cell>
          <cell r="B6913" t="str">
            <v xml:space="preserve"> LUVA DE COBRE SEM ANEL SOLDA 15MM - FORNECIMENTO E INSTALACAO </v>
          </cell>
          <cell r="C6913" t="str">
            <v xml:space="preserve"> UN </v>
          </cell>
          <cell r="D6913">
            <v>4.82</v>
          </cell>
        </row>
        <row r="6914">
          <cell r="A6914" t="str">
            <v>72623</v>
          </cell>
          <cell r="B6914" t="str">
            <v xml:space="preserve"> LUVA DE COBRE SEM ANEL SOLDA 28MM - FORNECIMENTO E INSTALACAO </v>
          </cell>
          <cell r="C6914" t="str">
            <v xml:space="preserve"> UN </v>
          </cell>
          <cell r="D6914">
            <v>9.7799999999999994</v>
          </cell>
        </row>
        <row r="6915">
          <cell r="A6915" t="str">
            <v>72624</v>
          </cell>
          <cell r="B6915" t="str">
            <v xml:space="preserve"> LUVA DE COBRE SEM ANEL SOLDA 42MM - FORNECIMENTO E INSTALACAO </v>
          </cell>
          <cell r="C6915" t="str">
            <v xml:space="preserve"> UN </v>
          </cell>
          <cell r="D6915">
            <v>24.9</v>
          </cell>
        </row>
        <row r="6916">
          <cell r="A6916" t="str">
            <v>72625</v>
          </cell>
          <cell r="B6916" t="str">
            <v xml:space="preserve"> LUVA DE COBRE SEM ANEL SOLDA 54MM - FORNECIMENTO E INSTALACAO </v>
          </cell>
          <cell r="C6916" t="str">
            <v xml:space="preserve"> UN </v>
          </cell>
          <cell r="D6916">
            <v>36.17</v>
          </cell>
        </row>
        <row r="6917">
          <cell r="A6917" t="str">
            <v>72626</v>
          </cell>
          <cell r="B6917" t="str">
            <v xml:space="preserve"> LUVA DE COBRE SEM ANEL SOLDA 66MM - FORNECIMENTO E INSTALACAO </v>
          </cell>
          <cell r="C6917" t="str">
            <v xml:space="preserve"> UN </v>
          </cell>
          <cell r="D6917">
            <v>94.91</v>
          </cell>
        </row>
        <row r="6918">
          <cell r="A6918" t="str">
            <v>72627</v>
          </cell>
          <cell r="B6918" t="str">
            <v xml:space="preserve"> LUVA DE COBRE SEM ANEL SOLDA 79MM - FORNECIMENTO E INSTALACAO </v>
          </cell>
          <cell r="C6918" t="str">
            <v xml:space="preserve"> UN </v>
          </cell>
          <cell r="D6918">
            <v>128.49</v>
          </cell>
        </row>
        <row r="6919">
          <cell r="A6919" t="str">
            <v>72628</v>
          </cell>
          <cell r="B6919" t="str">
            <v xml:space="preserve"> LUVA PVC ESGOTO 100MM - FORNECIMENTO E INSTALACAO </v>
          </cell>
          <cell r="C6919" t="str">
            <v xml:space="preserve"> UN </v>
          </cell>
          <cell r="D6919">
            <v>9.9600000000000009</v>
          </cell>
        </row>
        <row r="6920">
          <cell r="A6920" t="str">
            <v>72629</v>
          </cell>
          <cell r="B6920" t="str">
            <v xml:space="preserve"> LUVA PVC ESGOTO 40MM - FORNECIMENTO E INSTALACAO </v>
          </cell>
          <cell r="C6920" t="str">
            <v xml:space="preserve"> UN </v>
          </cell>
          <cell r="D6920">
            <v>3.92</v>
          </cell>
        </row>
        <row r="6921">
          <cell r="A6921" t="str">
            <v>72630</v>
          </cell>
          <cell r="B6921" t="str">
            <v xml:space="preserve"> LUVA PVC ESGOTO 50MM - FORNECIMENTO E INSTALACAO </v>
          </cell>
          <cell r="C6921" t="str">
            <v xml:space="preserve"> UN </v>
          </cell>
          <cell r="D6921">
            <v>5.38</v>
          </cell>
        </row>
        <row r="6922">
          <cell r="A6922" t="str">
            <v>72631</v>
          </cell>
          <cell r="B6922" t="str">
            <v xml:space="preserve"> LUVA PVC ESGOTO 75MM - FORNECIMENTO E INSTALACAO </v>
          </cell>
          <cell r="C6922" t="str">
            <v xml:space="preserve"> UN </v>
          </cell>
          <cell r="D6922">
            <v>7.63</v>
          </cell>
        </row>
        <row r="6923">
          <cell r="A6923" t="str">
            <v>72632</v>
          </cell>
          <cell r="B6923" t="str">
            <v xml:space="preserve"> LUVA PVC ROSQUEAVEL AGUA FRIA 1.1/2" - FORNECIMENTO E INSTALACAO </v>
          </cell>
          <cell r="C6923" t="str">
            <v xml:space="preserve"> UN </v>
          </cell>
          <cell r="D6923">
            <v>6.47</v>
          </cell>
        </row>
        <row r="6924">
          <cell r="A6924" t="str">
            <v>72633</v>
          </cell>
          <cell r="B6924" t="str">
            <v xml:space="preserve"> LUVA PVC ROSQUEAVEL AGUA FRIA 1.1/4" - FORNECIMENTO E INSTALACAO </v>
          </cell>
          <cell r="C6924" t="str">
            <v xml:space="preserve"> UN </v>
          </cell>
          <cell r="D6924">
            <v>6.52</v>
          </cell>
        </row>
        <row r="6925">
          <cell r="A6925" t="str">
            <v>72634</v>
          </cell>
          <cell r="B6925" t="str">
            <v xml:space="preserve"> LUVA PVC ROSQUEAVEL AGUA FRIA 1" - FORNECIMENTO E INSTALACAO </v>
          </cell>
          <cell r="C6925" t="str">
            <v xml:space="preserve"> UN </v>
          </cell>
          <cell r="D6925">
            <v>4.3099999999999996</v>
          </cell>
        </row>
        <row r="6926">
          <cell r="A6926" t="str">
            <v>72636</v>
          </cell>
          <cell r="B6926" t="str">
            <v xml:space="preserve"> LUVA PVC ROSQUEAVEL AGUA FRIA 2.1/2" - FORNECIMENTO E INSTALACAO </v>
          </cell>
          <cell r="C6926" t="str">
            <v xml:space="preserve"> UN </v>
          </cell>
          <cell r="D6926">
            <v>15.55</v>
          </cell>
        </row>
        <row r="6927">
          <cell r="A6927" t="str">
            <v>72637</v>
          </cell>
          <cell r="B6927" t="str">
            <v xml:space="preserve"> LUVA PVC ROSQUEAVEL AGUA FRIA 2" - FORNECIMENTO E INSTALACAO </v>
          </cell>
          <cell r="C6927" t="str">
            <v xml:space="preserve"> UN </v>
          </cell>
          <cell r="D6927">
            <v>11.56</v>
          </cell>
        </row>
        <row r="6928">
          <cell r="A6928" t="str">
            <v>72638</v>
          </cell>
          <cell r="B6928" t="str">
            <v xml:space="preserve"> LUVA PVC ROSQUEAVEL AGUA FRIA 3" - FORNECIMENTO E INSTALACAO </v>
          </cell>
          <cell r="C6928" t="str">
            <v xml:space="preserve"> UN </v>
          </cell>
          <cell r="D6928">
            <v>18.329999999999998</v>
          </cell>
        </row>
        <row r="6929">
          <cell r="A6929" t="str">
            <v>72639</v>
          </cell>
          <cell r="B6929" t="str">
            <v xml:space="preserve"> LUVA PVC ROSQUEAVEL AGUA FRIA 3/4" - FORNECIMENTO E INSTALACAO </v>
          </cell>
          <cell r="C6929" t="str">
            <v xml:space="preserve"> UN </v>
          </cell>
          <cell r="D6929">
            <v>3.45</v>
          </cell>
        </row>
        <row r="6930">
          <cell r="A6930" t="str">
            <v>72640</v>
          </cell>
          <cell r="B6930" t="str">
            <v xml:space="preserve"> LUVA PVC ROSQUEAVEL AGUA FRIA 4" - FORNECIMENTO E INSTALACAO </v>
          </cell>
          <cell r="C6930" t="str">
            <v xml:space="preserve"> UN </v>
          </cell>
          <cell r="D6930">
            <v>28.19</v>
          </cell>
        </row>
        <row r="6931">
          <cell r="A6931" t="str">
            <v>72641</v>
          </cell>
          <cell r="B6931" t="str">
            <v xml:space="preserve"> LUVA PVC SOLDAVEL AGUA FRIA 110MM - FORNECIMENTO E INSTALACAO </v>
          </cell>
          <cell r="C6931" t="str">
            <v xml:space="preserve"> UN </v>
          </cell>
          <cell r="D6931">
            <v>47.44</v>
          </cell>
        </row>
        <row r="6932">
          <cell r="A6932" t="str">
            <v>72642</v>
          </cell>
          <cell r="B6932" t="str">
            <v xml:space="preserve"> LUVA PVC SOLDAVEL AGUA FRIA 20MM - FORNECIMENTO E INSTALACAO </v>
          </cell>
          <cell r="C6932" t="str">
            <v xml:space="preserve"> UN </v>
          </cell>
          <cell r="D6932">
            <v>2.65</v>
          </cell>
        </row>
        <row r="6933">
          <cell r="A6933" t="str">
            <v>72643</v>
          </cell>
          <cell r="B6933" t="str">
            <v xml:space="preserve"> LUVA PVC SOLDAVEL AGUA FRIA 25MM - FORNECIMENTO E INSTALACAO </v>
          </cell>
          <cell r="C6933" t="str">
            <v xml:space="preserve"> UN </v>
          </cell>
          <cell r="D6933">
            <v>2.87</v>
          </cell>
        </row>
        <row r="6934">
          <cell r="A6934" t="str">
            <v>72644</v>
          </cell>
          <cell r="B6934" t="str">
            <v xml:space="preserve"> LUVA PVC SOLDAVEL AGUA FRIA 32MM - FORNECIMENTO E INSTALACAO </v>
          </cell>
          <cell r="C6934" t="str">
            <v xml:space="preserve"> UN </v>
          </cell>
          <cell r="D6934">
            <v>3.84</v>
          </cell>
        </row>
        <row r="6935">
          <cell r="A6935" t="str">
            <v>72645</v>
          </cell>
          <cell r="B6935" t="str">
            <v xml:space="preserve"> LUVA PVC SOLDAVEL AGUA FRIA 40MM - FORNECIMENTO E INSTALACAO </v>
          </cell>
          <cell r="C6935" t="str">
            <v xml:space="preserve"> UN </v>
          </cell>
          <cell r="D6935">
            <v>5.69</v>
          </cell>
        </row>
        <row r="6936">
          <cell r="A6936" t="str">
            <v>72646</v>
          </cell>
          <cell r="B6936" t="str">
            <v xml:space="preserve"> LUVA PVC SOLDAVEL AGUA FRIA 50MM - FORNECIMENTO E INSTALACAO </v>
          </cell>
          <cell r="C6936" t="str">
            <v xml:space="preserve"> UN </v>
          </cell>
          <cell r="D6936">
            <v>6.1</v>
          </cell>
        </row>
        <row r="6937">
          <cell r="A6937" t="str">
            <v>72647</v>
          </cell>
          <cell r="B6937" t="str">
            <v xml:space="preserve"> LUVA PVC SOLDAVEL AGUA FRIA 60MM - FORNECIMENTO E INSTALACAO </v>
          </cell>
          <cell r="C6937" t="str">
            <v xml:space="preserve"> UN </v>
          </cell>
          <cell r="D6937">
            <v>12.36</v>
          </cell>
        </row>
        <row r="6938">
          <cell r="A6938" t="str">
            <v>72648</v>
          </cell>
          <cell r="B6938" t="str">
            <v xml:space="preserve"> LUVA PVC SOLDAVEL AGUA FRIA 75MM - FORNECIMENTO E INSTALACAO </v>
          </cell>
          <cell r="C6938" t="str">
            <v xml:space="preserve"> UN </v>
          </cell>
          <cell r="D6938">
            <v>15.73</v>
          </cell>
        </row>
        <row r="6939">
          <cell r="A6939" t="str">
            <v>72649</v>
          </cell>
          <cell r="B6939" t="str">
            <v xml:space="preserve"> LUVA PVC SOLDAVEL AGUA FRIA 85MM - FORNECIMENTO E INSTALACAO </v>
          </cell>
          <cell r="C6939" t="str">
            <v xml:space="preserve"> UN </v>
          </cell>
          <cell r="D6939">
            <v>35.5</v>
          </cell>
        </row>
        <row r="6940">
          <cell r="A6940" t="str">
            <v>72650</v>
          </cell>
          <cell r="B6940" t="str">
            <v xml:space="preserve"> LUVA REDUCAO ACO GALVANIZADO 1.1/2X1.1/4" - FORNECIMENTO E INSTALACAO </v>
          </cell>
          <cell r="C6940" t="str">
            <v xml:space="preserve"> UN </v>
          </cell>
          <cell r="D6940">
            <v>26.46</v>
          </cell>
        </row>
        <row r="6941">
          <cell r="A6941" t="str">
            <v>72651</v>
          </cell>
          <cell r="B6941" t="str">
            <v xml:space="preserve"> LUVA REDUCAO ACO GALVANIZADO 1.1/2X1" - FORNECIMENTO E INSTALACAO </v>
          </cell>
          <cell r="C6941" t="str">
            <v xml:space="preserve"> UN </v>
          </cell>
          <cell r="D6941">
            <v>25.16</v>
          </cell>
        </row>
        <row r="6942">
          <cell r="A6942" t="str">
            <v>72652</v>
          </cell>
          <cell r="B6942" t="str">
            <v xml:space="preserve"> LUVA REDUCAO ACO GALVANIZADO 1.1/2X3/4" - FORNECIMENTO E INSTALACAO </v>
          </cell>
          <cell r="C6942" t="str">
            <v xml:space="preserve"> UN </v>
          </cell>
          <cell r="D6942">
            <v>23.5</v>
          </cell>
        </row>
        <row r="6943">
          <cell r="A6943" t="str">
            <v>72653</v>
          </cell>
          <cell r="B6943" t="str">
            <v xml:space="preserve"> LUVA REDUCAO ACO GALVANIZADO 1.1/4X1" - FORNECIMENTO E INSTALACAO </v>
          </cell>
          <cell r="C6943" t="str">
            <v xml:space="preserve"> UN </v>
          </cell>
          <cell r="D6943">
            <v>20.49</v>
          </cell>
        </row>
        <row r="6944">
          <cell r="A6944" t="str">
            <v>72654</v>
          </cell>
          <cell r="B6944" t="str">
            <v xml:space="preserve"> LUVA REDUCAO ACO GALVANIZADO 1.1/4X1/2" - FORNECIMENTO E INSTALACAO </v>
          </cell>
          <cell r="C6944" t="str">
            <v xml:space="preserve"> UN </v>
          </cell>
          <cell r="D6944">
            <v>18.010000000000002</v>
          </cell>
        </row>
        <row r="6945">
          <cell r="A6945" t="str">
            <v>72655</v>
          </cell>
          <cell r="B6945" t="str">
            <v xml:space="preserve"> LUVA REDUCAO ACO GALVANIZADO 1.1/4X3/4" - FORNECIMENTO E INSTALACAO </v>
          </cell>
          <cell r="C6945" t="str">
            <v xml:space="preserve"> UN </v>
          </cell>
          <cell r="D6945">
            <v>19.18</v>
          </cell>
        </row>
        <row r="6946">
          <cell r="A6946" t="str">
            <v>72656</v>
          </cell>
          <cell r="B6946" t="str">
            <v xml:space="preserve"> LUVA REDUCAO ACO GALVANIZADO 1X1/2" - FORNECIMENTO E INSTALACAO </v>
          </cell>
          <cell r="C6946" t="str">
            <v xml:space="preserve"> UN </v>
          </cell>
          <cell r="D6946">
            <v>13.93</v>
          </cell>
        </row>
        <row r="6947">
          <cell r="A6947" t="str">
            <v>72657</v>
          </cell>
          <cell r="B6947" t="str">
            <v xml:space="preserve"> LUVA REDUCAO ACO GALVANIZADO 1X3/4" - FORNECIMENTO E INSTALACAO </v>
          </cell>
          <cell r="C6947" t="str">
            <v xml:space="preserve"> UN </v>
          </cell>
          <cell r="D6947">
            <v>14.93</v>
          </cell>
        </row>
        <row r="6948">
          <cell r="A6948" t="str">
            <v>72658</v>
          </cell>
          <cell r="B6948" t="str">
            <v xml:space="preserve"> LUVA REDUCAO ACO GALVANIZADO 2.1/2X1.1/2" - FORNECIMENTO E INSTALACAO </v>
          </cell>
          <cell r="C6948" t="str">
            <v xml:space="preserve"> UN </v>
          </cell>
          <cell r="D6948">
            <v>45.73</v>
          </cell>
        </row>
        <row r="6949">
          <cell r="A6949" t="str">
            <v>72659</v>
          </cell>
          <cell r="B6949" t="str">
            <v xml:space="preserve"> LUVA REDUCAO ACO GALVANIZADO 2.1/2X2" - FORNECIMENTO E INSTALACAO </v>
          </cell>
          <cell r="C6949" t="str">
            <v xml:space="preserve"> UN </v>
          </cell>
          <cell r="D6949">
            <v>46.22</v>
          </cell>
        </row>
        <row r="6950">
          <cell r="A6950" t="str">
            <v>72660</v>
          </cell>
          <cell r="B6950" t="str">
            <v xml:space="preserve"> LUVA REDUCAO ACO GALVANIZADO 2X1.1/2" - FORNECIMENTO E INSTALACAO </v>
          </cell>
          <cell r="C6950" t="str">
            <v xml:space="preserve"> UN </v>
          </cell>
          <cell r="D6950">
            <v>33.119999999999997</v>
          </cell>
        </row>
        <row r="6951">
          <cell r="A6951" t="str">
            <v>72661</v>
          </cell>
          <cell r="B6951" t="str">
            <v xml:space="preserve"> LUVA REDUCAO ACO GALVANIZADO 2X1.1/4" - FORNECIMENTO E INSTALACAO </v>
          </cell>
          <cell r="C6951" t="str">
            <v xml:space="preserve"> UN </v>
          </cell>
          <cell r="D6951">
            <v>32.14</v>
          </cell>
        </row>
        <row r="6952">
          <cell r="A6952" t="str">
            <v>72662</v>
          </cell>
          <cell r="B6952" t="str">
            <v xml:space="preserve"> LUVA REDUCAO ACO GALVANIZADO 2X1" - FORNECIMENTO E INSTALACAO </v>
          </cell>
          <cell r="C6952" t="str">
            <v xml:space="preserve"> UN </v>
          </cell>
          <cell r="D6952">
            <v>31.53</v>
          </cell>
        </row>
        <row r="6953">
          <cell r="A6953" t="str">
            <v>72663</v>
          </cell>
          <cell r="B6953" t="str">
            <v xml:space="preserve"> LUVA REDUCAO ACO GALVANIZADO 3/4X1/2" - FORNECIMENTO E INSTALACAO </v>
          </cell>
          <cell r="C6953" t="str">
            <v xml:space="preserve"> UN </v>
          </cell>
          <cell r="D6953">
            <v>11.68</v>
          </cell>
        </row>
        <row r="6954">
          <cell r="A6954" t="str">
            <v>72664</v>
          </cell>
          <cell r="B6954" t="str">
            <v xml:space="preserve"> LUVA REDUCAO ACO GALVANIZADO 3X1.1/2" - FORNECIMENTO E INSTALACAO </v>
          </cell>
          <cell r="C6954" t="str">
            <v xml:space="preserve"> UN </v>
          </cell>
          <cell r="D6954">
            <v>58.24</v>
          </cell>
        </row>
        <row r="6955">
          <cell r="A6955" t="str">
            <v>72665</v>
          </cell>
          <cell r="B6955" t="str">
            <v xml:space="preserve"> LUVA REDUCAO ACO GALVANIZADO 3X2.1/2" - FORNECIMENTO E INSTALACAO </v>
          </cell>
          <cell r="C6955" t="str">
            <v xml:space="preserve"> UN </v>
          </cell>
          <cell r="D6955">
            <v>59.45</v>
          </cell>
        </row>
        <row r="6956">
          <cell r="A6956" t="str">
            <v>72666</v>
          </cell>
          <cell r="B6956" t="str">
            <v xml:space="preserve"> LUVA REDUCAO ACO GALVANIZADO 3X2" - FORNECIMENTO E INSTALACAO </v>
          </cell>
          <cell r="C6956" t="str">
            <v xml:space="preserve"> UN </v>
          </cell>
          <cell r="D6956">
            <v>58.73</v>
          </cell>
        </row>
        <row r="6957">
          <cell r="A6957" t="str">
            <v>72667</v>
          </cell>
          <cell r="B6957" t="str">
            <v xml:space="preserve"> LUVA REDUCAO ACO GALVANIZADO 4X2.1/2" - FORNECIMENTO E INSTALACAO </v>
          </cell>
          <cell r="C6957" t="str">
            <v xml:space="preserve"> UN </v>
          </cell>
          <cell r="D6957">
            <v>78.260000000000005</v>
          </cell>
        </row>
        <row r="6958">
          <cell r="A6958" t="str">
            <v>72668</v>
          </cell>
          <cell r="B6958" t="str">
            <v xml:space="preserve"> LUVA REDUCAO ACO GALVANIZADO 4X2" - FORNECIMENTO E INSTALACAO </v>
          </cell>
          <cell r="C6958" t="str">
            <v xml:space="preserve"> UN </v>
          </cell>
          <cell r="D6958">
            <v>77.790000000000006</v>
          </cell>
        </row>
        <row r="6959">
          <cell r="A6959" t="str">
            <v>72669</v>
          </cell>
          <cell r="B6959" t="str">
            <v xml:space="preserve"> LUVA REDUCAO ACO GALVANIZADO 4X3" - FORNECIMENTO E INSTALACAO </v>
          </cell>
          <cell r="C6959" t="str">
            <v xml:space="preserve"> UN </v>
          </cell>
          <cell r="D6959">
            <v>81.52</v>
          </cell>
        </row>
        <row r="6960">
          <cell r="A6960" t="str">
            <v>72670</v>
          </cell>
          <cell r="B6960" t="str">
            <v xml:space="preserve"> NIPLE DE PVC ROSQUEAVEL AGUA FRIA 1" - FORNECIMENTO E INSTALACAO </v>
          </cell>
          <cell r="C6960" t="str">
            <v xml:space="preserve"> UN </v>
          </cell>
          <cell r="D6960">
            <v>4.66</v>
          </cell>
        </row>
        <row r="6961">
          <cell r="A6961" t="str">
            <v>72671</v>
          </cell>
          <cell r="B6961" t="str">
            <v xml:space="preserve"> NIPLE DE PVC ROSQUEAVEL AGUA FRIA 1/2" - FORNECIMENTO E INSTALACAO </v>
          </cell>
          <cell r="C6961" t="str">
            <v xml:space="preserve"> UN </v>
          </cell>
          <cell r="D6961">
            <v>3.34</v>
          </cell>
        </row>
        <row r="6962">
          <cell r="A6962" t="str">
            <v>72672</v>
          </cell>
          <cell r="B6962" t="str">
            <v xml:space="preserve"> NIPLE DE PVC ROSQUEAVEL AGUA FRIA 2" - FORNECIMENTO E INSTALACAO </v>
          </cell>
          <cell r="C6962" t="str">
            <v xml:space="preserve"> UN </v>
          </cell>
          <cell r="D6962">
            <v>10.54</v>
          </cell>
        </row>
        <row r="6963">
          <cell r="A6963" t="str">
            <v>72673</v>
          </cell>
          <cell r="B6963" t="str">
            <v xml:space="preserve"> NIPLE DE ACO GALVANIZADO 1.1/2" - FORNECIMENTO E INSTALACAO </v>
          </cell>
          <cell r="C6963" t="str">
            <v xml:space="preserve"> UN </v>
          </cell>
          <cell r="D6963">
            <v>14.24</v>
          </cell>
        </row>
        <row r="6964">
          <cell r="A6964" t="str">
            <v>72674</v>
          </cell>
          <cell r="B6964" t="str">
            <v xml:space="preserve"> NIPLE DE ACO GALVANIZADO 1.1/4" - FORNECIMENTO E INSTALACAO </v>
          </cell>
          <cell r="C6964" t="str">
            <v xml:space="preserve"> UN </v>
          </cell>
          <cell r="D6964">
            <v>12.56</v>
          </cell>
        </row>
        <row r="6965">
          <cell r="A6965" t="str">
            <v>72675</v>
          </cell>
          <cell r="B6965" t="str">
            <v xml:space="preserve"> NIPLE DE ACO GALVANIZADO 1" - FORNECIMENTO E INSTALACAO </v>
          </cell>
          <cell r="C6965" t="str">
            <v xml:space="preserve"> UN </v>
          </cell>
          <cell r="D6965">
            <v>10.49</v>
          </cell>
        </row>
        <row r="6966">
          <cell r="A6966" t="str">
            <v>72676</v>
          </cell>
          <cell r="B6966" t="str">
            <v xml:space="preserve"> NIPLE DE ACO GALVANIZADO 1/2" - FORNECIMENTO E INSTALACAO </v>
          </cell>
          <cell r="C6966" t="str">
            <v xml:space="preserve"> UN </v>
          </cell>
          <cell r="D6966">
            <v>7.16</v>
          </cell>
        </row>
        <row r="6967">
          <cell r="A6967" t="str">
            <v>72677</v>
          </cell>
          <cell r="B6967" t="str">
            <v xml:space="preserve"> NIPLE DE ACO GALVANIZADO 2.1/2" - FORNECIMENTO E INSTALACAO </v>
          </cell>
          <cell r="C6967" t="str">
            <v xml:space="preserve"> UN </v>
          </cell>
          <cell r="D6967">
            <v>29.34</v>
          </cell>
        </row>
        <row r="6968">
          <cell r="A6968" t="str">
            <v>72678</v>
          </cell>
          <cell r="B6968" t="str">
            <v xml:space="preserve"> NIPLE DE ACO GALVANIZADO 2" - FORNECIMENTO E INSTALACAO </v>
          </cell>
          <cell r="C6968" t="str">
            <v xml:space="preserve"> UN </v>
          </cell>
          <cell r="D6968">
            <v>22.81</v>
          </cell>
        </row>
        <row r="6969">
          <cell r="A6969" t="str">
            <v>72679</v>
          </cell>
          <cell r="B6969" t="str">
            <v xml:space="preserve"> NIPLE DE ACO GALVANIZADO 3" - FORNECIMENTO E INSTALACAO </v>
          </cell>
          <cell r="C6969" t="str">
            <v xml:space="preserve"> UN </v>
          </cell>
          <cell r="D6969">
            <v>38.99</v>
          </cell>
        </row>
        <row r="6970">
          <cell r="A6970" t="str">
            <v>72680</v>
          </cell>
          <cell r="B6970" t="str">
            <v xml:space="preserve"> NIPLE DE ACO GALVANIZADO 3/4" - FORNECIMENTO E INSTALACAO </v>
          </cell>
          <cell r="C6970" t="str">
            <v xml:space="preserve"> UN </v>
          </cell>
          <cell r="D6970">
            <v>8.35</v>
          </cell>
        </row>
        <row r="6971">
          <cell r="A6971" t="str">
            <v>72681</v>
          </cell>
          <cell r="B6971" t="str">
            <v xml:space="preserve"> NIPLE DE ACO GALVANIZADO 4" - FORNECIMENTO E INSTALACAO </v>
          </cell>
          <cell r="C6971" t="str">
            <v xml:space="preserve"> UN </v>
          </cell>
          <cell r="D6971">
            <v>56.55</v>
          </cell>
        </row>
        <row r="6972">
          <cell r="A6972" t="str">
            <v>72682</v>
          </cell>
          <cell r="B6972" t="str">
            <v xml:space="preserve"> NIPLE DE ACO GALVANIZADO 5" - FORNECIMENTO E INSTALACAO </v>
          </cell>
          <cell r="C6972" t="str">
            <v xml:space="preserve"> UN </v>
          </cell>
          <cell r="D6972">
            <v>93.65</v>
          </cell>
        </row>
        <row r="6973">
          <cell r="A6973" t="str">
            <v>72683</v>
          </cell>
          <cell r="B6973" t="str">
            <v xml:space="preserve"> NIPLE DE ACO GALVANIZADO 6" - FORNECIMENTO E INSTALACAO </v>
          </cell>
          <cell r="C6973" t="str">
            <v xml:space="preserve"> UN </v>
          </cell>
          <cell r="D6973">
            <v>112.8</v>
          </cell>
        </row>
        <row r="6974">
          <cell r="A6974" t="str">
            <v>72686</v>
          </cell>
          <cell r="B6974" t="str">
            <v xml:space="preserve"> REDUCAO DE PVC ROSQUEAVEL AGUA FRIA 1.1/2X1.1/4" - FORNECIMENTO E INST </v>
          </cell>
          <cell r="C6974" t="str">
            <v xml:space="preserve"> UN </v>
          </cell>
          <cell r="D6974">
            <v>9.0299999999999994</v>
          </cell>
        </row>
        <row r="6975">
          <cell r="A6975" t="str">
            <v>72687</v>
          </cell>
          <cell r="B6975" t="str">
            <v xml:space="preserve"> REDUCAO DE PVC ROSQUEAVEL AGUA FRIA 1.1/2X1" - FORNECIMENTO E INSTALAC </v>
          </cell>
          <cell r="C6975" t="str">
            <v xml:space="preserve"> UN </v>
          </cell>
          <cell r="D6975">
            <v>10.31</v>
          </cell>
        </row>
        <row r="6976">
          <cell r="A6976" t="str">
            <v>72688</v>
          </cell>
          <cell r="B6976" t="str">
            <v xml:space="preserve"> REDUCAO DE PVC ROSQUEAVEL AGUA FRIA 1.1/2X3/4" - FORNECIMENTO E INSTAL </v>
          </cell>
          <cell r="C6976" t="str">
            <v xml:space="preserve"> UN </v>
          </cell>
          <cell r="D6976">
            <v>9.6199999999999992</v>
          </cell>
        </row>
        <row r="6977">
          <cell r="A6977" t="str">
            <v>72689</v>
          </cell>
          <cell r="B6977" t="str">
            <v xml:space="preserve"> REDUCAO DE PVC ROSQUEAVEL AGUA FRIA 1.1/4X1" - FORNECIMENTO E INSTALAC </v>
          </cell>
          <cell r="C6977" t="str">
            <v xml:space="preserve"> UN </v>
          </cell>
          <cell r="D6977">
            <v>6.24</v>
          </cell>
        </row>
        <row r="6978">
          <cell r="A6978" t="str">
            <v>72690</v>
          </cell>
          <cell r="B6978" t="str">
            <v xml:space="preserve"> REDUCAO DE PVC ROSQUEAVEL AGUA FRIA 1.1/4X3/4" - FORNECIMENTO E INSTAL </v>
          </cell>
          <cell r="C6978" t="str">
            <v xml:space="preserve"> UN </v>
          </cell>
          <cell r="D6978">
            <v>5.69</v>
          </cell>
        </row>
        <row r="6979">
          <cell r="A6979" t="str">
            <v>72691</v>
          </cell>
          <cell r="B6979" t="str">
            <v xml:space="preserve"> REDUCAO DE PVC ROSQUEAVEL AGUA FRIA 1X1/2" - FORNECIMENTO E INSTALACAO </v>
          </cell>
          <cell r="C6979" t="str">
            <v xml:space="preserve"> UN </v>
          </cell>
          <cell r="D6979">
            <v>4.57</v>
          </cell>
        </row>
        <row r="6980">
          <cell r="A6980" t="str">
            <v>72692</v>
          </cell>
          <cell r="B6980" t="str">
            <v xml:space="preserve"> REDUCAO DE PVC ROSQUEAVEL AGUA FRIA 1X3/4" - FORNECIMENTO E INSTALACAO </v>
          </cell>
          <cell r="C6980" t="str">
            <v xml:space="preserve"> UN </v>
          </cell>
          <cell r="D6980">
            <v>4.1900000000000004</v>
          </cell>
        </row>
        <row r="6981">
          <cell r="A6981" t="str">
            <v>72693</v>
          </cell>
          <cell r="B6981" t="str">
            <v xml:space="preserve"> REDUCAO DE PVC ROSQUEAVEL AGUA FRIA 2X1.1/2" - FORNECIMENTO E INSTALAC </v>
          </cell>
          <cell r="C6981" t="str">
            <v xml:space="preserve"> UN </v>
          </cell>
          <cell r="D6981">
            <v>14.25</v>
          </cell>
        </row>
        <row r="6982">
          <cell r="A6982" t="str">
            <v>72694</v>
          </cell>
          <cell r="B6982" t="str">
            <v xml:space="preserve"> REDUCAO DE PVC ROSQUEAVEL AGUA FRIA 2X1.1/4" - FORNECIMENTO E INSTALAC </v>
          </cell>
          <cell r="C6982" t="str">
            <v xml:space="preserve"> UN </v>
          </cell>
          <cell r="D6982">
            <v>14.4</v>
          </cell>
        </row>
        <row r="6983">
          <cell r="A6983" t="str">
            <v>72695</v>
          </cell>
          <cell r="B6983" t="str">
            <v xml:space="preserve"> REDUCAO DE PVC ROSQUEAVEL AGUA FRIA 2X1" - FORNECIMENTO E INSTALACAO </v>
          </cell>
          <cell r="C6983" t="str">
            <v xml:space="preserve"> UN </v>
          </cell>
          <cell r="D6983">
            <v>15.38</v>
          </cell>
        </row>
        <row r="6984">
          <cell r="A6984" t="str">
            <v>72696</v>
          </cell>
          <cell r="B6984" t="str">
            <v xml:space="preserve"> REDUCAO DE PVC ROSQUEAVEL AGUA FRIA 3/4X1/2" - FORNECIMENTO E INSTALAC </v>
          </cell>
          <cell r="C6984" t="str">
            <v xml:space="preserve"> UN </v>
          </cell>
          <cell r="D6984">
            <v>3.01</v>
          </cell>
        </row>
        <row r="6985">
          <cell r="A6985" t="str">
            <v>72697</v>
          </cell>
          <cell r="B6985" t="str">
            <v xml:space="preserve"> REDUCAO DE PVC SOLDAVEL AGUA FRIA 110X60MM - FORNECIMENTO E INSTALACAO </v>
          </cell>
          <cell r="C6985" t="str">
            <v xml:space="preserve"> UN </v>
          </cell>
          <cell r="D6985">
            <v>26.91</v>
          </cell>
        </row>
        <row r="6986">
          <cell r="A6986" t="str">
            <v>72698</v>
          </cell>
          <cell r="B6986" t="str">
            <v xml:space="preserve"> REDUCAO DE PVC SOLDAVEL AGUA FRIA 110X75MM - FORNECIMENTO E INSTALACAO </v>
          </cell>
          <cell r="C6986" t="str">
            <v xml:space="preserve"> UN </v>
          </cell>
          <cell r="D6986">
            <v>31.05</v>
          </cell>
        </row>
        <row r="6987">
          <cell r="A6987" t="str">
            <v>72699</v>
          </cell>
          <cell r="B6987" t="str">
            <v xml:space="preserve"> REDUCAO DE PVC SOLDAVEL AGUA FRIA 32X20MM - FORNECIMENTO E INSTALACAO </v>
          </cell>
          <cell r="C6987" t="str">
            <v xml:space="preserve"> UN </v>
          </cell>
          <cell r="D6987">
            <v>3.64</v>
          </cell>
        </row>
        <row r="6988">
          <cell r="A6988" t="str">
            <v>72700</v>
          </cell>
          <cell r="B6988" t="str">
            <v xml:space="preserve"> REDUCAO DE PVC SOLDAVEL AGUA FRIA 40X20MM - FORNECIMENTO E INSTALACAO </v>
          </cell>
          <cell r="C6988" t="str">
            <v xml:space="preserve"> UN </v>
          </cell>
          <cell r="D6988">
            <v>4.4400000000000004</v>
          </cell>
        </row>
        <row r="6989">
          <cell r="A6989" t="str">
            <v>72701</v>
          </cell>
          <cell r="B6989" t="str">
            <v xml:space="preserve"> REDUCAO DE PVC SOLDAVEL AGUA FRIA 40X25MM - FORNECIMENTO E INSTALACAO </v>
          </cell>
          <cell r="C6989" t="str">
            <v xml:space="preserve"> UN </v>
          </cell>
          <cell r="D6989">
            <v>5.03</v>
          </cell>
        </row>
        <row r="6990">
          <cell r="A6990" t="str">
            <v>72702</v>
          </cell>
          <cell r="B6990" t="str">
            <v xml:space="preserve"> REDUCAO DE PVC SOLDAVEL AGUA FRIA 50X20MM - FORNECIMENTO E INSTALACAO </v>
          </cell>
          <cell r="C6990" t="str">
            <v xml:space="preserve"> UN </v>
          </cell>
          <cell r="D6990">
            <v>5.73</v>
          </cell>
        </row>
        <row r="6991">
          <cell r="A6991" t="str">
            <v>72703</v>
          </cell>
          <cell r="B6991" t="str">
            <v xml:space="preserve"> REDUCAO DE PVC SOLDAVEL AGUA FRIA 50X25MM - FORNECIMENTO E INSTALACAO </v>
          </cell>
          <cell r="C6991" t="str">
            <v xml:space="preserve"> UN </v>
          </cell>
          <cell r="D6991">
            <v>5.99</v>
          </cell>
        </row>
        <row r="6992">
          <cell r="A6992" t="str">
            <v>72704</v>
          </cell>
          <cell r="B6992" t="str">
            <v xml:space="preserve"> REDUCAO DE PVC SOLDAVEL AGUA FRIA 50X32MM - FORNECIMENTO E INSTALACAO </v>
          </cell>
          <cell r="C6992" t="str">
            <v xml:space="preserve"> UN </v>
          </cell>
          <cell r="D6992">
            <v>6.99</v>
          </cell>
        </row>
        <row r="6993">
          <cell r="A6993" t="str">
            <v>72705</v>
          </cell>
          <cell r="B6993" t="str">
            <v xml:space="preserve"> REDUCAO DE PVC SOLDAVEL AGUA FRIA 60X25MM - FORNECIMENTO E INSTALACAO </v>
          </cell>
          <cell r="C6993" t="str">
            <v xml:space="preserve"> UN </v>
          </cell>
          <cell r="D6993">
            <v>9.7799999999999994</v>
          </cell>
        </row>
        <row r="6994">
          <cell r="A6994" t="str">
            <v>72706</v>
          </cell>
          <cell r="B6994" t="str">
            <v xml:space="preserve"> REDUCAO DE PVC SOLDAVEL AGUA FRIA 60X32MM - FORNECIMENTO E INSTALACAO </v>
          </cell>
          <cell r="C6994" t="str">
            <v xml:space="preserve"> UN </v>
          </cell>
          <cell r="D6994">
            <v>11.6</v>
          </cell>
        </row>
        <row r="6995">
          <cell r="A6995" t="str">
            <v>72707</v>
          </cell>
          <cell r="B6995" t="str">
            <v xml:space="preserve"> REDUCAO DE PVC SOLDAVEL AGUA FRIA 60X40MM - FORNECIMENTO E INSTALACAO </v>
          </cell>
          <cell r="C6995" t="str">
            <v xml:space="preserve"> UN </v>
          </cell>
          <cell r="D6995">
            <v>13.05</v>
          </cell>
        </row>
        <row r="6996">
          <cell r="A6996" t="str">
            <v>72708</v>
          </cell>
          <cell r="B6996" t="str">
            <v xml:space="preserve"> REDUCAO DE PVC SOLDAVEL AGUA FRIA 60X50MM - FORNECIMENTO E INSTALACAO </v>
          </cell>
          <cell r="C6996" t="str">
            <v xml:space="preserve"> UN </v>
          </cell>
          <cell r="D6996">
            <v>16.05</v>
          </cell>
        </row>
        <row r="6997">
          <cell r="A6997" t="str">
            <v>72709</v>
          </cell>
          <cell r="B6997" t="str">
            <v xml:space="preserve"> REDUCAO DE PVC SOLDAVEL AGUA FRIA 75X50MM - FORNECIMENTO E INSTALACAO </v>
          </cell>
          <cell r="C6997" t="str">
            <v xml:space="preserve"> UN </v>
          </cell>
          <cell r="D6997">
            <v>18.149999999999999</v>
          </cell>
        </row>
        <row r="6998">
          <cell r="A6998" t="str">
            <v>72710</v>
          </cell>
          <cell r="B6998" t="str">
            <v xml:space="preserve"> REDUCAO DE PVC SOLDAVEL AGUA FRIA 85X60MM - FORNECIMENTO E INSTALACAO </v>
          </cell>
          <cell r="C6998" t="str">
            <v xml:space="preserve"> UN </v>
          </cell>
          <cell r="D6998">
            <v>20.04</v>
          </cell>
        </row>
        <row r="6999">
          <cell r="A6999" t="str">
            <v>72712</v>
          </cell>
          <cell r="B6999" t="str">
            <v xml:space="preserve"> TE DE ACO GALVANIZADO 1.1/2" - FORNECIMENTO E INSTALACAO </v>
          </cell>
          <cell r="C6999" t="str">
            <v xml:space="preserve"> UN </v>
          </cell>
          <cell r="D6999">
            <v>29.82</v>
          </cell>
        </row>
        <row r="7000">
          <cell r="A7000" t="str">
            <v>72713</v>
          </cell>
          <cell r="B7000" t="str">
            <v xml:space="preserve"> TE DE ACO GALVANIZADO 1.1/4" - FORNECIMENTO E INSTALACAO </v>
          </cell>
          <cell r="C7000" t="str">
            <v xml:space="preserve"> UN </v>
          </cell>
          <cell r="D7000">
            <v>24.7</v>
          </cell>
        </row>
        <row r="7001">
          <cell r="A7001" t="str">
            <v>72714</v>
          </cell>
          <cell r="B7001" t="str">
            <v xml:space="preserve"> TE DE ACO GALVANIZADO 1" - FORNECIMENTO E INSTALACAO </v>
          </cell>
          <cell r="C7001" t="str">
            <v xml:space="preserve"> UN </v>
          </cell>
          <cell r="D7001">
            <v>17.440000000000001</v>
          </cell>
        </row>
        <row r="7002">
          <cell r="A7002" t="str">
            <v>72715</v>
          </cell>
          <cell r="B7002" t="str">
            <v xml:space="preserve"> TE DE ACO GALVANIZADO 2.1/2" - FORNECIMENTO E INSTALACAO </v>
          </cell>
          <cell r="C7002" t="str">
            <v xml:space="preserve"> UN </v>
          </cell>
          <cell r="D7002">
            <v>63.8</v>
          </cell>
        </row>
        <row r="7003">
          <cell r="A7003" t="str">
            <v>72716</v>
          </cell>
          <cell r="B7003" t="str">
            <v xml:space="preserve"> TE DE ACO GALVANIZADO 2" - FORNECIMENTO E INSTALACAO </v>
          </cell>
          <cell r="C7003" t="str">
            <v xml:space="preserve"> UN </v>
          </cell>
          <cell r="D7003">
            <v>43.44</v>
          </cell>
        </row>
        <row r="7004">
          <cell r="A7004" t="str">
            <v>72717</v>
          </cell>
          <cell r="B7004" t="str">
            <v xml:space="preserve"> TE DE ACO GALVANIZADO 3" - FORNECIMENTO E INSTALACAO </v>
          </cell>
          <cell r="C7004" t="str">
            <v xml:space="preserve"> UN </v>
          </cell>
          <cell r="D7004">
            <v>78.17</v>
          </cell>
        </row>
        <row r="7005">
          <cell r="A7005" t="str">
            <v>72718</v>
          </cell>
          <cell r="B7005" t="str">
            <v xml:space="preserve"> TE DE ACO GALVANIZADO 3/4" - FORNECIMENTO E INSTALACAO </v>
          </cell>
          <cell r="C7005" t="str">
            <v xml:space="preserve"> UN </v>
          </cell>
          <cell r="D7005">
            <v>13.77</v>
          </cell>
        </row>
        <row r="7006">
          <cell r="A7006" t="str">
            <v>72719</v>
          </cell>
          <cell r="B7006" t="str">
            <v xml:space="preserve"> TE DE ACO GALVANIZADO 4" - FORNECIMENTO E INSTALACAO </v>
          </cell>
          <cell r="C7006" t="str">
            <v xml:space="preserve"> UN </v>
          </cell>
          <cell r="D7006">
            <v>134.91999999999999</v>
          </cell>
        </row>
        <row r="7007">
          <cell r="A7007" t="str">
            <v>72720</v>
          </cell>
          <cell r="B7007" t="str">
            <v xml:space="preserve"> TE DE ACO GALVANIZADO 5" - FORNECIMENTO E INSTALACAO </v>
          </cell>
          <cell r="C7007" t="str">
            <v xml:space="preserve"> UN </v>
          </cell>
          <cell r="D7007">
            <v>235.08</v>
          </cell>
        </row>
        <row r="7008">
          <cell r="A7008" t="str">
            <v>72721</v>
          </cell>
          <cell r="B7008" t="str">
            <v xml:space="preserve"> TE DE ACO GALVANIZADO 6" - FORNECIMENTO E INSTALACAO </v>
          </cell>
          <cell r="C7008" t="str">
            <v xml:space="preserve"> UN </v>
          </cell>
          <cell r="D7008">
            <v>327.81</v>
          </cell>
        </row>
        <row r="7009">
          <cell r="A7009" t="str">
            <v>72722</v>
          </cell>
          <cell r="B7009" t="str">
            <v xml:space="preserve"> TE DE COBRE 15MM LIGAÇÃO SOLDADA - FORNECIMENTO E INSTALACAO </v>
          </cell>
          <cell r="C7009" t="str">
            <v xml:space="preserve"> UN </v>
          </cell>
          <cell r="D7009">
            <v>6.65</v>
          </cell>
        </row>
        <row r="7010">
          <cell r="A7010" t="str">
            <v>72723</v>
          </cell>
          <cell r="B7010" t="str">
            <v xml:space="preserve"> TE DE COBRE 22MM LIGAÇÃO SOLDADA - FORNECIMENTO E INSTALACAO </v>
          </cell>
          <cell r="C7010" t="str">
            <v xml:space="preserve"> UN </v>
          </cell>
          <cell r="D7010">
            <v>11.14</v>
          </cell>
        </row>
        <row r="7011">
          <cell r="A7011" t="str">
            <v>72724</v>
          </cell>
          <cell r="B7011" t="str">
            <v xml:space="preserve"> TE DE COBRE 28MM LIGAÇÃO SOLDADA - FORNECIMENTO E INSTALACAO </v>
          </cell>
          <cell r="C7011" t="str">
            <v xml:space="preserve"> UN </v>
          </cell>
          <cell r="D7011">
            <v>16.72</v>
          </cell>
        </row>
        <row r="7012">
          <cell r="A7012" t="str">
            <v>72725</v>
          </cell>
          <cell r="B7012" t="str">
            <v xml:space="preserve"> TE DE COBRE 35MM LIGAÇÃO SOLDADA - FORNECIMENTO E INSTALACAO </v>
          </cell>
          <cell r="C7012" t="str">
            <v xml:space="preserve"> UN </v>
          </cell>
          <cell r="D7012">
            <v>34.36</v>
          </cell>
        </row>
        <row r="7013">
          <cell r="A7013" t="str">
            <v>72726</v>
          </cell>
          <cell r="B7013" t="str">
            <v xml:space="preserve"> TE DE COBRE 42MM LIGAÇÃO SOLDADA - FORNECIMENTO E INSTALACAO </v>
          </cell>
          <cell r="C7013" t="str">
            <v xml:space="preserve"> UN </v>
          </cell>
          <cell r="D7013">
            <v>45.33</v>
          </cell>
        </row>
        <row r="7014">
          <cell r="A7014" t="str">
            <v>72727</v>
          </cell>
          <cell r="B7014" t="str">
            <v xml:space="preserve"> TE DE COBRE 54MM LIGAÇÃO SOLDADA - FORNECIMENTO E INSTALACAO </v>
          </cell>
          <cell r="C7014" t="str">
            <v xml:space="preserve"> UN </v>
          </cell>
          <cell r="D7014">
            <v>90.02</v>
          </cell>
        </row>
        <row r="7015">
          <cell r="A7015" t="str">
            <v>72728</v>
          </cell>
          <cell r="B7015" t="str">
            <v xml:space="preserve"> TE DE COBRE 66MM LIGAÇÃO SOLDADA - FORNECIMENTO E INSTALACAO </v>
          </cell>
          <cell r="C7015" t="str">
            <v xml:space="preserve"> UN </v>
          </cell>
          <cell r="D7015">
            <v>197.29</v>
          </cell>
        </row>
        <row r="7016">
          <cell r="A7016" t="str">
            <v>72729</v>
          </cell>
          <cell r="B7016" t="str">
            <v xml:space="preserve"> TE DE COBRE 79MM LIGAÇÃO SOLDADA - FORNECIMENTO E INSTALACAO </v>
          </cell>
          <cell r="C7016" t="str">
            <v xml:space="preserve"> UN </v>
          </cell>
          <cell r="D7016">
            <v>316.07</v>
          </cell>
        </row>
        <row r="7017">
          <cell r="A7017" t="str">
            <v>72773</v>
          </cell>
          <cell r="B7017" t="str">
            <v xml:space="preserve"> JUNCAO PVC ESGOTO 75X50MM - FORNECIMENTO E INSTALACAO </v>
          </cell>
          <cell r="C7017" t="str">
            <v xml:space="preserve"> UN </v>
          </cell>
          <cell r="D7017">
            <v>19.28</v>
          </cell>
        </row>
        <row r="7018">
          <cell r="A7018" t="str">
            <v>72774</v>
          </cell>
          <cell r="B7018" t="str">
            <v xml:space="preserve"> JUNCAO PVC ESGOTO 100X50MM - FORNECIMENTO E INSTALACAO </v>
          </cell>
          <cell r="C7018" t="str">
            <v xml:space="preserve"> UN </v>
          </cell>
          <cell r="D7018">
            <v>22.63</v>
          </cell>
        </row>
        <row r="7019">
          <cell r="A7019" t="str">
            <v>72775</v>
          </cell>
          <cell r="B7019" t="str">
            <v xml:space="preserve"> JUNCAO PVC ESGOTO 100X75MM - FORNECIMENTO E INSTALACAO </v>
          </cell>
          <cell r="C7019" t="str">
            <v xml:space="preserve"> UN </v>
          </cell>
          <cell r="D7019">
            <v>29.5</v>
          </cell>
        </row>
        <row r="7020">
          <cell r="A7020" t="str">
            <v>72783</v>
          </cell>
          <cell r="B7020" t="str">
            <v xml:space="preserve"> ADAPTADOR PVC SOLDAVEL COM FLANGES E ANEL PARA CAIXA D'AGUA 20MMX1/2" </v>
          </cell>
          <cell r="C7020" t="str">
            <v xml:space="preserve"> UN </v>
          </cell>
          <cell r="D7020">
            <v>7.8</v>
          </cell>
        </row>
        <row r="7021">
          <cell r="A7021" t="str">
            <v>72784</v>
          </cell>
          <cell r="B7021" t="str">
            <v xml:space="preserve"> ADAPTADOR PVC SOLDAVEL COM FLANGES E ANEL PARA CAIXA D'AGUA 25MMX3/4" </v>
          </cell>
          <cell r="C7021" t="str">
            <v xml:space="preserve"> UN </v>
          </cell>
          <cell r="D7021">
            <v>9.1999999999999993</v>
          </cell>
        </row>
        <row r="7022">
          <cell r="A7022" t="str">
            <v>72785</v>
          </cell>
          <cell r="B7022" t="str">
            <v xml:space="preserve"> ADAPTADOR PVC SOLDAVEL COM FLANGES E ANEL PARA CAIXA D'AGUA 32MMX1" - </v>
          </cell>
          <cell r="C7022" t="str">
            <v xml:space="preserve"> UN </v>
          </cell>
          <cell r="D7022">
            <v>14.6</v>
          </cell>
        </row>
        <row r="7023">
          <cell r="A7023" t="str">
            <v>72786</v>
          </cell>
          <cell r="B7023" t="str">
            <v xml:space="preserve"> ADAPTADOR PVC SOLDAVEL COM FLANGES E ANEL PARA CAIXA D'AGUA 40MMX1.1/4 </v>
          </cell>
          <cell r="C7023" t="str">
            <v xml:space="preserve"> UN </v>
          </cell>
          <cell r="D7023">
            <v>19.45</v>
          </cell>
        </row>
        <row r="7024">
          <cell r="A7024" t="str">
            <v>72787</v>
          </cell>
          <cell r="B7024" t="str">
            <v xml:space="preserve"> ADAPTADOR PVC SOLDAVEL COM FLANGES E ANEL PARA CAIXA D'AGUA 50MMX1.1/2 </v>
          </cell>
          <cell r="C7024" t="str">
            <v xml:space="preserve"> UN </v>
          </cell>
          <cell r="D7024">
            <v>20.13</v>
          </cell>
        </row>
        <row r="7025">
          <cell r="A7025" t="str">
            <v>72788</v>
          </cell>
          <cell r="B7025" t="str">
            <v xml:space="preserve"> ADAPTADOR PVC SOLDAVEL COM FLANGES E ANEL PARA CAIXA D'AGUA 60MMX2" - </v>
          </cell>
          <cell r="C7025" t="str">
            <v xml:space="preserve"> UN </v>
          </cell>
          <cell r="D7025">
            <v>30.01</v>
          </cell>
        </row>
        <row r="7026">
          <cell r="A7026" t="str">
            <v>72789</v>
          </cell>
          <cell r="B7026" t="str">
            <v xml:space="preserve"> ADAPTADOR PVC SOLDAVEL COM FLANGES LIVRES PARA CAIXA D'AGUA 25MMX3/4" </v>
          </cell>
          <cell r="C7026" t="str">
            <v xml:space="preserve"> UN </v>
          </cell>
          <cell r="D7026">
            <v>10.199999999999999</v>
          </cell>
        </row>
        <row r="7027">
          <cell r="A7027" t="str">
            <v>72790</v>
          </cell>
          <cell r="B7027" t="str">
            <v xml:space="preserve"> ADAPTADOR PVC SOLDAVEL COM FLANGES LIVRES PARA CAIXA D'AGUA 32MMX1" - </v>
          </cell>
          <cell r="C7027" t="str">
            <v xml:space="preserve"> UN </v>
          </cell>
          <cell r="D7027">
            <v>12.25</v>
          </cell>
        </row>
        <row r="7028">
          <cell r="A7028" t="str">
            <v>72791</v>
          </cell>
          <cell r="B7028" t="str">
            <v xml:space="preserve"> ADAPTADOR PVC SOLDAVEL COM FLANGES LIVRES PARA CAIXA D'AGUA 40MMX1.1/4 </v>
          </cell>
          <cell r="C7028" t="str">
            <v xml:space="preserve"> UN </v>
          </cell>
          <cell r="D7028">
            <v>15.7</v>
          </cell>
        </row>
        <row r="7029">
          <cell r="A7029" t="str">
            <v>72792</v>
          </cell>
          <cell r="B7029" t="str">
            <v xml:space="preserve"> ADAPTADOR PVC SOLDAVEL COM FLANGES LIVRES PARA CAIXA D'AGUA 50MMX1.1/2 </v>
          </cell>
          <cell r="C7029" t="str">
            <v xml:space="preserve"> UN </v>
          </cell>
          <cell r="D7029">
            <v>27.18</v>
          </cell>
        </row>
        <row r="7030">
          <cell r="A7030" t="str">
            <v>72793</v>
          </cell>
          <cell r="B7030" t="str">
            <v xml:space="preserve"> ADAPTADOR PVC SOLDAVEL COM FLANGES LIVRES PARA CAIXA D'AGUA 60MMX2" - </v>
          </cell>
          <cell r="C7030" t="str">
            <v xml:space="preserve"> UN </v>
          </cell>
          <cell r="D7030">
            <v>37.81</v>
          </cell>
        </row>
        <row r="7031">
          <cell r="A7031" t="str">
            <v>72794</v>
          </cell>
          <cell r="B7031" t="str">
            <v xml:space="preserve"> ADAPTADOR PVC SOLDAVEL COM FLANGES LIVRES PARA CAIXA D'AGUA 75MMX2.1/2 </v>
          </cell>
          <cell r="C7031" t="str">
            <v xml:space="preserve"> UN </v>
          </cell>
          <cell r="D7031">
            <v>112.14</v>
          </cell>
        </row>
        <row r="7032">
          <cell r="A7032" t="str">
            <v>72795</v>
          </cell>
          <cell r="B7032" t="str">
            <v xml:space="preserve"> ADAPTADOR PVC SOLDAVEL COM FLANGES LIVRES PARA CAIXA D'AGUA 85MMX3" - </v>
          </cell>
          <cell r="C7032" t="str">
            <v xml:space="preserve"> UN </v>
          </cell>
          <cell r="D7032">
            <v>153.03</v>
          </cell>
        </row>
        <row r="7033">
          <cell r="A7033" t="str">
            <v>72796</v>
          </cell>
          <cell r="B7033" t="str">
            <v xml:space="preserve"> ADAPTADOR PVC SOLDAVEL COM FLANGES LIVRES PARA CAIXA D'AGUA 110MMX4" - </v>
          </cell>
          <cell r="C7033" t="str">
            <v xml:space="preserve"> UN </v>
          </cell>
          <cell r="D7033">
            <v>212.94</v>
          </cell>
        </row>
        <row r="7034">
          <cell r="A7034" t="str">
            <v>72797</v>
          </cell>
          <cell r="B7034" t="str">
            <v xml:space="preserve"> ADAPTADOR PVC SOLDAVEL LONGO COM FLANGES LIVRES PARA CAIXA D'AGUA 25MM </v>
          </cell>
          <cell r="C7034" t="str">
            <v xml:space="preserve"> UN </v>
          </cell>
          <cell r="D7034">
            <v>11.55</v>
          </cell>
        </row>
        <row r="7035">
          <cell r="A7035" t="str">
            <v>72798</v>
          </cell>
          <cell r="B7035" t="str">
            <v xml:space="preserve"> ADAPTADOR PVC SOLDAVEL LONGO COM FLANGES LIVRES PARA CAIXA D'AGUA 32MM </v>
          </cell>
          <cell r="C7035" t="str">
            <v xml:space="preserve"> UN </v>
          </cell>
          <cell r="D7035">
            <v>13.85</v>
          </cell>
        </row>
        <row r="7036">
          <cell r="A7036" t="str">
            <v>72800</v>
          </cell>
          <cell r="B7036" t="str">
            <v xml:space="preserve"> ADAPTADOR PVC SOLDAVEL LONGO COM FLANGES LIVRES PARA CAIXA D'AGUA 40MM </v>
          </cell>
          <cell r="C7036" t="str">
            <v xml:space="preserve"> UN </v>
          </cell>
          <cell r="D7036">
            <v>17.75</v>
          </cell>
        </row>
        <row r="7037">
          <cell r="A7037" t="str">
            <v>72801</v>
          </cell>
          <cell r="B7037" t="str">
            <v xml:space="preserve"> ADAPTADOR PVC SOLDAVEL LONGO COM FLANGES LIVRES PARA CAIXA D'AGUA 50MM </v>
          </cell>
          <cell r="C7037" t="str">
            <v xml:space="preserve"> UN </v>
          </cell>
          <cell r="D7037">
            <v>30.93</v>
          </cell>
        </row>
        <row r="7038">
          <cell r="A7038" t="str">
            <v>72802</v>
          </cell>
          <cell r="B7038" t="str">
            <v xml:space="preserve"> ADAPTADOR PVC SOLDAVEL LONGO COM FLANGES LIVRES PARA CAIXA D'AGUA 60MM </v>
          </cell>
          <cell r="C7038" t="str">
            <v xml:space="preserve"> UN </v>
          </cell>
          <cell r="D7038">
            <v>41.26</v>
          </cell>
        </row>
        <row r="7039">
          <cell r="A7039" t="str">
            <v>72803</v>
          </cell>
          <cell r="B7039" t="str">
            <v xml:space="preserve"> ADAPTADOR PVC SOLDAVEL LONGO COM FLANGES LIVRES PARA CAIXA D'AGUA 75MM </v>
          </cell>
          <cell r="C7039" t="str">
            <v xml:space="preserve"> UN </v>
          </cell>
          <cell r="D7039">
            <v>122.84</v>
          </cell>
        </row>
        <row r="7040">
          <cell r="A7040" t="str">
            <v>72804</v>
          </cell>
          <cell r="B7040" t="str">
            <v xml:space="preserve"> ADAPTADOR PVC SOLDAVEL LONGO COM FLANGES LIVRES PARA CAIXA D'AGUA 85MM </v>
          </cell>
          <cell r="C7040" t="str">
            <v xml:space="preserve"> UN </v>
          </cell>
          <cell r="D7040">
            <v>166.36</v>
          </cell>
        </row>
        <row r="7041">
          <cell r="A7041" t="str">
            <v>72805</v>
          </cell>
          <cell r="B7041" t="str">
            <v xml:space="preserve"> ADAPTADOR PVC SOLDAVEL LONGO COM FLANGES LIVRES PARA CAIXA D'AGUA 110M </v>
          </cell>
          <cell r="C7041" t="str">
            <v xml:space="preserve"> UN </v>
          </cell>
          <cell r="D7041">
            <v>233.74</v>
          </cell>
        </row>
        <row r="7042">
          <cell r="A7042" t="str">
            <v>72806</v>
          </cell>
          <cell r="B7042" t="str">
            <v xml:space="preserve"> TE PVC SOLDAVEL COM ROSCA AGUA FRIA 20MMX20MMX1/2" - FORNECIMENTO E IN </v>
          </cell>
          <cell r="C7042" t="str">
            <v xml:space="preserve"> UN </v>
          </cell>
          <cell r="D7042">
            <v>4.1500000000000004</v>
          </cell>
        </row>
        <row r="7043">
          <cell r="A7043" t="str">
            <v>72808</v>
          </cell>
          <cell r="B7043" t="str">
            <v xml:space="preserve"> TE PVC SOLDAVEL COM ROSCA AGUA FRIA 25MMX25MMX1/2" - FORNECIMENTO E IN </v>
          </cell>
          <cell r="C7043" t="str">
            <v xml:space="preserve"> UN </v>
          </cell>
          <cell r="D7043">
            <v>5.0999999999999996</v>
          </cell>
        </row>
        <row r="7044">
          <cell r="A7044" t="str">
            <v>72809</v>
          </cell>
          <cell r="B7044" t="str">
            <v xml:space="preserve"> TE PVC SOLDAVEL COM ROSCA AGUA FRIA 32MMX32MMX3/4" - FORNECIMENTO E IN </v>
          </cell>
          <cell r="C7044" t="str">
            <v xml:space="preserve"> UN </v>
          </cell>
          <cell r="D7044">
            <v>8.85</v>
          </cell>
        </row>
        <row r="7045">
          <cell r="A7045" t="str">
            <v>73636</v>
          </cell>
          <cell r="B7045" t="str">
            <v xml:space="preserve"> TE PVC SOLDAVEL COM ROSCA METALICA AGUA FRIA 25MMX25MMX1/2" - FORNECIM </v>
          </cell>
          <cell r="C7045" t="str">
            <v xml:space="preserve"> UN </v>
          </cell>
          <cell r="D7045">
            <v>10.45</v>
          </cell>
        </row>
        <row r="7046">
          <cell r="A7046" t="str">
            <v>73637</v>
          </cell>
          <cell r="B7046" t="str">
            <v xml:space="preserve"> TE PVC SOLDAVEL COM ROSCA METALICA AGUA FRIA 25MMX25MMX3/4" - FORNECIM </v>
          </cell>
          <cell r="C7046" t="str">
            <v xml:space="preserve"> UN </v>
          </cell>
          <cell r="D7046">
            <v>10.6</v>
          </cell>
        </row>
        <row r="7047">
          <cell r="A7047" t="str">
            <v>73638</v>
          </cell>
          <cell r="B7047" t="str">
            <v xml:space="preserve"> TE PVC SOLDAVEL COM ROSCA METALICA AGUA FRIA 20MMX20MMX1/2" - FORNECIM </v>
          </cell>
          <cell r="C7047" t="str">
            <v xml:space="preserve"> UN </v>
          </cell>
          <cell r="D7047">
            <v>9.85</v>
          </cell>
        </row>
        <row r="7048">
          <cell r="A7048" t="str">
            <v>73639</v>
          </cell>
          <cell r="B7048" t="str">
            <v xml:space="preserve"> JOELHO PVC SOLDAVEL COM ROSCA METALICA 90º AGUA FRIA 25MMX3/4" - FORNE </v>
          </cell>
          <cell r="C7048" t="str">
            <v xml:space="preserve"> UN </v>
          </cell>
          <cell r="D7048">
            <v>8.51</v>
          </cell>
        </row>
        <row r="7049">
          <cell r="A7049" t="str">
            <v>73640</v>
          </cell>
          <cell r="B7049" t="str">
            <v xml:space="preserve"> JOELHO PVC SOLDAVEL COM ROSCA METALICA 90º ÁGUA FRIA 20MMX1/2" - FORNE </v>
          </cell>
          <cell r="C7049" t="str">
            <v xml:space="preserve"> UN </v>
          </cell>
          <cell r="D7049">
            <v>7.5</v>
          </cell>
        </row>
        <row r="7050">
          <cell r="A7050" t="str">
            <v>73641</v>
          </cell>
          <cell r="B7050" t="str">
            <v xml:space="preserve"> JOELHO PVC SOLDAVEL COM ROSCA 90º AGUA FRIA 25MMX1/2" - FORNECIMENTO E </v>
          </cell>
          <cell r="C7050" t="str">
            <v xml:space="preserve"> UN </v>
          </cell>
          <cell r="D7050">
            <v>5.73</v>
          </cell>
        </row>
        <row r="7051">
          <cell r="A7051" t="str">
            <v>73642</v>
          </cell>
          <cell r="B7051" t="str">
            <v xml:space="preserve"> JOELHO PVC SOLDAVEL COM ROSCA METALICA 90º AGUA FRIA 25MMX1/2" - FORNE </v>
          </cell>
          <cell r="C7051" t="str">
            <v xml:space="preserve"> UN </v>
          </cell>
          <cell r="D7051">
            <v>7.8</v>
          </cell>
        </row>
        <row r="7052">
          <cell r="A7052" t="str">
            <v>73643</v>
          </cell>
          <cell r="B7052" t="str">
            <v xml:space="preserve"> JOELHO PVC SOLDAVEL COM ROSCA 90º AGUA FRIA 25MMX3/4" - FORNECIMENTO E </v>
          </cell>
          <cell r="C7052" t="str">
            <v xml:space="preserve"> UN </v>
          </cell>
          <cell r="D7052">
            <v>6.18</v>
          </cell>
        </row>
        <row r="7053">
          <cell r="A7053" t="str">
            <v>73644</v>
          </cell>
          <cell r="B7053" t="str">
            <v xml:space="preserve"> JOELHO PVC SOLDAVEL COM ROSCA 90º AGUA FRIA 20MMX1/2" - FORNECIMENTO E </v>
          </cell>
          <cell r="C7053" t="str">
            <v xml:space="preserve"> UN </v>
          </cell>
          <cell r="D7053">
            <v>5.47</v>
          </cell>
        </row>
        <row r="7054">
          <cell r="A7054" t="str">
            <v>73645</v>
          </cell>
          <cell r="B7054" t="str">
            <v xml:space="preserve"> LUVA PVC SOLDAVEL COM ROSCA AGUA FRIA 50MMX1.1/2" - FORNECIMENTO E INS </v>
          </cell>
          <cell r="C7054" t="str">
            <v xml:space="preserve"> UN </v>
          </cell>
          <cell r="D7054">
            <v>21.11</v>
          </cell>
        </row>
        <row r="7055">
          <cell r="A7055" t="str">
            <v>73646</v>
          </cell>
          <cell r="B7055" t="str">
            <v xml:space="preserve"> LUVA PVC SOLDAVEL COM ROSCA AGUA FRIA 40MMX1.1/4" - FORNECIMENTO E INS </v>
          </cell>
          <cell r="C7055" t="str">
            <v xml:space="preserve"> UN </v>
          </cell>
          <cell r="D7055">
            <v>12.01</v>
          </cell>
        </row>
        <row r="7056">
          <cell r="A7056" t="str">
            <v>73647</v>
          </cell>
          <cell r="B7056" t="str">
            <v xml:space="preserve"> LUVA PVC SOLDAVEL COM ROSCA AGUA FRIA 32MMX1" - FORNECIMENTO E INSTALA </v>
          </cell>
          <cell r="C7056" t="str">
            <v xml:space="preserve"> UN </v>
          </cell>
          <cell r="D7056">
            <v>5.68</v>
          </cell>
        </row>
        <row r="7057">
          <cell r="A7057" t="str">
            <v>73648</v>
          </cell>
          <cell r="B7057" t="str">
            <v xml:space="preserve"> LUVA PVC SOLDAVEL COM ROSCA AGUA FRIA 25MMX3/4" - FORNECIMENTO E INSTA </v>
          </cell>
          <cell r="C7057" t="str">
            <v xml:space="preserve"> UN </v>
          </cell>
          <cell r="D7057">
            <v>4.18</v>
          </cell>
        </row>
        <row r="7058">
          <cell r="A7058" t="str">
            <v>73649</v>
          </cell>
          <cell r="B7058" t="str">
            <v xml:space="preserve"> LUVA PVC SOLDAVEL COM ROSCA AGUA FRIA 20MMX1/2" - FORNECIMENTO E INSTA </v>
          </cell>
          <cell r="C7058" t="str">
            <v xml:space="preserve"> UN </v>
          </cell>
          <cell r="D7058">
            <v>4.04</v>
          </cell>
        </row>
        <row r="7059">
          <cell r="A7059" t="str">
            <v>73650</v>
          </cell>
          <cell r="B7059" t="str">
            <v xml:space="preserve"> LUVA PVC SOLDAVEL COM ROSCA AGUA FRIA 25MMX1/2" - FORNECIMENTO E INSTA </v>
          </cell>
          <cell r="C7059" t="str">
            <v xml:space="preserve"> UN </v>
          </cell>
          <cell r="D7059">
            <v>4.5</v>
          </cell>
        </row>
        <row r="7060">
          <cell r="A7060" t="str">
            <v>73691</v>
          </cell>
          <cell r="B7060" t="str">
            <v xml:space="preserve"> LUVA PVC SOLDAVEL COM ROSCA METALICA AGUA FRIA 25MMX1/2" - FORNECIMENT </v>
          </cell>
          <cell r="C7060" t="str">
            <v xml:space="preserve"> UN </v>
          </cell>
          <cell r="D7060">
            <v>5.31</v>
          </cell>
        </row>
        <row r="7061">
          <cell r="A7061" t="str">
            <v>74059/001</v>
          </cell>
          <cell r="B7061" t="str">
            <v xml:space="preserve"> LUVA DE COBRE SEM ANEL SOLDA 22MM - FORNECIMENTO E INSTALACAO </v>
          </cell>
          <cell r="C7061" t="str">
            <v xml:space="preserve"> UN </v>
          </cell>
          <cell r="D7061">
            <v>6.88</v>
          </cell>
        </row>
        <row r="7062">
          <cell r="A7062" t="str">
            <v>74059/002</v>
          </cell>
          <cell r="B7062" t="str">
            <v xml:space="preserve"> LUVA DE COBRE SEM ANEL SOLDA 35MM - FORNECIMENTO E INSTALAÇÃO </v>
          </cell>
          <cell r="C7062" t="str">
            <v xml:space="preserve"> UN </v>
          </cell>
          <cell r="D7062">
            <v>20.059999999999999</v>
          </cell>
        </row>
        <row r="7063">
          <cell r="A7063" t="str">
            <v>74060/001</v>
          </cell>
          <cell r="B7063" t="str">
            <v xml:space="preserve"> COTOVELO DE COBRE SEM ANEL SOLDA 22MM - FORNECIMENTO E INSTALACAO </v>
          </cell>
          <cell r="C7063" t="str">
            <v xml:space="preserve"> UN </v>
          </cell>
          <cell r="D7063">
            <v>10.7</v>
          </cell>
        </row>
        <row r="7064">
          <cell r="A7064" t="str">
            <v>74060/002</v>
          </cell>
          <cell r="B7064" t="str">
            <v xml:space="preserve"> COTOVELO DE COBRE SEM ANEL SOLDA 28MM - FORNECIMENTO E INSTALACAO </v>
          </cell>
          <cell r="C7064" t="str">
            <v xml:space="preserve"> UN </v>
          </cell>
          <cell r="D7064">
            <v>13.2</v>
          </cell>
        </row>
        <row r="7065">
          <cell r="A7065" t="str">
            <v>74060/003</v>
          </cell>
          <cell r="B7065" t="str">
            <v xml:space="preserve"> COTOVELO DE COBRE SEM ANEL SOLDA 35MM - FORNECIMENTO E INSTALACAO </v>
          </cell>
          <cell r="C7065" t="str">
            <v xml:space="preserve"> UN </v>
          </cell>
          <cell r="D7065">
            <v>31</v>
          </cell>
        </row>
        <row r="7066">
          <cell r="A7066" t="str">
            <v>74060/004</v>
          </cell>
          <cell r="B7066" t="str">
            <v xml:space="preserve"> COTOVELO DE COBRE SEM ANEL SOLDA 15MM - FORNECIMENTO E INSTALACAO </v>
          </cell>
          <cell r="C7066" t="str">
            <v xml:space="preserve"> UN </v>
          </cell>
          <cell r="D7066">
            <v>6.79</v>
          </cell>
        </row>
        <row r="7067">
          <cell r="A7067" t="str">
            <v>73735/001</v>
          </cell>
          <cell r="B7067" t="str">
            <v xml:space="preserve"> RESERV. DE FIBROC. CAP=1000L C/ACESSORIOS </v>
          </cell>
          <cell r="C7067" t="str">
            <v xml:space="preserve"> UN </v>
          </cell>
          <cell r="D7067">
            <v>465.41</v>
          </cell>
        </row>
        <row r="7068">
          <cell r="A7068" t="str">
            <v>74051/001</v>
          </cell>
          <cell r="B7068" t="str">
            <v xml:space="preserve"> CAIXA DE GORDURA DUPLA EM CONCRETO PRE-MOLDADO DN 60MM COM TAMPA - FOR </v>
          </cell>
          <cell r="C7068" t="str">
            <v xml:space="preserve"> UN </v>
          </cell>
          <cell r="D7068">
            <v>199.86</v>
          </cell>
        </row>
        <row r="7069">
          <cell r="A7069" t="str">
            <v>74051/002</v>
          </cell>
          <cell r="B7069" t="str">
            <v xml:space="preserve"> CAIXA DE GORDURA SIMPLES EM CONCRETO PRE-MOLDADO DN 40MM COM TAMPA - F </v>
          </cell>
          <cell r="C7069" t="str">
            <v xml:space="preserve"> UN </v>
          </cell>
          <cell r="D7069">
            <v>86.13</v>
          </cell>
        </row>
        <row r="7070">
          <cell r="A7070" t="str">
            <v>74058/001</v>
          </cell>
          <cell r="B7070" t="str">
            <v xml:space="preserve"> TORNEIRA DE BOIA REAL 1/2 COM BALAO METALICO - FORNECIMENTO E INSTALA </v>
          </cell>
          <cell r="C7070" t="str">
            <v xml:space="preserve"> UN </v>
          </cell>
          <cell r="D7070">
            <v>39.659999999999997</v>
          </cell>
        </row>
        <row r="7071">
          <cell r="A7071" t="str">
            <v>74058/002</v>
          </cell>
          <cell r="B7071" t="str">
            <v xml:space="preserve"> TORNEIRA DE BOIA VAZAO TOTAL 3/4 COM BALAO PLASTICO - FORNECIMENTO E </v>
          </cell>
          <cell r="C7071" t="str">
            <v xml:space="preserve"> UN </v>
          </cell>
          <cell r="D7071">
            <v>53.64</v>
          </cell>
        </row>
        <row r="7072">
          <cell r="A7072" t="str">
            <v>74058/003</v>
          </cell>
          <cell r="B7072" t="str">
            <v xml:space="preserve"> TORNEIRA DE BOIA REAL 1 COM BALAO PLASTICO - FORNECIMENTO E INSTALACA </v>
          </cell>
          <cell r="C7072" t="str">
            <v xml:space="preserve"> UN </v>
          </cell>
          <cell r="D7072">
            <v>55.66</v>
          </cell>
        </row>
        <row r="7073">
          <cell r="A7073" t="str">
            <v>74058/004</v>
          </cell>
          <cell r="B7073" t="str">
            <v xml:space="preserve"> TORNEIRA DE BÓIA REAL 2" COM BALAO PLASTICO - FORNECIMENTO E INSTALACA </v>
          </cell>
          <cell r="C7073" t="str">
            <v xml:space="preserve"> UN </v>
          </cell>
          <cell r="D7073">
            <v>117.42</v>
          </cell>
        </row>
        <row r="7074">
          <cell r="A7074" t="str">
            <v>74104/001</v>
          </cell>
          <cell r="B7074" t="str">
            <v xml:space="preserve"> CAIXA DE INSPEÇÃO EM ALVENARIA DE TIJOLO MACIÇO 60X60X60CM, REVESTIDA </v>
          </cell>
          <cell r="C7074" t="str">
            <v xml:space="preserve"> UN </v>
          </cell>
          <cell r="D7074">
            <v>109.23</v>
          </cell>
        </row>
        <row r="7075">
          <cell r="A7075" t="str">
            <v>74166/001</v>
          </cell>
          <cell r="B7075" t="str">
            <v xml:space="preserve"> CAIXA DE INSPEÇÃO EM CONCRETO PRÉ-MOLDADO DN 60MM COM TAMPA H= 60CM - </v>
          </cell>
          <cell r="C7075" t="str">
            <v xml:space="preserve"> UN </v>
          </cell>
          <cell r="D7075">
            <v>151.19999999999999</v>
          </cell>
        </row>
        <row r="7076">
          <cell r="A7076" t="str">
            <v>74166/002</v>
          </cell>
          <cell r="B7076" t="str">
            <v xml:space="preserve"> CAIXA DE INSPECAO EM ANEL DE CONCRETO PRE MOLDADO, COM 950MM DE ALTURA </v>
          </cell>
          <cell r="C7076" t="str">
            <v xml:space="preserve"> UN </v>
          </cell>
          <cell r="D7076">
            <v>127.42</v>
          </cell>
        </row>
        <row r="7077">
          <cell r="A7077" t="str">
            <v>74225/001</v>
          </cell>
          <cell r="B7077" t="str">
            <v xml:space="preserve"> CAIXA DE GORDURA EM PVC 250X230X75MM, COM TAMPA E PORTA-TAMPA - FORNEC </v>
          </cell>
          <cell r="C7077" t="str">
            <v xml:space="preserve"> UN </v>
          </cell>
          <cell r="D7077">
            <v>62.7</v>
          </cell>
        </row>
        <row r="7078">
          <cell r="A7078" t="str">
            <v>78598/001</v>
          </cell>
          <cell r="B7078" t="str">
            <v xml:space="preserve"> RESERVATORIO DE FIBROCIMENTO 500L COM ACESSORIOS </v>
          </cell>
          <cell r="C7078" t="str">
            <v xml:space="preserve"> UN </v>
          </cell>
          <cell r="D7078">
            <v>345.89</v>
          </cell>
        </row>
        <row r="7079">
          <cell r="A7079" t="str">
            <v>83703</v>
          </cell>
          <cell r="B7079" t="str">
            <v xml:space="preserve"> TORNEIRA BOIA METALICA D=32MM (1 1/4") </v>
          </cell>
          <cell r="C7079" t="str">
            <v xml:space="preserve"> UN </v>
          </cell>
          <cell r="D7079">
            <v>84.34</v>
          </cell>
        </row>
        <row r="7080">
          <cell r="A7080" t="str">
            <v>83704</v>
          </cell>
          <cell r="B7080" t="str">
            <v xml:space="preserve"> TORNEIRA BOIA METALICA D=40MM (1 1/2") </v>
          </cell>
          <cell r="C7080" t="str">
            <v xml:space="preserve"> UN </v>
          </cell>
          <cell r="D7080">
            <v>98.59</v>
          </cell>
        </row>
        <row r="7081">
          <cell r="A7081" t="str">
            <v>40777</v>
          </cell>
          <cell r="B7081" t="str">
            <v xml:space="preserve"> CAIXA SIFONADA PVC 150X150X50MM COM GRELHA REDONDA BRANCA - FORNECIMEN </v>
          </cell>
          <cell r="C7081" t="str">
            <v xml:space="preserve"> UN </v>
          </cell>
          <cell r="D7081">
            <v>27.69</v>
          </cell>
        </row>
        <row r="7082">
          <cell r="A7082" t="str">
            <v>72291</v>
          </cell>
          <cell r="B7082" t="str">
            <v xml:space="preserve"> CAIXA SIFONADA EM PVC 150X185X75MM SIMPLES - FORNECIMENTO E INSTALAÇÃO </v>
          </cell>
          <cell r="C7082" t="str">
            <v xml:space="preserve"> UN </v>
          </cell>
          <cell r="D7082">
            <v>37.18</v>
          </cell>
        </row>
        <row r="7083">
          <cell r="A7083" t="str">
            <v>72292</v>
          </cell>
          <cell r="B7083" t="str">
            <v xml:space="preserve"> CAIXA SIFONADA EM PVC 100X100X50MM SIMPLES - FORNECIMENTO E INSTALAÇÃO </v>
          </cell>
          <cell r="C7083" t="str">
            <v xml:space="preserve"> UN </v>
          </cell>
          <cell r="D7083">
            <v>32.01</v>
          </cell>
        </row>
        <row r="7084">
          <cell r="A7084" t="str">
            <v>72684</v>
          </cell>
          <cell r="B7084" t="str">
            <v xml:space="preserve"> RALO SECO DE PVC 100X100MM SIMPLES - FORNECIMENTO E INSTALACAO </v>
          </cell>
          <cell r="C7084" t="str">
            <v xml:space="preserve"> UN </v>
          </cell>
          <cell r="D7084">
            <v>14.83</v>
          </cell>
        </row>
        <row r="7085">
          <cell r="A7085" t="str">
            <v>72685</v>
          </cell>
          <cell r="B7085" t="str">
            <v xml:space="preserve"> RALO SIFONADO DE PVC 100X100MM SIMPLES - FORNECIMENTO E INSTALACAO </v>
          </cell>
          <cell r="C7085" t="str">
            <v xml:space="preserve"> UN </v>
          </cell>
          <cell r="D7085">
            <v>17.38</v>
          </cell>
        </row>
        <row r="7086">
          <cell r="A7086" t="str">
            <v>68061</v>
          </cell>
          <cell r="B7086" t="str">
            <v xml:space="preserve"> CHUVEIRO PLASTICO BRANCO SIMPLES - FORNECIMENTO E INSTALACAO </v>
          </cell>
          <cell r="C7086" t="str">
            <v xml:space="preserve"> UN </v>
          </cell>
          <cell r="D7086">
            <v>11.41</v>
          </cell>
        </row>
        <row r="7087">
          <cell r="A7087" t="str">
            <v>72739</v>
          </cell>
          <cell r="B7087" t="str">
            <v xml:space="preserve"> VASO SANITARIO INFANTIL SIFONADO, PARA VALVULA DE DESCARGA, EM LOUCA B </v>
          </cell>
          <cell r="C7087" t="str">
            <v xml:space="preserve"> UN </v>
          </cell>
          <cell r="D7087">
            <v>204.16</v>
          </cell>
        </row>
        <row r="7088">
          <cell r="A7088" t="str">
            <v>73628</v>
          </cell>
          <cell r="B7088" t="str">
            <v xml:space="preserve"> BACIA TURCA C/TUBO DE LIGACAO - 50508 </v>
          </cell>
          <cell r="C7088" t="str">
            <v xml:space="preserve"> UN </v>
          </cell>
          <cell r="D7088">
            <v>159.93</v>
          </cell>
        </row>
        <row r="7089">
          <cell r="A7089" t="str">
            <v>73911/001</v>
          </cell>
          <cell r="B7089" t="str">
            <v xml:space="preserve"> CUBA ACO INOXIDAVEL 40,0X34,0X11,5 CM, COM SIFAO EM METAL CROMADO 1.1/ </v>
          </cell>
          <cell r="C7089" t="str">
            <v xml:space="preserve"> UN </v>
          </cell>
          <cell r="D7089">
            <v>215.59</v>
          </cell>
        </row>
        <row r="7090">
          <cell r="A7090" t="str">
            <v>73911/002</v>
          </cell>
          <cell r="B7090" t="str">
            <v xml:space="preserve"> CUBA ACO INOXIDAVEL 56,0X33,0X11,5 CM, COM SIFAO EM METAL CROMADO 1.1/ </v>
          </cell>
          <cell r="C7090" t="str">
            <v xml:space="preserve"> UN </v>
          </cell>
          <cell r="D7090">
            <v>225.18</v>
          </cell>
        </row>
        <row r="7091">
          <cell r="A7091" t="str">
            <v>73913/001</v>
          </cell>
          <cell r="B7091" t="str">
            <v xml:space="preserve"> BANCADA (TAMPO) COM CUBA EM MARMORITE, GRANILITE OU GRANITINA 120X60CM </v>
          </cell>
          <cell r="C7091" t="str">
            <v xml:space="preserve"> UN </v>
          </cell>
          <cell r="D7091">
            <v>153.34</v>
          </cell>
        </row>
        <row r="7092">
          <cell r="A7092" t="str">
            <v>73947/001</v>
          </cell>
          <cell r="B7092" t="str">
            <v xml:space="preserve"> LAVATORIO LOUCA BR MEDIO LUXO C/LADRAO MED 55X45 RABICHO CROMADO DE </v>
          </cell>
          <cell r="C7092" t="str">
            <v xml:space="preserve"> UN </v>
          </cell>
          <cell r="D7092">
            <v>451.42</v>
          </cell>
        </row>
        <row r="7093">
          <cell r="A7093" t="str">
            <v>73947/002</v>
          </cell>
          <cell r="B7093" t="str">
            <v xml:space="preserve"> LAVATORIO LOUCA BR EMBUTIR(CUBA) MEDIO LUXO S/LADRAO 52X39CM FERRA </v>
          </cell>
          <cell r="C7093" t="str">
            <v xml:space="preserve"> UN </v>
          </cell>
          <cell r="D7093">
            <v>237.83</v>
          </cell>
        </row>
        <row r="7094">
          <cell r="A7094" t="str">
            <v>73947/003</v>
          </cell>
          <cell r="B7094" t="str">
            <v xml:space="preserve"> TANQUE LOUCA BRANCA C/COLUNA MED 56X48CM (EM TORNO)INCL ACESSORIOS </v>
          </cell>
          <cell r="C7094" t="str">
            <v xml:space="preserve"> UN </v>
          </cell>
          <cell r="D7094">
            <v>335.96</v>
          </cell>
        </row>
        <row r="7095">
          <cell r="A7095" t="str">
            <v>73947/004</v>
          </cell>
          <cell r="B7095" t="str">
            <v xml:space="preserve"> TANQUE LOUCA BRANCA C/COLUNAS E MED 60X56CM (EM TORNO)INCL ACESSORIOS </v>
          </cell>
          <cell r="C7095" t="str">
            <v xml:space="preserve"> UN </v>
          </cell>
          <cell r="D7095">
            <v>332.58</v>
          </cell>
        </row>
        <row r="7096">
          <cell r="A7096" t="str">
            <v>73947/005</v>
          </cell>
          <cell r="B7096" t="str">
            <v xml:space="preserve"> MICTORIO DE LOUCA BRANCA C/SIFAO INTEGRADO E MED 33X28X53CM FERRAGENS </v>
          </cell>
          <cell r="C7096" t="str">
            <v xml:space="preserve"> UN </v>
          </cell>
          <cell r="D7096">
            <v>200.8</v>
          </cell>
        </row>
        <row r="7097">
          <cell r="A7097" t="str">
            <v>73947/006</v>
          </cell>
          <cell r="B7097" t="str">
            <v xml:space="preserve"> LAVATORIO LOUCA BRANCA D/SOBREPOR MED LUXO C/LADRAO 53X43CM FERRAGENS </v>
          </cell>
          <cell r="C7097" t="str">
            <v xml:space="preserve"> UN </v>
          </cell>
          <cell r="D7097">
            <v>282.39</v>
          </cell>
        </row>
        <row r="7098">
          <cell r="A7098" t="str">
            <v>73947/007</v>
          </cell>
          <cell r="B7098" t="str">
            <v xml:space="preserve"> LAVATORIO LOUCA BRANCA D/EMBUTIR(CUBA) MED LUXO 52X39CM C/LADRAO FERRA </v>
          </cell>
          <cell r="C7098" t="str">
            <v xml:space="preserve"> UN </v>
          </cell>
          <cell r="D7098">
            <v>284.3</v>
          </cell>
        </row>
        <row r="7099">
          <cell r="A7099" t="str">
            <v>73947/008</v>
          </cell>
          <cell r="B7099" t="str">
            <v xml:space="preserve"> LAVATORIO LOUCA BRANCA POPULAR S/LADRAO MED 47X35CM INCLUSIVE ACESSO </v>
          </cell>
          <cell r="C7099" t="str">
            <v xml:space="preserve"> UN </v>
          </cell>
          <cell r="D7099">
            <v>37.1</v>
          </cell>
        </row>
        <row r="7100">
          <cell r="A7100" t="str">
            <v>73947/009</v>
          </cell>
          <cell r="B7100" t="str">
            <v xml:space="preserve"> SABONETEIRA LOUCA BRANCA 15X15CM - FORNECIMENTO E INSTALACAO </v>
          </cell>
          <cell r="C7100" t="str">
            <v xml:space="preserve"> UN </v>
          </cell>
          <cell r="D7100">
            <v>26.62</v>
          </cell>
        </row>
        <row r="7101">
          <cell r="A7101" t="str">
            <v>73947/010</v>
          </cell>
          <cell r="B7101" t="str">
            <v xml:space="preserve"> PORTA-TOALHA DE LOUCA BRANCA COM BASTÃO PLASTICO - FORNECIMENTO E INST </v>
          </cell>
          <cell r="C7101" t="str">
            <v xml:space="preserve"> UN </v>
          </cell>
          <cell r="D7101">
            <v>29.44</v>
          </cell>
        </row>
        <row r="7102">
          <cell r="A7102" t="str">
            <v>73947/011</v>
          </cell>
          <cell r="B7102" t="str">
            <v xml:space="preserve"> VASO SANITARIO LOUCA BRANCA CAIXA DESCARGA ACOPLADA 35X65X35CM INCL AS </v>
          </cell>
          <cell r="C7102" t="str">
            <v xml:space="preserve"> UN </v>
          </cell>
          <cell r="D7102">
            <v>251.54</v>
          </cell>
        </row>
        <row r="7103">
          <cell r="A7103" t="str">
            <v>73947/012</v>
          </cell>
          <cell r="B7103" t="str">
            <v xml:space="preserve"> PORTA SABONETE LIQUIDO FORNECIMENTO </v>
          </cell>
          <cell r="C7103" t="str">
            <v xml:space="preserve"> UN </v>
          </cell>
          <cell r="D7103">
            <v>25.58</v>
          </cell>
        </row>
        <row r="7104">
          <cell r="A7104" t="str">
            <v>73949/001</v>
          </cell>
          <cell r="B7104" t="str">
            <v xml:space="preserve"> TORNEIRA CROMADA 1/2" OU 3/4" PARA JARDIM OU TANQUE, PADRAO ALTO - FOR </v>
          </cell>
          <cell r="C7104" t="str">
            <v xml:space="preserve"> UN </v>
          </cell>
          <cell r="D7104">
            <v>68.3</v>
          </cell>
        </row>
        <row r="7105">
          <cell r="A7105" t="str">
            <v>73949/002</v>
          </cell>
          <cell r="B7105" t="str">
            <v xml:space="preserve"> TORNEIRA CROMADA LONGA 1/2" OU 3/4" DE PAREDE PARA PIA, PADRAO POPULAR </v>
          </cell>
          <cell r="C7105" t="str">
            <v xml:space="preserve"> UN </v>
          </cell>
          <cell r="D7105">
            <v>42.89</v>
          </cell>
        </row>
        <row r="7106">
          <cell r="A7106" t="str">
            <v>73949/003</v>
          </cell>
          <cell r="B7106" t="str">
            <v xml:space="preserve"> TORNEIRA CROMADA LONGA 1/2" OU 3/4" DE PAREDE PARA PIA DE COZINHA COM </v>
          </cell>
          <cell r="C7106" t="str">
            <v xml:space="preserve"> UN </v>
          </cell>
          <cell r="D7106">
            <v>112.85</v>
          </cell>
        </row>
        <row r="7107">
          <cell r="A7107" t="str">
            <v>73949/004</v>
          </cell>
          <cell r="B7107" t="str">
            <v xml:space="preserve"> TORNEIRA CROMADA TUBO MOVEL DE PAREDE 1/2" OU 3/4" PARA PIA DE COZINHA </v>
          </cell>
          <cell r="C7107" t="str">
            <v xml:space="preserve"> UN </v>
          </cell>
          <cell r="D7107">
            <v>128.94999999999999</v>
          </cell>
        </row>
        <row r="7108">
          <cell r="A7108" t="str">
            <v>73949/005</v>
          </cell>
          <cell r="B7108" t="str">
            <v xml:space="preserve"> TORNEIRA CROMADA 1/2" OU 3/4" DE BANCADA PARA LAVATORIO, PADRAO POPULA </v>
          </cell>
          <cell r="C7108" t="str">
            <v xml:space="preserve"> UN </v>
          </cell>
          <cell r="D7108">
            <v>73.47</v>
          </cell>
        </row>
        <row r="7109">
          <cell r="A7109" t="str">
            <v>73949/006</v>
          </cell>
          <cell r="B7109" t="str">
            <v xml:space="preserve"> TORNEIRA CROMADA MÉDIA 1/2" OU 3/4", DE PAREDE, PADRÃO POPULAR - FORNE </v>
          </cell>
          <cell r="C7109" t="str">
            <v xml:space="preserve"> UN </v>
          </cell>
          <cell r="D7109">
            <v>44.35</v>
          </cell>
        </row>
        <row r="7110">
          <cell r="A7110" t="str">
            <v>73949/007</v>
          </cell>
          <cell r="B7110" t="str">
            <v xml:space="preserve"> TORNEIRA CROMADA TUBO MOVEL PARA BANCADA 1/2" OU 3/4" PARA PIA DE COZI </v>
          </cell>
          <cell r="C7110" t="str">
            <v xml:space="preserve"> UN </v>
          </cell>
          <cell r="D7110">
            <v>214.03</v>
          </cell>
        </row>
        <row r="7111">
          <cell r="A7111" t="str">
            <v>73949/008</v>
          </cell>
          <cell r="B7111" t="str">
            <v xml:space="preserve"> TORNEIRA CROMADA 1/2" OU 3/4" PARA TANQUE, PADRÃO POPULAR - FORNECIMEN </v>
          </cell>
          <cell r="C7111" t="str">
            <v xml:space="preserve"> UN </v>
          </cell>
          <cell r="D7111">
            <v>27.83</v>
          </cell>
        </row>
        <row r="7112">
          <cell r="A7112" t="str">
            <v>73949/009</v>
          </cell>
          <cell r="B7112" t="str">
            <v xml:space="preserve"> TORNEIRA CROMADA 1/2" OU 3/4" PARA LAVATORIO, PADRÃO POPULAR, COM ENGA </v>
          </cell>
          <cell r="C7112" t="str">
            <v xml:space="preserve"> UN </v>
          </cell>
          <cell r="D7112">
            <v>49.7</v>
          </cell>
        </row>
        <row r="7113">
          <cell r="A7113" t="str">
            <v>73951/001</v>
          </cell>
          <cell r="B7113" t="str">
            <v xml:space="preserve"> SIFAO PLASTICO PARA LAVATORIO OU PIA TIPO COPO 1.1/4" - FORNECIMENTO E </v>
          </cell>
          <cell r="C7113" t="str">
            <v xml:space="preserve"> UN </v>
          </cell>
          <cell r="D7113">
            <v>17.97</v>
          </cell>
        </row>
        <row r="7114">
          <cell r="A7114" t="str">
            <v>73951/002</v>
          </cell>
          <cell r="B7114" t="str">
            <v xml:space="preserve"> SIFAO PLASTICO PARA LAVATORIO OU PIA TIPO COPO 1" - FORNECIMENTO E INS </v>
          </cell>
          <cell r="C7114" t="str">
            <v xml:space="preserve"> UN </v>
          </cell>
          <cell r="D7114">
            <v>18.05</v>
          </cell>
        </row>
        <row r="7115">
          <cell r="A7115" t="str">
            <v>73956/001</v>
          </cell>
          <cell r="B7115" t="str">
            <v xml:space="preserve"> TORNEIRA PLÁSTICA 3/4" PARA TANQUE - FORNECIMENTO E INSTALACAO </v>
          </cell>
          <cell r="C7115" t="str">
            <v xml:space="preserve"> UN </v>
          </cell>
          <cell r="D7115">
            <v>17.72</v>
          </cell>
        </row>
        <row r="7116">
          <cell r="A7116" t="str">
            <v>73956/002</v>
          </cell>
          <cell r="B7116" t="str">
            <v xml:space="preserve"> TORNEIRA PLASTICA 1/2 PARA PIA - FORNECIMENTO E INSTALACAO </v>
          </cell>
          <cell r="C7116" t="str">
            <v xml:space="preserve"> UN </v>
          </cell>
          <cell r="D7116">
            <v>18.03</v>
          </cell>
        </row>
        <row r="7117">
          <cell r="A7117" t="str">
            <v>73956/003</v>
          </cell>
          <cell r="B7117" t="str">
            <v xml:space="preserve"> TORNEIRA PLASTICA 1/2" PARA LAVATORIO COM ENGATE FLEXIVEL EM METAL CRO </v>
          </cell>
          <cell r="C7117" t="str">
            <v xml:space="preserve"> UN </v>
          </cell>
          <cell r="D7117">
            <v>47.26</v>
          </cell>
        </row>
        <row r="7118">
          <cell r="A7118" t="str">
            <v>73996/001</v>
          </cell>
          <cell r="B7118" t="str">
            <v xml:space="preserve"> TANQUE SIMPLES PRE-MOLDADO DE CONCRETO COM VALVULA EM PLASTICO BRANCO </v>
          </cell>
          <cell r="C7118" t="str">
            <v xml:space="preserve"> UN </v>
          </cell>
          <cell r="D7118">
            <v>221.83</v>
          </cell>
        </row>
        <row r="7119">
          <cell r="A7119" t="str">
            <v>74013/001</v>
          </cell>
          <cell r="B7119" t="str">
            <v xml:space="preserve"> BANCADA DE MARMORE POLIDO BRANCO E=3,0CM, LARGURA 60CM, COM PREVISAO D </v>
          </cell>
          <cell r="C7119" t="str">
            <v xml:space="preserve"> M </v>
          </cell>
          <cell r="D7119">
            <v>417.84</v>
          </cell>
        </row>
        <row r="7120">
          <cell r="A7120" t="str">
            <v>74014/001</v>
          </cell>
          <cell r="B7120" t="str">
            <v xml:space="preserve"> VÁLVULA EM METAL CROMADO 3.1/2" X 1.1/2" , TIPO AMERICAMA - FORNECIMEN </v>
          </cell>
          <cell r="C7120" t="str">
            <v xml:space="preserve"> UN </v>
          </cell>
          <cell r="D7120">
            <v>52.26</v>
          </cell>
        </row>
        <row r="7121">
          <cell r="A7121" t="str">
            <v>74014/002</v>
          </cell>
          <cell r="B7121" t="str">
            <v xml:space="preserve"> VALVULA EM PLASTICO CROMADO 1" PARA LAVATORIO - FORNECIMENTO E INSTALA </v>
          </cell>
          <cell r="C7121" t="str">
            <v xml:space="preserve"> UN </v>
          </cell>
          <cell r="D7121">
            <v>10.38</v>
          </cell>
        </row>
        <row r="7122">
          <cell r="A7122" t="str">
            <v>74049/001</v>
          </cell>
          <cell r="B7122" t="str">
            <v xml:space="preserve"> MARMORE BRANCO POLIDO PARA BANCADA (TAMPO) E=3CM, LARGURA 55CM ENGASTA </v>
          </cell>
          <cell r="C7122" t="str">
            <v xml:space="preserve"> M </v>
          </cell>
          <cell r="D7122">
            <v>371.12</v>
          </cell>
        </row>
        <row r="7123">
          <cell r="A7123" t="str">
            <v>74049/002</v>
          </cell>
          <cell r="B7123" t="str">
            <v xml:space="preserve"> MARMORE BRANCO POLIDO PARA BANCADA (TAMPO) E=3CM, LARGURA 60CM ENGAST </v>
          </cell>
          <cell r="C7123" t="str">
            <v xml:space="preserve"> M </v>
          </cell>
          <cell r="D7123">
            <v>401.16</v>
          </cell>
        </row>
        <row r="7124">
          <cell r="A7124" t="str">
            <v>74049/003</v>
          </cell>
          <cell r="B7124" t="str">
            <v xml:space="preserve"> MARMORE BRANCO POLIDO PARA BANCADA (TAMPO) E=3CM, LARGURA 40CM ENGAST </v>
          </cell>
          <cell r="C7124" t="str">
            <v xml:space="preserve"> M </v>
          </cell>
          <cell r="D7124">
            <v>281.01</v>
          </cell>
        </row>
        <row r="7125">
          <cell r="A7125" t="str">
            <v>74049/004</v>
          </cell>
          <cell r="B7125" t="str">
            <v xml:space="preserve"> MARMORE BRANCO POLIDO PARA BANCADA (TAMPO) E=3CM, LARGURA 30CM ENGASTA </v>
          </cell>
          <cell r="C7125" t="str">
            <v xml:space="preserve"> M </v>
          </cell>
          <cell r="D7125">
            <v>220.94</v>
          </cell>
        </row>
        <row r="7126">
          <cell r="A7126" t="str">
            <v>74050/001</v>
          </cell>
          <cell r="B7126" t="str">
            <v xml:space="preserve"> PIA ACO INOXIDAVEL 120X60CM COM 1 CUBA - FORNECIMENTO E INSTALACAO </v>
          </cell>
          <cell r="C7126" t="str">
            <v xml:space="preserve"> UN </v>
          </cell>
          <cell r="D7126">
            <v>169.08</v>
          </cell>
        </row>
        <row r="7127">
          <cell r="A7127" t="str">
            <v>74050/002</v>
          </cell>
          <cell r="B7127" t="str">
            <v xml:space="preserve"> PIA ACO INOXIDAVEL 200X60CM COM 2 CUBAS - FORNECIMENTO E INSTALACAO </v>
          </cell>
          <cell r="C7127" t="str">
            <v xml:space="preserve"> UN </v>
          </cell>
          <cell r="D7127">
            <v>324.01</v>
          </cell>
        </row>
        <row r="7128">
          <cell r="A7128" t="str">
            <v>74055/001</v>
          </cell>
          <cell r="B7128" t="str">
            <v xml:space="preserve"> TANQUE MARMORE SINTETICO 22 LITROS, COM CONJUNTO PARA FIXACAO - FORNEC </v>
          </cell>
          <cell r="C7128" t="str">
            <v xml:space="preserve"> UN </v>
          </cell>
          <cell r="D7128">
            <v>160.51</v>
          </cell>
        </row>
        <row r="7129">
          <cell r="A7129" t="str">
            <v>74055/002</v>
          </cell>
          <cell r="B7129" t="str">
            <v xml:space="preserve"> TANQUE MARMORE SINTETICO 22 LITROS, COM VALVULA EM PLASTICO BRANCO 1.1 </v>
          </cell>
          <cell r="C7129" t="str">
            <v xml:space="preserve"> UN </v>
          </cell>
          <cell r="D7129">
            <v>168.08</v>
          </cell>
        </row>
        <row r="7130">
          <cell r="A7130" t="str">
            <v>74056/001</v>
          </cell>
          <cell r="B7130" t="str">
            <v xml:space="preserve"> BANCADA (TAMPO) MARMORE SINTETICO 120X60CM COM CUBA - FORNECIMENTO E I </v>
          </cell>
          <cell r="C7130" t="str">
            <v xml:space="preserve"> UN </v>
          </cell>
          <cell r="D7130">
            <v>158.66</v>
          </cell>
        </row>
        <row r="7131">
          <cell r="A7131" t="str">
            <v>74056/002</v>
          </cell>
          <cell r="B7131" t="str">
            <v xml:space="preserve"> BANCADA (TAMPO) MARMORE SINTETICO 150X50CM COM CUBA - FORNECIMENTO E I </v>
          </cell>
          <cell r="C7131" t="str">
            <v xml:space="preserve"> UN </v>
          </cell>
          <cell r="D7131">
            <v>207.94</v>
          </cell>
        </row>
        <row r="7132">
          <cell r="A7132" t="str">
            <v>74056/003</v>
          </cell>
          <cell r="B7132" t="str">
            <v xml:space="preserve"> BANCA DE MARMORE SINTETICO 120X60CM COM CUBA, COM SIFAO PLASTICO TIPO </v>
          </cell>
          <cell r="C7132" t="str">
            <v xml:space="preserve"> UN </v>
          </cell>
          <cell r="D7132">
            <v>185.67</v>
          </cell>
        </row>
        <row r="7133">
          <cell r="A7133" t="str">
            <v>74057/001</v>
          </cell>
          <cell r="B7133" t="str">
            <v xml:space="preserve"> LAVATORIO LOUCA BRANCA SUSPENSO 29,5 X 39,0CM, PADRAO POPULAR, COM CON </v>
          </cell>
          <cell r="C7133" t="str">
            <v xml:space="preserve"> UN </v>
          </cell>
          <cell r="D7133">
            <v>74.209999999999994</v>
          </cell>
        </row>
        <row r="7134">
          <cell r="A7134" t="str">
            <v>74057/002</v>
          </cell>
          <cell r="B7134" t="str">
            <v xml:space="preserve"> LAVATORIO LOUCA BRANCA SUSPENSO 29,5 X 39,0CM, PADRAO POPULAR, COM SIF </v>
          </cell>
          <cell r="C7134" t="str">
            <v xml:space="preserve"> UN </v>
          </cell>
          <cell r="D7134">
            <v>99.85</v>
          </cell>
        </row>
        <row r="7135">
          <cell r="A7135" t="str">
            <v>74101</v>
          </cell>
          <cell r="B7135" t="str">
            <v xml:space="preserve"> BACIA SANITARIA, ASSENTO PLASTICO, CAIXA DE DESCARGA PVC DE SOBREPOR,</v>
          </cell>
        </row>
        <row r="7136">
          <cell r="A7136" t="str">
            <v>74101/001</v>
          </cell>
          <cell r="B7136" t="str">
            <v xml:space="preserve"> VASO SANITARIO, ASSENTO PLASTICO, CAIXA DE DESCARGA PVC DE SOBREPOR, </v>
          </cell>
          <cell r="C7136" t="str">
            <v xml:space="preserve"> UN </v>
          </cell>
          <cell r="D7136">
            <v>206.91</v>
          </cell>
        </row>
        <row r="7137">
          <cell r="A7137" t="str">
            <v>74113/001</v>
          </cell>
          <cell r="B7137" t="str">
            <v xml:space="preserve"> ASSENTO PARA VASO SANITARIO INFANTIL DE PLASTICO - FORNECIMENTO E INST </v>
          </cell>
          <cell r="C7137" t="str">
            <v xml:space="preserve"> UN </v>
          </cell>
          <cell r="D7137">
            <v>17.43</v>
          </cell>
        </row>
        <row r="7138">
          <cell r="A7138" t="str">
            <v>74123/001</v>
          </cell>
          <cell r="B7138" t="str">
            <v xml:space="preserve"> APARELHO MISTURADOR CROMADO PARA LAVATORIO COM ENGATE FLEXIVEL EM META </v>
          </cell>
          <cell r="C7138" t="str">
            <v xml:space="preserve"> UN </v>
          </cell>
          <cell r="D7138">
            <v>323.55</v>
          </cell>
        </row>
        <row r="7139">
          <cell r="A7139" t="str">
            <v>74123/002</v>
          </cell>
          <cell r="B7139" t="str">
            <v xml:space="preserve"> APARELHO MISTURADOR CROMADO PARA BIDE COM DUCHA COM ENGATE FLEXIVEL EM </v>
          </cell>
          <cell r="C7139" t="str">
            <v xml:space="preserve"> UN </v>
          </cell>
          <cell r="D7139">
            <v>357.03</v>
          </cell>
        </row>
        <row r="7140">
          <cell r="A7140" t="str">
            <v>74123/003</v>
          </cell>
          <cell r="B7140" t="str">
            <v xml:space="preserve"> APARELHO MISTURADOR CROMADO PARA PIA - FORNECIMENTO E INSTALACAO </v>
          </cell>
          <cell r="C7140" t="str">
            <v xml:space="preserve"> UN </v>
          </cell>
          <cell r="D7140">
            <v>361.24</v>
          </cell>
        </row>
        <row r="7141">
          <cell r="A7141" t="str">
            <v>74126/001</v>
          </cell>
          <cell r="B7141" t="str">
            <v xml:space="preserve"> GRANITO CINZA POLIDO PARA BANCADA E=2,5 CM, LARGURA 60CM - FORNECIMENT </v>
          </cell>
          <cell r="C7141" t="str">
            <v xml:space="preserve"> M </v>
          </cell>
          <cell r="D7141">
            <v>183.05</v>
          </cell>
        </row>
        <row r="7142">
          <cell r="A7142" t="str">
            <v>74126/002</v>
          </cell>
          <cell r="B7142" t="str">
            <v xml:space="preserve"> GRANITO AMENDOA POLIDO PARA BANCADA E=2,0 CM, LARGURA 60CM - FORNECIME </v>
          </cell>
          <cell r="C7142" t="str">
            <v xml:space="preserve"> M </v>
          </cell>
          <cell r="D7142">
            <v>217</v>
          </cell>
        </row>
        <row r="7143">
          <cell r="A7143" t="str">
            <v>74127/001</v>
          </cell>
          <cell r="B7143" t="str">
            <v xml:space="preserve"> VALVULA EM PLASTICO BRANCO 1" PARA PIA, TANQUE OU LAVATORIO SEM LADRAO </v>
          </cell>
          <cell r="C7143" t="str">
            <v xml:space="preserve"> UN </v>
          </cell>
          <cell r="D7143">
            <v>7.37</v>
          </cell>
        </row>
        <row r="7144">
          <cell r="A7144" t="str">
            <v>74127/002</v>
          </cell>
          <cell r="B7144" t="str">
            <v xml:space="preserve"> VALVULA EM PLASTICO BRANCO 1" PARA LAVATORIO COM LADRAO - FORNECIMENTO </v>
          </cell>
          <cell r="C7144" t="str">
            <v xml:space="preserve"> UN </v>
          </cell>
          <cell r="D7144">
            <v>7.57</v>
          </cell>
        </row>
        <row r="7145">
          <cell r="A7145" t="str">
            <v>74127/003</v>
          </cell>
          <cell r="B7145" t="str">
            <v xml:space="preserve"> VALVULA EM PLASTICO BRANCO 1.1/2"X1.1/4" PARA TANQUE - FORNECIMENTO E </v>
          </cell>
          <cell r="C7145" t="str">
            <v xml:space="preserve"> UN </v>
          </cell>
          <cell r="D7145">
            <v>7.57</v>
          </cell>
        </row>
        <row r="7146">
          <cell r="A7146" t="str">
            <v>74128/001</v>
          </cell>
          <cell r="B7146" t="str">
            <v xml:space="preserve"> SIFAO EM METAL CROMADO 1.1/2"X2" - FORNECIMENTO E INSTALACAO </v>
          </cell>
          <cell r="C7146" t="str">
            <v xml:space="preserve"> UN </v>
          </cell>
          <cell r="D7146">
            <v>138.11000000000001</v>
          </cell>
        </row>
        <row r="7147">
          <cell r="A7147" t="str">
            <v>74128/002</v>
          </cell>
          <cell r="B7147" t="str">
            <v xml:space="preserve"> SIFÃO EM METAL CROMADO 1 X 1.1/2 PARA LAVATÓRIO - FORNECIMENTO E INS </v>
          </cell>
          <cell r="C7147" t="str">
            <v xml:space="preserve"> UN </v>
          </cell>
          <cell r="D7147">
            <v>110.96</v>
          </cell>
        </row>
        <row r="7148">
          <cell r="A7148" t="str">
            <v>74128/003</v>
          </cell>
          <cell r="B7148" t="str">
            <v xml:space="preserve"> SIFAO EM METAL CROMADO 1"X1.1/4" - FORNECIMENTO E INSTALACAO </v>
          </cell>
          <cell r="C7148" t="str">
            <v xml:space="preserve"> UN </v>
          </cell>
          <cell r="D7148">
            <v>144.52000000000001</v>
          </cell>
        </row>
        <row r="7149">
          <cell r="A7149" t="str">
            <v>74129/001</v>
          </cell>
          <cell r="B7149" t="str">
            <v xml:space="preserve"> CUBA DE ACO INOXIDAVEL 46,5X30,0X11,5CM - FORNECIMENTO E INSTALACAO </v>
          </cell>
          <cell r="C7149" t="str">
            <v xml:space="preserve"> UN </v>
          </cell>
          <cell r="D7149">
            <v>67.040000000000006</v>
          </cell>
        </row>
        <row r="7150">
          <cell r="A7150" t="str">
            <v>74129/002</v>
          </cell>
          <cell r="B7150" t="str">
            <v xml:space="preserve"> CUBA DE ACO INOXIDAVEL 56,0X33,0X11,5CM - FORNECIMENTO E INSTALACAO </v>
          </cell>
          <cell r="C7150" t="str">
            <v xml:space="preserve"> UN </v>
          </cell>
          <cell r="D7150">
            <v>75.37</v>
          </cell>
        </row>
        <row r="7151">
          <cell r="A7151" t="str">
            <v>74129/003</v>
          </cell>
          <cell r="B7151" t="str">
            <v xml:space="preserve"> CUBA DE ACO INOXIDAVEL 40,0X34,0X11,5CM - FORNECIMENTO E INSTALACAO </v>
          </cell>
          <cell r="C7151" t="str">
            <v xml:space="preserve"> UN </v>
          </cell>
          <cell r="D7151">
            <v>71.790000000000006</v>
          </cell>
        </row>
        <row r="7152">
          <cell r="A7152" t="str">
            <v>74135/001</v>
          </cell>
          <cell r="B7152" t="str">
            <v xml:space="preserve"> BANCADA (TAMPO) MARMORE BRANCO NACIONAL E = 3CM, LARGURA 50CM, POLIDO </v>
          </cell>
          <cell r="C7152" t="str">
            <v xml:space="preserve"> M </v>
          </cell>
          <cell r="D7152">
            <v>359.59</v>
          </cell>
        </row>
        <row r="7153">
          <cell r="A7153" t="str">
            <v>74135/002</v>
          </cell>
          <cell r="B7153" t="str">
            <v xml:space="preserve"> BANCADA (TAMPO) MARMORE BRANCO NACIONAL E = 3CM, LARGURA 55CM, POLIDO </v>
          </cell>
          <cell r="C7153" t="str">
            <v xml:space="preserve"> M </v>
          </cell>
          <cell r="D7153">
            <v>391.37</v>
          </cell>
        </row>
        <row r="7154">
          <cell r="A7154" t="str">
            <v>74135/003</v>
          </cell>
          <cell r="B7154" t="str">
            <v xml:space="preserve"> BANCADA (TAMPO) MARMORE BRANCO NACIONAL E = 3CM, LARGURA 60CM, POLIDO </v>
          </cell>
          <cell r="C7154" t="str">
            <v xml:space="preserve"> M </v>
          </cell>
          <cell r="D7154">
            <v>423.16</v>
          </cell>
        </row>
        <row r="7155">
          <cell r="A7155" t="str">
            <v>74135/004</v>
          </cell>
          <cell r="B7155" t="str">
            <v xml:space="preserve"> BANCADA (TAMPO) MARMORE BRANCO NACIONAL E = 3CM, LARGURA 62CM, POLIDO </v>
          </cell>
          <cell r="C7155" t="str">
            <v xml:space="preserve"> M </v>
          </cell>
          <cell r="D7155">
            <v>435.87</v>
          </cell>
        </row>
        <row r="7156">
          <cell r="A7156" t="str">
            <v>74135/005</v>
          </cell>
          <cell r="B7156" t="str">
            <v xml:space="preserve"> BANCADA (TAMPO) MARMORE BRANCO NACIONAL E = 3CM, LARGURA 67CM, POLIDO </v>
          </cell>
          <cell r="C7156" t="str">
            <v xml:space="preserve"> M </v>
          </cell>
          <cell r="D7156">
            <v>467.66</v>
          </cell>
        </row>
        <row r="7157">
          <cell r="A7157" t="str">
            <v>74146/001</v>
          </cell>
          <cell r="B7157" t="str">
            <v xml:space="preserve"> TANQUE LOUCA BRANCO SEM COLUNA, COMPLETO INCLUSIVE TORNEIRA METALICA </v>
          </cell>
          <cell r="C7157" t="str">
            <v xml:space="preserve"> UN </v>
          </cell>
          <cell r="D7157">
            <v>217.77</v>
          </cell>
        </row>
        <row r="7158">
          <cell r="A7158" t="str">
            <v>74148/001</v>
          </cell>
          <cell r="B7158" t="str">
            <v xml:space="preserve"> LAVATORIO EM BANCA MARMORE BRANCO 80X55CM COM CUBA EMBUTIR OVAL </v>
          </cell>
          <cell r="C7158" t="str">
            <v xml:space="preserve"> UN </v>
          </cell>
          <cell r="D7158">
            <v>432.25</v>
          </cell>
        </row>
        <row r="7159">
          <cell r="A7159" t="str">
            <v>74149/001</v>
          </cell>
          <cell r="B7159" t="str">
            <v xml:space="preserve"> PIA COZINHA EM BANCA GRANITO CINZA 1,20X0,60M/CUBA INOX/TORNEIRA PARED </v>
          </cell>
          <cell r="C7159" t="str">
            <v xml:space="preserve"> UN </v>
          </cell>
          <cell r="D7159">
            <v>347.88</v>
          </cell>
        </row>
        <row r="7160">
          <cell r="A7160" t="str">
            <v>74193/001</v>
          </cell>
          <cell r="B7160" t="str">
            <v xml:space="preserve"> VASO SANITARIO COM CAIXA DE DESCARGA ACOPLADA - LOUCA BRANCA </v>
          </cell>
          <cell r="C7160" t="str">
            <v xml:space="preserve"> UN </v>
          </cell>
          <cell r="D7160">
            <v>284.35000000000002</v>
          </cell>
        </row>
        <row r="7161">
          <cell r="A7161" t="str">
            <v>74226/001</v>
          </cell>
          <cell r="B7161" t="str">
            <v xml:space="preserve"> BANCADA DE MARMORE POLIDO BRANCO E=3,0CM, LARGURA 45CM - FORNECIMENTO </v>
          </cell>
          <cell r="C7161" t="str">
            <v xml:space="preserve"> M </v>
          </cell>
          <cell r="D7161">
            <v>296.93</v>
          </cell>
        </row>
        <row r="7162">
          <cell r="A7162" t="str">
            <v>74227/001</v>
          </cell>
          <cell r="B7162" t="str">
            <v xml:space="preserve"> CAIXA DESCARGA PLASTICA, EMBUTIR, COMPLETA, COM ESPELHO CROMADO E TUBO </v>
          </cell>
          <cell r="C7162" t="str">
            <v xml:space="preserve"> UN </v>
          </cell>
          <cell r="D7162">
            <v>206.61</v>
          </cell>
        </row>
        <row r="7163">
          <cell r="A7163" t="str">
            <v>74230/001</v>
          </cell>
          <cell r="B7163" t="str">
            <v xml:space="preserve"> ASSENTO PARA VASO SANITARIO DE PLASTICO PADRAO POPULAR - FORNECIMENTO </v>
          </cell>
          <cell r="C7163" t="str">
            <v xml:space="preserve"> UN </v>
          </cell>
          <cell r="D7163">
            <v>15.58</v>
          </cell>
        </row>
        <row r="7164">
          <cell r="A7164" t="str">
            <v>85095</v>
          </cell>
          <cell r="B7164" t="str">
            <v xml:space="preserve"> DUCHA HIGIENICA MANUAL C/ REGISTRO 1/2" </v>
          </cell>
          <cell r="C7164" t="str">
            <v xml:space="preserve"> UN </v>
          </cell>
          <cell r="D7164">
            <v>52.19</v>
          </cell>
        </row>
        <row r="7165">
          <cell r="A7165" t="str">
            <v>85097</v>
          </cell>
          <cell r="B7165" t="str">
            <v xml:space="preserve"> CUBA DE EMBUTIR, EM LOUCA, TIPO OVAL BRANCA, SEM COMPLEMENTOS, PADRAO </v>
          </cell>
          <cell r="C7165" t="str">
            <v xml:space="preserve"> UN </v>
          </cell>
          <cell r="D7165">
            <v>70.930000000000007</v>
          </cell>
        </row>
        <row r="7166">
          <cell r="A7166" t="str">
            <v>85098</v>
          </cell>
          <cell r="B7166" t="str">
            <v xml:space="preserve"> ENGATE PVC FLEXIVEL - FORNECIMENTO E INSTALACAO </v>
          </cell>
          <cell r="C7166" t="str">
            <v xml:space="preserve"> UN </v>
          </cell>
          <cell r="D7166">
            <v>6.15</v>
          </cell>
        </row>
        <row r="7167">
          <cell r="A7167" t="str">
            <v>85121</v>
          </cell>
          <cell r="B7167" t="str">
            <v xml:space="preserve"> TANQUE LOUCA BRANCO SEM COLUNA, PADRAO MEDIO, COMPLETO INCLUSIVE TORNE </v>
          </cell>
          <cell r="C7167" t="str">
            <v xml:space="preserve"> UN </v>
          </cell>
          <cell r="D7167">
            <v>322.97000000000003</v>
          </cell>
        </row>
        <row r="7168">
          <cell r="A7168" t="str">
            <v>85124</v>
          </cell>
          <cell r="B7168" t="str">
            <v xml:space="preserve"> SIFAO PLASTICO FLEXIVEL 3/4" X 1 1/2" </v>
          </cell>
          <cell r="C7168" t="str">
            <v xml:space="preserve"> UN </v>
          </cell>
          <cell r="D7168">
            <v>28.23</v>
          </cell>
        </row>
        <row r="7169">
          <cell r="A7169" t="str">
            <v>85222</v>
          </cell>
          <cell r="B7169" t="str">
            <v xml:space="preserve"> TORNEIRA CROMADA 1/2" PARA TANQUE, PADRAO MEDIO </v>
          </cell>
          <cell r="C7169" t="str">
            <v xml:space="preserve"> UN </v>
          </cell>
          <cell r="D7169">
            <v>43.55</v>
          </cell>
        </row>
        <row r="7170">
          <cell r="A7170" t="str">
            <v>85223</v>
          </cell>
          <cell r="B7170" t="str">
            <v xml:space="preserve"> TORNEIRA DE PRESSAO 1/2" PARA IRRIGACAO, USO GERAL E MLR </v>
          </cell>
          <cell r="C7170" t="str">
            <v xml:space="preserve"> UN </v>
          </cell>
          <cell r="D7170">
            <v>68.31</v>
          </cell>
        </row>
        <row r="7171">
          <cell r="A7171" t="str">
            <v>85224</v>
          </cell>
          <cell r="B7171" t="str">
            <v xml:space="preserve"> VASO SANITARIO BRANCO COM CAIXA ACOPLADA, PADRAO MEDIO, INCLUSIVE ENGA </v>
          </cell>
          <cell r="C7171" t="str">
            <v xml:space="preserve"> UN </v>
          </cell>
          <cell r="D7171">
            <v>292.02</v>
          </cell>
        </row>
        <row r="7172">
          <cell r="A7172" t="str">
            <v>85226</v>
          </cell>
          <cell r="B7172" t="str">
            <v xml:space="preserve"> LAVATORIO EM LOUCA, COM COLUNA, COR BRANCO, SEM COMPLEMENTOS, PADRAO M </v>
          </cell>
          <cell r="C7172" t="str">
            <v xml:space="preserve"> UN </v>
          </cell>
          <cell r="D7172">
            <v>129.4</v>
          </cell>
        </row>
        <row r="7173">
          <cell r="A7173" t="str">
            <v>74197/001</v>
          </cell>
          <cell r="B7173" t="str">
            <v xml:space="preserve"> FOSSA SEPTICA EM ALVENARIA DE TIJOLO CERAMICO MACICO DIMENSOES EXTERNA </v>
          </cell>
          <cell r="C7173" t="str">
            <v xml:space="preserve"> UN </v>
          </cell>
          <cell r="D7173">
            <v>849.52</v>
          </cell>
        </row>
        <row r="7174">
          <cell r="A7174" t="str">
            <v>74198/002</v>
          </cell>
          <cell r="B7174" t="str">
            <v xml:space="preserve"> SUMIDOURO EM ALVENARIA DE TIJOLO CERAMICO MACIÇO DIAMETRO 1,40M E ALTU </v>
          </cell>
          <cell r="C7174" t="str">
            <v xml:space="preserve"> UN </v>
          </cell>
          <cell r="D7174">
            <v>1276.08</v>
          </cell>
        </row>
        <row r="7175">
          <cell r="A7175" t="str">
            <v>40729</v>
          </cell>
          <cell r="B7175" t="str">
            <v xml:space="preserve"> VALVULA DESCARGA 1.1/2" COM REGISTRO, ACABAMENTO EM METAL CROMADO - FO </v>
          </cell>
          <cell r="C7175" t="str">
            <v xml:space="preserve"> UN </v>
          </cell>
          <cell r="D7175">
            <v>145.02000000000001</v>
          </cell>
        </row>
        <row r="7176">
          <cell r="A7176" t="str">
            <v>72711</v>
          </cell>
          <cell r="B7176" t="str">
            <v xml:space="preserve"> REGISTRO GAVETA 1/2" BRUTO LATAO - FORNECIMENTO E INSTALACAO </v>
          </cell>
          <cell r="C7176" t="str">
            <v xml:space="preserve"> UN </v>
          </cell>
          <cell r="D7176">
            <v>36.549999999999997</v>
          </cell>
        </row>
        <row r="7177">
          <cell r="A7177" t="str">
            <v>73663</v>
          </cell>
          <cell r="B7177" t="str">
            <v xml:space="preserve"> REGISTRO DE PRESSÃO COM CANOPLA Ø 25MM (1") - FORNECIMENTO E INSTALAÇÃ </v>
          </cell>
          <cell r="C7177" t="str">
            <v xml:space="preserve"> UN </v>
          </cell>
          <cell r="D7177">
            <v>86.79</v>
          </cell>
        </row>
        <row r="7178">
          <cell r="A7178" t="str">
            <v>73664</v>
          </cell>
          <cell r="B7178" t="str">
            <v xml:space="preserve"> REGISTRO DE PRESSÃO COM CANOPLA Ø 15MM (1/2") - FORNECIMENTO E INSTALA </v>
          </cell>
          <cell r="C7178" t="str">
            <v xml:space="preserve"> UN </v>
          </cell>
          <cell r="D7178">
            <v>67.819999999999993</v>
          </cell>
        </row>
        <row r="7179">
          <cell r="A7179" t="str">
            <v>73795/001</v>
          </cell>
          <cell r="B7179" t="str">
            <v xml:space="preserve"> VÁLVULA DE RETENÇÃO VERTICAL Ø 20MM (3/4") - FORNECIMENTO E INSTALAÇÃO </v>
          </cell>
          <cell r="C7179" t="str">
            <v xml:space="preserve"> UN </v>
          </cell>
          <cell r="D7179">
            <v>39.33</v>
          </cell>
        </row>
        <row r="7180">
          <cell r="A7180" t="str">
            <v>73795/002</v>
          </cell>
          <cell r="B7180" t="str">
            <v xml:space="preserve"> VÁLVULA DE RETENÇÃO VERTICAL Ø 25MM (1") - FORNECIMENTO E INSTALAÇÃO </v>
          </cell>
          <cell r="C7180" t="str">
            <v xml:space="preserve"> UN </v>
          </cell>
          <cell r="D7180">
            <v>43.46</v>
          </cell>
        </row>
        <row r="7181">
          <cell r="A7181" t="str">
            <v>73795/003</v>
          </cell>
          <cell r="B7181" t="str">
            <v xml:space="preserve"> VÁLVULA DE RETENÇÃO VERTICAL Ø 32MM (1.1/4") - FORNECIMENTO E INSTALAÇ </v>
          </cell>
          <cell r="C7181" t="str">
            <v xml:space="preserve"> UN </v>
          </cell>
          <cell r="D7181">
            <v>52.32</v>
          </cell>
        </row>
        <row r="7182">
          <cell r="A7182" t="str">
            <v>73795/004</v>
          </cell>
          <cell r="B7182" t="str">
            <v xml:space="preserve"> VÁLVULA DE RETENÇÃO VERTICAL Ø 40MM (1.1/2") - FORNECIMENTO E INSTALAÇ </v>
          </cell>
          <cell r="C7182" t="str">
            <v xml:space="preserve"> UN </v>
          </cell>
          <cell r="D7182">
            <v>64.25</v>
          </cell>
        </row>
        <row r="7183">
          <cell r="A7183" t="str">
            <v>73795/005</v>
          </cell>
          <cell r="B7183" t="str">
            <v xml:space="preserve"> VÁLVULA DE RETENÇÃO VERTICAL Ø 50MM (2") - FORNECIMENTO E INSTALAÇÃO </v>
          </cell>
          <cell r="C7183" t="str">
            <v xml:space="preserve"> UN </v>
          </cell>
          <cell r="D7183">
            <v>79.67</v>
          </cell>
        </row>
        <row r="7184">
          <cell r="A7184" t="str">
            <v>73795/006</v>
          </cell>
          <cell r="B7184" t="str">
            <v xml:space="preserve"> VÁLVULA DE RETENÇÃO VERTICAL Ø 80MM (3") - FORNECIMENTO E INSTALAÇÃO </v>
          </cell>
          <cell r="C7184" t="str">
            <v xml:space="preserve"> UN </v>
          </cell>
          <cell r="D7184">
            <v>158.88999999999999</v>
          </cell>
        </row>
        <row r="7185">
          <cell r="A7185" t="str">
            <v>73795/007</v>
          </cell>
          <cell r="B7185" t="str">
            <v xml:space="preserve"> VÁLVULA DE RETENÇÃO VERTICAL Ø 100MM (4") - FORNECIMENTO E INSTALAÇÃO </v>
          </cell>
          <cell r="C7185" t="str">
            <v xml:space="preserve"> UN </v>
          </cell>
          <cell r="D7185">
            <v>294.70999999999998</v>
          </cell>
        </row>
        <row r="7186">
          <cell r="A7186" t="str">
            <v>73795/008</v>
          </cell>
          <cell r="B7186" t="str">
            <v xml:space="preserve"> VÁLVULA DE RETENÇÃO HORIZONTAL Ø 20MM (3/4") - FORNECIMENTO E INSTALAÇ </v>
          </cell>
          <cell r="C7186" t="str">
            <v xml:space="preserve"> UN </v>
          </cell>
          <cell r="D7186">
            <v>49.7</v>
          </cell>
        </row>
        <row r="7187">
          <cell r="A7187" t="str">
            <v>73795/009</v>
          </cell>
          <cell r="B7187" t="str">
            <v xml:space="preserve"> VÁLVULA DE RETENÇÃO HORIZONTAL Ø 25MM (1") - FORNECIMENTO E INSTALAÇÃO </v>
          </cell>
          <cell r="C7187" t="str">
            <v xml:space="preserve"> UN </v>
          </cell>
          <cell r="D7187">
            <v>62.58</v>
          </cell>
        </row>
        <row r="7188">
          <cell r="A7188" t="str">
            <v>73795/010</v>
          </cell>
          <cell r="B7188" t="str">
            <v xml:space="preserve"> VÁLVULA DE RETENÇÃO HORIZONTAL Ø 32MM (1.1/4") - FORNECIMENTO E INSTAL </v>
          </cell>
          <cell r="C7188" t="str">
            <v xml:space="preserve"> UN </v>
          </cell>
          <cell r="D7188">
            <v>84.47</v>
          </cell>
        </row>
        <row r="7189">
          <cell r="A7189" t="str">
            <v>73795/011</v>
          </cell>
          <cell r="B7189" t="str">
            <v xml:space="preserve"> VÁLVULA DE RETENÇÃO HORIZONTAL Ø 40MM (1.1/2") - FORNECIMENTO E INSTAL </v>
          </cell>
          <cell r="C7189" t="str">
            <v xml:space="preserve"> UN </v>
          </cell>
          <cell r="D7189">
            <v>98.39</v>
          </cell>
        </row>
        <row r="7190">
          <cell r="A7190" t="str">
            <v>73795/012</v>
          </cell>
          <cell r="B7190" t="str">
            <v xml:space="preserve"> VÁLVULA DE RETENÇÃO HORIZONTAL Ø 50MM (2") - FORNECIMENTO E INSTALAÇÃO </v>
          </cell>
          <cell r="C7190" t="str">
            <v xml:space="preserve"> UN </v>
          </cell>
          <cell r="D7190">
            <v>136.94</v>
          </cell>
        </row>
        <row r="7191">
          <cell r="A7191" t="str">
            <v>73795/013</v>
          </cell>
          <cell r="B7191" t="str">
            <v xml:space="preserve"> VÁLVULA DE RETENÇÃO HORIZONTAL Ø 65MM (2.1/2") - FORNECIMENTO E INSTAL </v>
          </cell>
          <cell r="C7191" t="str">
            <v xml:space="preserve"> UN </v>
          </cell>
          <cell r="D7191">
            <v>181.22</v>
          </cell>
        </row>
        <row r="7192">
          <cell r="A7192" t="str">
            <v>73795/014</v>
          </cell>
          <cell r="B7192" t="str">
            <v xml:space="preserve"> VÁLVULA DE RETENÇÃO HORIZONTAL Ø 80MM (3") - FORNECIMENTO E INSTALAÇÃO </v>
          </cell>
          <cell r="C7192" t="str">
            <v xml:space="preserve"> UN </v>
          </cell>
          <cell r="D7192">
            <v>206.26</v>
          </cell>
        </row>
        <row r="7193">
          <cell r="A7193" t="str">
            <v>73795/015</v>
          </cell>
          <cell r="B7193" t="str">
            <v xml:space="preserve"> VÁLVULA DE RETENÇÃO HORIZONTAL Ø 100MM (4") - FORNECIMENTO E INSTALAÇÃ </v>
          </cell>
          <cell r="C7193" t="str">
            <v xml:space="preserve"> UN </v>
          </cell>
          <cell r="D7193">
            <v>387.81</v>
          </cell>
        </row>
        <row r="7194">
          <cell r="A7194" t="str">
            <v>73796/001</v>
          </cell>
          <cell r="B7194" t="str">
            <v xml:space="preserve"> VÁLVULA DE PÉ COM CRIVO Ø 20MM (3/4") - FORNECIMENTO E INSTALAÇÃO </v>
          </cell>
          <cell r="C7194" t="str">
            <v xml:space="preserve"> UN </v>
          </cell>
          <cell r="D7194">
            <v>42.67</v>
          </cell>
        </row>
        <row r="7195">
          <cell r="A7195" t="str">
            <v>73796/002</v>
          </cell>
          <cell r="B7195" t="str">
            <v xml:space="preserve"> VÁLVULA DE PÉ COM CRIVO Ø 25MM (1") - FORNECIMENTO E INSTALAÇÃO </v>
          </cell>
          <cell r="C7195" t="str">
            <v xml:space="preserve"> UN </v>
          </cell>
          <cell r="D7195">
            <v>46.93</v>
          </cell>
        </row>
        <row r="7196">
          <cell r="A7196" t="str">
            <v>73796/003</v>
          </cell>
          <cell r="B7196" t="str">
            <v xml:space="preserve"> VÁLVULA DE PÉ COM CRIVO Ø 40MM (1.1/2") - FORNECIMENTO E INSTALAÇÃO </v>
          </cell>
          <cell r="C7196" t="str">
            <v xml:space="preserve"> UN </v>
          </cell>
          <cell r="D7196">
            <v>72.72</v>
          </cell>
        </row>
        <row r="7197">
          <cell r="A7197" t="str">
            <v>73796/004</v>
          </cell>
          <cell r="B7197" t="str">
            <v xml:space="preserve"> VÁLVULA DE PÉ COM CRIVO Ø 50MM (2") - FORNECIMENTO E INSTALAÇÃO </v>
          </cell>
          <cell r="C7197" t="str">
            <v xml:space="preserve"> UN </v>
          </cell>
          <cell r="D7197">
            <v>94.55</v>
          </cell>
        </row>
        <row r="7198">
          <cell r="A7198" t="str">
            <v>73796/005</v>
          </cell>
          <cell r="B7198" t="str">
            <v xml:space="preserve"> VÁLVULA DE PÉ COM CRIVO Ø 65MM (2.1/2") - FORNECIMENTO E INSTALAÇÃO </v>
          </cell>
          <cell r="C7198" t="str">
            <v xml:space="preserve"> UN </v>
          </cell>
          <cell r="D7198">
            <v>162.13999999999999</v>
          </cell>
        </row>
        <row r="7199">
          <cell r="A7199" t="str">
            <v>73796/006</v>
          </cell>
          <cell r="B7199" t="str">
            <v xml:space="preserve"> VÁLVULA DE PÉ COM CRIVO Ø 80MM (3") - FORNECIMENTO E INSTALAÇÃO </v>
          </cell>
          <cell r="C7199" t="str">
            <v xml:space="preserve"> UN </v>
          </cell>
          <cell r="D7199">
            <v>204.18</v>
          </cell>
        </row>
        <row r="7200">
          <cell r="A7200" t="str">
            <v>73796/007</v>
          </cell>
          <cell r="B7200" t="str">
            <v xml:space="preserve"> VÁLVULA DE PÉ COM CRIVO Ø 100MM (4") - FORNECIMENTO E INSTALAÇÃO </v>
          </cell>
          <cell r="C7200" t="str">
            <v xml:space="preserve"> UN </v>
          </cell>
          <cell r="D7200">
            <v>331.71</v>
          </cell>
        </row>
        <row r="7201">
          <cell r="A7201" t="str">
            <v>73797/001</v>
          </cell>
          <cell r="B7201" t="str">
            <v xml:space="preserve"> REGISTRO DE GAVETA COM CANOPLA Ø 32MM (1.1/4") - FORNECIMENTO E INSTAL </v>
          </cell>
          <cell r="C7201" t="str">
            <v xml:space="preserve"> UN </v>
          </cell>
          <cell r="D7201">
            <v>119.75</v>
          </cell>
        </row>
        <row r="7202">
          <cell r="A7202" t="str">
            <v>73870/001</v>
          </cell>
          <cell r="B7202" t="str">
            <v xml:space="preserve"> VÁLVULA DE ESFERA EM BRONZE Ø 1/2" - FORNECIMENTO E INSTALAÇÃO </v>
          </cell>
          <cell r="C7202" t="str">
            <v xml:space="preserve"> UN </v>
          </cell>
          <cell r="D7202">
            <v>43.96</v>
          </cell>
        </row>
        <row r="7203">
          <cell r="A7203" t="str">
            <v>73870/002</v>
          </cell>
          <cell r="B7203" t="str">
            <v xml:space="preserve"> VÁLVULA DE ESFERA EM BRONZE Ø 3/4" - FORNECIMENTO E INSTALAÇÃO </v>
          </cell>
          <cell r="C7203" t="str">
            <v xml:space="preserve"> UN </v>
          </cell>
          <cell r="D7203">
            <v>49.45</v>
          </cell>
        </row>
        <row r="7204">
          <cell r="A7204" t="str">
            <v>73870/003</v>
          </cell>
          <cell r="B7204" t="str">
            <v xml:space="preserve"> VÁLVULA DE ESFERA EM BRONZE Ø 1" - FORNECIMENTO E INSTALAÇÃO </v>
          </cell>
          <cell r="C7204" t="str">
            <v xml:space="preserve"> UN </v>
          </cell>
          <cell r="D7204">
            <v>63.35</v>
          </cell>
        </row>
        <row r="7205">
          <cell r="A7205" t="str">
            <v>73870/004</v>
          </cell>
          <cell r="B7205" t="str">
            <v xml:space="preserve"> REGISTRO DE ESFERA EM BRONZE D= 1.1/4" FORNEC E COLOCACAO </v>
          </cell>
          <cell r="C7205" t="str">
            <v xml:space="preserve"> UN </v>
          </cell>
          <cell r="D7205">
            <v>87.84</v>
          </cell>
        </row>
        <row r="7206">
          <cell r="A7206" t="str">
            <v>73870/005</v>
          </cell>
          <cell r="B7206" t="str">
            <v xml:space="preserve"> VÁLVULA DE ESFERA EM BRONZE Ø 1.1/2" - FORNECIMENTO E INSTALAÇÃO </v>
          </cell>
          <cell r="C7206" t="str">
            <v xml:space="preserve"> UN </v>
          </cell>
          <cell r="D7206">
            <v>105.23</v>
          </cell>
        </row>
        <row r="7207">
          <cell r="A7207" t="str">
            <v>73870/006</v>
          </cell>
          <cell r="B7207" t="str">
            <v xml:space="preserve"> VÁLVULA DE ESFERA EM BRONZE Ø 2" - FORNECIMENTO E INSTALAÇÃO </v>
          </cell>
          <cell r="C7207" t="str">
            <v xml:space="preserve"> UN </v>
          </cell>
          <cell r="D7207">
            <v>155.01</v>
          </cell>
        </row>
        <row r="7208">
          <cell r="A7208" t="str">
            <v>74091/001</v>
          </cell>
          <cell r="B7208" t="str">
            <v xml:space="preserve"> VALVULA RETENCAO VERTICAL BRONZE (PN-16) 2.1/2" 200PSI - EXTREMIDADES </v>
          </cell>
          <cell r="C7208" t="str">
            <v xml:space="preserve"> UN </v>
          </cell>
          <cell r="D7208">
            <v>136.13999999999999</v>
          </cell>
        </row>
        <row r="7209">
          <cell r="A7209" t="str">
            <v>74093/001</v>
          </cell>
          <cell r="B7209" t="str">
            <v xml:space="preserve"> VALVULA PE COM CRIVO BRONZE 1.1/4" - FORNECIMENTO E INSTALACAO </v>
          </cell>
          <cell r="C7209" t="str">
            <v xml:space="preserve"> UN </v>
          </cell>
          <cell r="D7209">
            <v>62.82</v>
          </cell>
        </row>
        <row r="7210">
          <cell r="A7210" t="str">
            <v>74169/001</v>
          </cell>
          <cell r="B7210" t="str">
            <v xml:space="preserve"> REGISTRO/VALVULA GLOBO ANGULAR 45 GRAUS EM LATAO PARA HIDRANTES DE INC </v>
          </cell>
          <cell r="C7210" t="str">
            <v xml:space="preserve"> UN </v>
          </cell>
          <cell r="D7210">
            <v>117.56</v>
          </cell>
        </row>
        <row r="7211">
          <cell r="A7211" t="str">
            <v>74174</v>
          </cell>
          <cell r="B7211" t="str">
            <v xml:space="preserve"> FORN/ASSENT REGISTRO GAVETA CANOPLA CROMADA 1 1/2</v>
          </cell>
        </row>
        <row r="7212">
          <cell r="A7212" t="str">
            <v>74174/001</v>
          </cell>
          <cell r="B7212" t="str">
            <v xml:space="preserve"> REGISTRO GAVETA 1.1/2" COM CANOPLA ACABAMENTO CROMADO SIMPLES - FORNEC </v>
          </cell>
          <cell r="C7212" t="str">
            <v xml:space="preserve"> UN </v>
          </cell>
          <cell r="D7212">
            <v>135.32</v>
          </cell>
        </row>
        <row r="7213">
          <cell r="A7213" t="str">
            <v>74175/001</v>
          </cell>
          <cell r="B7213" t="str">
            <v xml:space="preserve"> REGISTRO GAVETA 1" COM CANOPLA ACABAMENTO CROMADO SIMPLES - FORNECIMEN </v>
          </cell>
          <cell r="C7213" t="str">
            <v xml:space="preserve"> UN </v>
          </cell>
          <cell r="D7213">
            <v>83.5</v>
          </cell>
        </row>
        <row r="7214">
          <cell r="A7214" t="str">
            <v>74176/001</v>
          </cell>
          <cell r="B7214" t="str">
            <v xml:space="preserve"> REGISTRO GAVETA 3/4" COM CANOPLA ACABAMENTO CROMADO SIMPLES - FORNECIM </v>
          </cell>
          <cell r="C7214" t="str">
            <v xml:space="preserve"> UN </v>
          </cell>
          <cell r="D7214">
            <v>72.03</v>
          </cell>
        </row>
        <row r="7215">
          <cell r="A7215" t="str">
            <v>74177/001</v>
          </cell>
          <cell r="B7215" t="str">
            <v xml:space="preserve"> REGISTRO GAVETA 1/2" COM CANOPLA ACABAMENTO CROMADO SIMPLES - FORNECIM </v>
          </cell>
          <cell r="C7215" t="str">
            <v xml:space="preserve"> UN </v>
          </cell>
          <cell r="D7215">
            <v>70.95</v>
          </cell>
        </row>
        <row r="7216">
          <cell r="A7216" t="str">
            <v>74178/001</v>
          </cell>
          <cell r="B7216" t="str">
            <v xml:space="preserve"> REGISTRO GAVETA 4" BRUTO LATAO - FORNECIMENTO E INSTALACAO </v>
          </cell>
          <cell r="C7216" t="str">
            <v xml:space="preserve"> UN </v>
          </cell>
          <cell r="D7216">
            <v>624.05999999999995</v>
          </cell>
        </row>
        <row r="7217">
          <cell r="A7217" t="str">
            <v>74179/001</v>
          </cell>
          <cell r="B7217" t="str">
            <v xml:space="preserve"> REGISTRO GAVETA 3" BRUTO LATAO - FORNECIMENTO E INSTALACAO </v>
          </cell>
          <cell r="C7217" t="str">
            <v xml:space="preserve"> UN </v>
          </cell>
          <cell r="D7217">
            <v>372.64</v>
          </cell>
        </row>
        <row r="7218">
          <cell r="A7218" t="str">
            <v>74180/001</v>
          </cell>
          <cell r="B7218" t="str">
            <v xml:space="preserve"> REGISTRO GAVETA 2.1/2" BRUTO LATAO - FORNECIMENTO E INSTALACAO </v>
          </cell>
          <cell r="C7218" t="str">
            <v xml:space="preserve"> UN </v>
          </cell>
          <cell r="D7218">
            <v>254.27</v>
          </cell>
        </row>
        <row r="7219">
          <cell r="A7219" t="str">
            <v>74181/001</v>
          </cell>
          <cell r="B7219" t="str">
            <v xml:space="preserve"> REGISTRO GAVETA 2" BRUTO LATAO - FORNECIMENTO E INSTALACAO </v>
          </cell>
          <cell r="C7219" t="str">
            <v xml:space="preserve"> UN </v>
          </cell>
          <cell r="D7219">
            <v>110.11</v>
          </cell>
        </row>
        <row r="7220">
          <cell r="A7220" t="str">
            <v>74182/001</v>
          </cell>
          <cell r="B7220" t="str">
            <v xml:space="preserve"> REGISTRO GAVETA 1.1/2" BRUTO LATAO - FORNECIMENTO E INSTALACAO </v>
          </cell>
          <cell r="C7220" t="str">
            <v xml:space="preserve"> UN </v>
          </cell>
          <cell r="D7220">
            <v>79.84</v>
          </cell>
        </row>
        <row r="7221">
          <cell r="A7221" t="str">
            <v>74183/001</v>
          </cell>
          <cell r="B7221" t="str">
            <v xml:space="preserve"> REGISTRO GAVETA 1.1/4" BRUTO LATAO - FORNECIMENTO E INSTALACAO </v>
          </cell>
          <cell r="C7221" t="str">
            <v xml:space="preserve"> UN </v>
          </cell>
          <cell r="D7221">
            <v>67.319999999999993</v>
          </cell>
        </row>
        <row r="7222">
          <cell r="A7222" t="str">
            <v>74184/001</v>
          </cell>
          <cell r="B7222" t="str">
            <v xml:space="preserve"> REGISTRO GAVETA 1" BRUTO LATAO - FORNECIMENTO E INSTALACAO </v>
          </cell>
          <cell r="C7222" t="str">
            <v xml:space="preserve"> UN </v>
          </cell>
          <cell r="D7222">
            <v>47.59</v>
          </cell>
        </row>
        <row r="7223">
          <cell r="A7223" t="str">
            <v>74185/001</v>
          </cell>
          <cell r="B7223" t="str">
            <v xml:space="preserve"> REGISTRO GAVETA 3/4" BRUTO LATAO - FORNECIMENTO E INSTALACAO </v>
          </cell>
          <cell r="C7223" t="str">
            <v xml:space="preserve"> UN </v>
          </cell>
          <cell r="D7223">
            <v>37.24</v>
          </cell>
        </row>
        <row r="7224">
          <cell r="A7224" t="str">
            <v>85117</v>
          </cell>
          <cell r="B7224" t="str">
            <v xml:space="preserve"> VALVULA DE RETENCAO VERTICAL BRONZE (PN-16) 1/2" 200 PSI - EXTREMIDADE </v>
          </cell>
          <cell r="C7224" t="str">
            <v xml:space="preserve"> UN </v>
          </cell>
          <cell r="D7224">
            <v>28.11</v>
          </cell>
        </row>
        <row r="7225">
          <cell r="A7225" t="str">
            <v>85118</v>
          </cell>
          <cell r="B7225" t="str">
            <v xml:space="preserve"> REGISTRO PRESSAO 3/4" COM CANOPLA ACABAMENTO CROMADO - FORNECIMENTO E </v>
          </cell>
          <cell r="C7225" t="str">
            <v xml:space="preserve"> UN </v>
          </cell>
          <cell r="D7225">
            <v>71.180000000000007</v>
          </cell>
        </row>
        <row r="7226">
          <cell r="A7226" t="str">
            <v>85119</v>
          </cell>
          <cell r="B7226" t="str">
            <v xml:space="preserve"> REGISTRO DE PRESSAO CROMADO C/ CANOPLA 1/2" - FORNECIMENTO E INSTALACA </v>
          </cell>
          <cell r="C7226" t="str">
            <v xml:space="preserve"> UN </v>
          </cell>
          <cell r="D7226">
            <v>66.260000000000005</v>
          </cell>
        </row>
        <row r="7227">
          <cell r="A7227" t="str">
            <v>72135</v>
          </cell>
          <cell r="B7227" t="str">
            <v xml:space="preserve"> ABERTURA/FECHAMENTO RASGO ALVENARIA PARA TUBOS, FECHAMENTO COM ARGAMAS </v>
          </cell>
          <cell r="C7227" t="str">
            <v xml:space="preserve"> M </v>
          </cell>
          <cell r="D7227">
            <v>2.87</v>
          </cell>
        </row>
        <row r="7228">
          <cell r="A7228" t="str">
            <v>72285</v>
          </cell>
          <cell r="B7228" t="str">
            <v xml:space="preserve"> CAIXA DE AREIA 40X40X40CM EM ALVENARIA - EXECUÇÃO </v>
          </cell>
          <cell r="C7228" t="str">
            <v xml:space="preserve"> UN </v>
          </cell>
          <cell r="D7228">
            <v>61.87</v>
          </cell>
        </row>
        <row r="7229">
          <cell r="A7229" t="str">
            <v>72286</v>
          </cell>
          <cell r="B7229" t="str">
            <v xml:space="preserve"> CAIXA DE AREIA 60X60X60CM EM ALVENARIA - EXECUÇÃO </v>
          </cell>
          <cell r="C7229" t="str">
            <v xml:space="preserve"> UN </v>
          </cell>
          <cell r="D7229">
            <v>110.11</v>
          </cell>
        </row>
        <row r="7230">
          <cell r="A7230" t="str">
            <v>72289</v>
          </cell>
          <cell r="B7230" t="str">
            <v xml:space="preserve"> CAIXA DE INSPEÇÃO 80X80X80CM EM ALVENARIA - EXECUÇÃO </v>
          </cell>
          <cell r="C7230" t="str">
            <v xml:space="preserve"> UN </v>
          </cell>
          <cell r="D7230">
            <v>247.89</v>
          </cell>
        </row>
        <row r="7231">
          <cell r="A7231" t="str">
            <v>72290</v>
          </cell>
          <cell r="B7231" t="str">
            <v xml:space="preserve"> CAIXA DE INSPEÇÃO 90X90X80CM EM ALVENARIA - EXECUÇÃO </v>
          </cell>
          <cell r="C7231" t="str">
            <v xml:space="preserve"> UN </v>
          </cell>
          <cell r="D7231">
            <v>281.22000000000003</v>
          </cell>
        </row>
        <row r="7232">
          <cell r="A7232" t="str">
            <v>73828/001</v>
          </cell>
          <cell r="B7232" t="str">
            <v xml:space="preserve"> ABRIGO PARA CAVALETE/HIDRÔMETRO PRÉ-MOLDADO DE CONCRETO - FORNECIMENTO </v>
          </cell>
          <cell r="C7232" t="str">
            <v xml:space="preserve"> UN </v>
          </cell>
          <cell r="D7232">
            <v>104.55</v>
          </cell>
        </row>
        <row r="7233">
          <cell r="A7233" t="str">
            <v>74092/001</v>
          </cell>
          <cell r="B7233" t="str">
            <v xml:space="preserve"> AUTOMATICO DE BOIA SUPERIOR 10A/250V - FORNECIMENTO E INSTALACAO </v>
          </cell>
          <cell r="C7233" t="str">
            <v xml:space="preserve"> UN </v>
          </cell>
          <cell r="D7233">
            <v>59.32</v>
          </cell>
        </row>
        <row r="7234">
          <cell r="A7234" t="str">
            <v>74102/001</v>
          </cell>
          <cell r="B7234" t="str">
            <v xml:space="preserve"> CAIXA PARA HIDROMETRO CONCRETO PRE-MOLDADO - FORNECIMENTO E INSTALACAO </v>
          </cell>
          <cell r="C7234" t="str">
            <v xml:space="preserve"> UN </v>
          </cell>
          <cell r="D7234">
            <v>104.55</v>
          </cell>
        </row>
        <row r="7235">
          <cell r="A7235" t="str">
            <v>73826/001</v>
          </cell>
          <cell r="B7235" t="str">
            <v xml:space="preserve"> INSTALACAO DE COMPRESSOR DE AR, POTENCIA &lt;= 5 CV </v>
          </cell>
          <cell r="C7235" t="str">
            <v xml:space="preserve"> UN </v>
          </cell>
          <cell r="D7235">
            <v>303.06</v>
          </cell>
        </row>
        <row r="7236">
          <cell r="A7236" t="str">
            <v>73826/002</v>
          </cell>
          <cell r="B7236" t="str">
            <v xml:space="preserve"> INSTALACAO DE COMPRESSOR DE AR, POTENCIA &gt; 5 E &lt;= 10 CV </v>
          </cell>
          <cell r="C7236" t="str">
            <v xml:space="preserve"> UN </v>
          </cell>
          <cell r="D7236">
            <v>393.98</v>
          </cell>
        </row>
        <row r="7237">
          <cell r="A7237" t="str">
            <v>73834/001</v>
          </cell>
          <cell r="B7237" t="str">
            <v xml:space="preserve"> INSTALACAO DE CONJ.MOTO BOMBA SUBMERSIVEL ATE 10 CV </v>
          </cell>
          <cell r="C7237" t="str">
            <v xml:space="preserve"> UN </v>
          </cell>
          <cell r="D7237">
            <v>115.2</v>
          </cell>
        </row>
        <row r="7238">
          <cell r="A7238" t="str">
            <v>73834/002</v>
          </cell>
          <cell r="B7238" t="str">
            <v xml:space="preserve"> INSTALACAO DE CONJ.MOTO BOMBA SUBMERSIVEL DE 11 A 25 CV </v>
          </cell>
          <cell r="C7238" t="str">
            <v xml:space="preserve"> UN </v>
          </cell>
          <cell r="D7238">
            <v>184.32</v>
          </cell>
        </row>
        <row r="7239">
          <cell r="A7239" t="str">
            <v>73834/003</v>
          </cell>
          <cell r="B7239" t="str">
            <v xml:space="preserve"> INSTALACAO DE CONJ.MOTO BOMBA SUBMERSIVEL DE 26 A 50 CV </v>
          </cell>
          <cell r="C7239" t="str">
            <v xml:space="preserve"> UN </v>
          </cell>
          <cell r="D7239">
            <v>368.64</v>
          </cell>
        </row>
        <row r="7240">
          <cell r="A7240" t="str">
            <v>73834/004</v>
          </cell>
          <cell r="B7240" t="str">
            <v xml:space="preserve"> INSTALACAO DE CONJ.MOTO BOMBA SUBMERSIVEL DE 51 A 100 CV </v>
          </cell>
          <cell r="C7240" t="str">
            <v xml:space="preserve"> UN </v>
          </cell>
          <cell r="D7240">
            <v>552.96</v>
          </cell>
        </row>
        <row r="7241">
          <cell r="A7241" t="str">
            <v>73835/001</v>
          </cell>
          <cell r="B7241" t="str">
            <v xml:space="preserve"> INSTALACAO DE CONJ.MOTO BOMBA VERTICAL POT &lt;= 100 CV </v>
          </cell>
          <cell r="C7241" t="str">
            <v xml:space="preserve"> UN </v>
          </cell>
          <cell r="D7241">
            <v>754.98</v>
          </cell>
        </row>
        <row r="7242">
          <cell r="A7242" t="str">
            <v>73835/002</v>
          </cell>
          <cell r="B7242" t="str">
            <v xml:space="preserve"> INSTALACAO DE CONJ.MOTO BOMBA VERTICAL 100 &lt; POT &lt;= 200 CV </v>
          </cell>
          <cell r="C7242" t="str">
            <v xml:space="preserve"> UN </v>
          </cell>
          <cell r="D7242">
            <v>1026.78</v>
          </cell>
        </row>
        <row r="7243">
          <cell r="A7243" t="str">
            <v>73835/003</v>
          </cell>
          <cell r="B7243" t="str">
            <v xml:space="preserve"> INSTALACAO DE CONJ.MOTO BOMBA VERTICAL 200 &lt; POT &lt;= 300 CV </v>
          </cell>
          <cell r="C7243" t="str">
            <v xml:space="preserve"> UN </v>
          </cell>
          <cell r="D7243">
            <v>1147.58</v>
          </cell>
        </row>
        <row r="7244">
          <cell r="A7244" t="str">
            <v>73836/001</v>
          </cell>
          <cell r="B7244" t="str">
            <v xml:space="preserve"> INSTALACAO DE CONJ.MOTO BOMBA HORIZONTAL ATE 10 CV </v>
          </cell>
          <cell r="C7244" t="str">
            <v xml:space="preserve"> UN </v>
          </cell>
          <cell r="D7244">
            <v>301.99</v>
          </cell>
        </row>
        <row r="7245">
          <cell r="A7245" t="str">
            <v>73836/002</v>
          </cell>
          <cell r="B7245" t="str">
            <v xml:space="preserve"> INSTALACAO DE CONJ.MOTO BOMBA HORIZONTAL DE 12,5 A 25 CV </v>
          </cell>
          <cell r="C7245" t="str">
            <v xml:space="preserve"> UN </v>
          </cell>
          <cell r="D7245">
            <v>392.59</v>
          </cell>
        </row>
        <row r="7246">
          <cell r="A7246" t="str">
            <v>73836/003</v>
          </cell>
          <cell r="B7246" t="str">
            <v xml:space="preserve"> INSTALACAO DE CONJ.MOTO BOMBA HORIZONTAL DE 30 A 75 CV </v>
          </cell>
          <cell r="C7246" t="str">
            <v xml:space="preserve"> UN </v>
          </cell>
          <cell r="D7246">
            <v>603.98</v>
          </cell>
        </row>
        <row r="7247">
          <cell r="A7247" t="str">
            <v>73836/004</v>
          </cell>
          <cell r="B7247" t="str">
            <v xml:space="preserve"> INSTALACAO DE CONJ.MOTO BOMBA HORIZONTAL DE 100 A 150 CV </v>
          </cell>
          <cell r="C7247" t="str">
            <v xml:space="preserve"> UN </v>
          </cell>
          <cell r="D7247">
            <v>966.38</v>
          </cell>
        </row>
        <row r="7248">
          <cell r="A7248" t="str">
            <v>73837/001</v>
          </cell>
          <cell r="B7248" t="str">
            <v xml:space="preserve"> INSTALACAO DE CONJ.MOTO BOMBA SUBMERSO ATE 5 CV </v>
          </cell>
          <cell r="C7248" t="str">
            <v xml:space="preserve"> UN </v>
          </cell>
          <cell r="D7248">
            <v>115.2</v>
          </cell>
        </row>
        <row r="7249">
          <cell r="A7249" t="str">
            <v>73837/002</v>
          </cell>
          <cell r="B7249" t="str">
            <v xml:space="preserve"> INSTALACAO DE CONJ.MOTO BOMBA SUBMERSO DE 6 A 25 CV </v>
          </cell>
          <cell r="C7249" t="str">
            <v xml:space="preserve"> UN </v>
          </cell>
          <cell r="D7249">
            <v>230.4</v>
          </cell>
        </row>
        <row r="7250">
          <cell r="A7250" t="str">
            <v>73837/003</v>
          </cell>
          <cell r="B7250" t="str">
            <v xml:space="preserve"> INSTALACAO DE CONJ.MOTO BOMBA SUBMERSO DE 26 A 50 CV </v>
          </cell>
          <cell r="C7250" t="str">
            <v xml:space="preserve"> UN </v>
          </cell>
          <cell r="D7250">
            <v>460.8</v>
          </cell>
        </row>
        <row r="7251">
          <cell r="A7251" t="str">
            <v>73612</v>
          </cell>
          <cell r="B7251" t="str">
            <v xml:space="preserve"> INSTALACAO DE CLORADOR </v>
          </cell>
          <cell r="C7251" t="str">
            <v xml:space="preserve"> UN </v>
          </cell>
          <cell r="D7251">
            <v>229.43</v>
          </cell>
        </row>
        <row r="7252">
          <cell r="A7252" t="str">
            <v>73660</v>
          </cell>
          <cell r="B7252" t="str">
            <v xml:space="preserve"> LEITO FILTRANTE - ASSENTAMENTO DE BLOCOS LEOPOLD </v>
          </cell>
          <cell r="C7252" t="str">
            <v xml:space="preserve"> M2 </v>
          </cell>
          <cell r="D7252">
            <v>46.39</v>
          </cell>
        </row>
        <row r="7253">
          <cell r="A7253" t="str">
            <v>73661</v>
          </cell>
          <cell r="B7253" t="str">
            <v xml:space="preserve"> FORNECIMENTO E INSTALACAO DE TALHA E TROLEY MANUAL DE 1 TONELADA </v>
          </cell>
          <cell r="C7253" t="str">
            <v xml:space="preserve"> UN </v>
          </cell>
          <cell r="D7253">
            <v>1324.42</v>
          </cell>
        </row>
        <row r="7254">
          <cell r="A7254" t="str">
            <v>73693</v>
          </cell>
          <cell r="B7254" t="str">
            <v xml:space="preserve"> LEITO FILTRANTE - COLOCACAO DE LONA PLASTICA </v>
          </cell>
          <cell r="C7254" t="str">
            <v xml:space="preserve"> M2 </v>
          </cell>
          <cell r="D7254">
            <v>11.31</v>
          </cell>
        </row>
        <row r="7255">
          <cell r="A7255" t="str">
            <v>73694</v>
          </cell>
          <cell r="B7255" t="str">
            <v xml:space="preserve"> INSTALACAO DE BOMBA DOSADORA </v>
          </cell>
          <cell r="C7255" t="str">
            <v xml:space="preserve"> UN </v>
          </cell>
          <cell r="D7255">
            <v>87.67</v>
          </cell>
        </row>
        <row r="7256">
          <cell r="A7256" t="str">
            <v>73695</v>
          </cell>
          <cell r="B7256" t="str">
            <v xml:space="preserve"> INSTALACAO DE AGITADOR </v>
          </cell>
          <cell r="C7256" t="str">
            <v xml:space="preserve"> UN </v>
          </cell>
          <cell r="D7256">
            <v>45.08</v>
          </cell>
        </row>
        <row r="7257">
          <cell r="A7257" t="str">
            <v>73824/001</v>
          </cell>
          <cell r="B7257" t="str">
            <v xml:space="preserve"> INSTALACAO DE MISTURADOR VERTICAL </v>
          </cell>
          <cell r="C7257" t="str">
            <v xml:space="preserve"> UN </v>
          </cell>
          <cell r="D7257">
            <v>229.43</v>
          </cell>
        </row>
        <row r="7258">
          <cell r="A7258" t="str">
            <v>73825/002</v>
          </cell>
          <cell r="B7258" t="str">
            <v xml:space="preserve"> VERTEDOR TRIANGULAR DE ALUMINIO </v>
          </cell>
          <cell r="C7258" t="str">
            <v xml:space="preserve"> M2 </v>
          </cell>
          <cell r="D7258">
            <v>298.88</v>
          </cell>
        </row>
        <row r="7259">
          <cell r="A7259" t="str">
            <v>73873/001</v>
          </cell>
          <cell r="B7259" t="str">
            <v xml:space="preserve"> LEITO FILTRANTE - COLOCACAO E APILOAMENTO DE TERRA NO FILTRO </v>
          </cell>
          <cell r="C7259" t="str">
            <v xml:space="preserve"> M3 </v>
          </cell>
          <cell r="D7259">
            <v>42.05</v>
          </cell>
        </row>
        <row r="7260">
          <cell r="A7260" t="str">
            <v>73873/002</v>
          </cell>
          <cell r="B7260" t="str">
            <v xml:space="preserve"> LEITO FILTRANTE - FORN.E ENCHIMENTO C/ BRITA NO. 4 </v>
          </cell>
          <cell r="C7260" t="str">
            <v xml:space="preserve"> M3 </v>
          </cell>
          <cell r="D7260">
            <v>119.14</v>
          </cell>
        </row>
        <row r="7261">
          <cell r="A7261" t="str">
            <v>73873/003</v>
          </cell>
          <cell r="B7261" t="str">
            <v xml:space="preserve"> LEITO FILTRANTE - COLOCACAO DE AREIA NOS FILTROS </v>
          </cell>
          <cell r="C7261" t="str">
            <v xml:space="preserve"> M3 </v>
          </cell>
          <cell r="D7261">
            <v>42.05</v>
          </cell>
        </row>
        <row r="7262">
          <cell r="A7262" t="str">
            <v>73873/004</v>
          </cell>
          <cell r="B7262" t="str">
            <v xml:space="preserve"> LEITO FILTRANTE - COLOCACAO DE PEDREGULHOS NOS FILTROS </v>
          </cell>
          <cell r="C7262" t="str">
            <v xml:space="preserve"> M3 </v>
          </cell>
          <cell r="D7262">
            <v>46.06</v>
          </cell>
        </row>
        <row r="7263">
          <cell r="A7263" t="str">
            <v>73873/005</v>
          </cell>
          <cell r="B7263" t="str">
            <v xml:space="preserve"> LEITO FILTRANTE - COLOCACAO DE ANTRACITO NOS FILTROS </v>
          </cell>
          <cell r="C7263" t="str">
            <v xml:space="preserve"> M3 </v>
          </cell>
          <cell r="D7263">
            <v>42.05</v>
          </cell>
        </row>
        <row r="7264">
          <cell r="A7264" t="str">
            <v>73827/001</v>
          </cell>
          <cell r="B7264" t="str">
            <v xml:space="preserve"> KIT CAVALETE PVC COM REGISTRO 1/2" - FORNECIMENTO E INSTALAÇÃO </v>
          </cell>
          <cell r="C7264" t="str">
            <v xml:space="preserve"> UN </v>
          </cell>
          <cell r="D7264">
            <v>100.16</v>
          </cell>
        </row>
        <row r="7265">
          <cell r="A7265" t="str">
            <v>74217/001</v>
          </cell>
          <cell r="B7265" t="str">
            <v xml:space="preserve"> HIDROMETRO 3,00M3/H, D=1/2" - FORNECIMENTO E INSTALACAO </v>
          </cell>
          <cell r="C7265" t="str">
            <v xml:space="preserve"> UN </v>
          </cell>
          <cell r="D7265">
            <v>82.91</v>
          </cell>
        </row>
        <row r="7266">
          <cell r="A7266" t="str">
            <v>74217/002</v>
          </cell>
          <cell r="B7266" t="str">
            <v xml:space="preserve"> HIDROMETRO 5,00M3/H, D=3/4" - FORNECIMENTO E INSTALACAO </v>
          </cell>
          <cell r="C7266" t="str">
            <v xml:space="preserve"> UN </v>
          </cell>
          <cell r="D7266">
            <v>108.4</v>
          </cell>
        </row>
        <row r="7267">
          <cell r="A7267" t="str">
            <v>74217/003</v>
          </cell>
          <cell r="B7267" t="str">
            <v xml:space="preserve"> HIDROMETRO 1,50M3/H, D=1/2" - FORNECIMENTO E INSTALACAO </v>
          </cell>
          <cell r="C7267" t="str">
            <v xml:space="preserve"> UN </v>
          </cell>
          <cell r="D7267">
            <v>79.319999999999993</v>
          </cell>
        </row>
        <row r="7268">
          <cell r="A7268" t="str">
            <v>74218/001</v>
          </cell>
          <cell r="B7268" t="str">
            <v xml:space="preserve"> KIT CAVALETE PVC COM REGISTRO 3/4" - FORNECIMENTO E INSTALACAO </v>
          </cell>
          <cell r="C7268" t="str">
            <v xml:space="preserve"> UN </v>
          </cell>
          <cell r="D7268">
            <v>109.17</v>
          </cell>
        </row>
        <row r="7269">
          <cell r="A7269" t="str">
            <v>74253/001</v>
          </cell>
          <cell r="B7269" t="str">
            <v xml:space="preserve"> RAMAL PREDIAL EM TUBO PEAD 20MM - FORNECIMENTO, INSTALAÇÃO, ESCAVAÇÃO </v>
          </cell>
          <cell r="C7269" t="str">
            <v xml:space="preserve"> M </v>
          </cell>
          <cell r="D7269">
            <v>13.19</v>
          </cell>
        </row>
        <row r="7270">
          <cell r="A7270" t="str">
            <v>83878</v>
          </cell>
          <cell r="B7270" t="str">
            <v xml:space="preserve"> LIGACAO DA REDE 50MM AO RAMAL PREDIAL 1/2" </v>
          </cell>
          <cell r="C7270" t="str">
            <v xml:space="preserve"> UN </v>
          </cell>
          <cell r="D7270">
            <v>33.049999999999997</v>
          </cell>
        </row>
        <row r="7271">
          <cell r="A7271" t="str">
            <v>83879</v>
          </cell>
          <cell r="B7271" t="str">
            <v xml:space="preserve"> LIGACAO DA REDE 75MM AO RAMAL PREDIAL 1/2" </v>
          </cell>
          <cell r="C7271" t="str">
            <v xml:space="preserve"> UN </v>
          </cell>
          <cell r="D7271">
            <v>44.97</v>
          </cell>
        </row>
        <row r="7272">
          <cell r="A7272" t="str">
            <v>73658</v>
          </cell>
          <cell r="B7272" t="str">
            <v xml:space="preserve"> LIGAÇÃO DOMICILIAR DE ESGOTO DN 100MM, DA CASA ATÉ A CAIXA, COMPOSTO P </v>
          </cell>
          <cell r="C7272" t="str">
            <v xml:space="preserve"> UN </v>
          </cell>
          <cell r="D7272">
            <v>357.33</v>
          </cell>
        </row>
        <row r="7273">
          <cell r="A7273" t="str">
            <v>73784/001</v>
          </cell>
          <cell r="B7273" t="str">
            <v xml:space="preserve"> LIGAÇÃO DE ESGOTO EM TUBO PVC ESGOTO SÉRIE-R DN 100MM, DA CAIXA ATÉ A </v>
          </cell>
          <cell r="C7273" t="str">
            <v xml:space="preserve"> UN </v>
          </cell>
          <cell r="D7273">
            <v>659.03</v>
          </cell>
        </row>
        <row r="7274">
          <cell r="A7274" t="str">
            <v>73784/002</v>
          </cell>
          <cell r="B7274" t="str">
            <v xml:space="preserve"> LIGAÇÃO DE ESGOTO EM TUBO PVC ESGOTO SÉRIE-R DN 150MM, DA CAIXA ATÉ A </v>
          </cell>
          <cell r="C7274" t="str">
            <v xml:space="preserve"> UN </v>
          </cell>
          <cell r="D7274">
            <v>885.16</v>
          </cell>
        </row>
        <row r="7275">
          <cell r="A7275" t="str">
            <v>73869/001</v>
          </cell>
          <cell r="B7275" t="str">
            <v xml:space="preserve"> LIGAÇÃO DE ESGOTO EM TUBO CERÂMICO DN 100MM, DA CAIXA ATÉ A REDE, INCL </v>
          </cell>
          <cell r="C7275" t="str">
            <v xml:space="preserve"> UN </v>
          </cell>
          <cell r="D7275">
            <v>613.30999999999995</v>
          </cell>
        </row>
        <row r="7276">
          <cell r="A7276" t="str">
            <v>73869/002</v>
          </cell>
          <cell r="B7276" t="str">
            <v xml:space="preserve"> LIGAÇÃO DE ESGOTO EM TUBO CERÂMICO DN 150MM, DA CAIXA ATÉ A REDE, INCL </v>
          </cell>
          <cell r="C7276" t="str">
            <v xml:space="preserve"> UN </v>
          </cell>
          <cell r="D7276">
            <v>698.17</v>
          </cell>
        </row>
        <row r="7277">
          <cell r="A7277" t="str">
            <v>73869/003</v>
          </cell>
          <cell r="B7277" t="str">
            <v xml:space="preserve"> LIGAÇÃO DE ESGOTO EM TUBO CERÂMICO DN 200MM, DA CAIXA ATÉ A REDE, INCL </v>
          </cell>
          <cell r="C7277" t="str">
            <v xml:space="preserve"> UN </v>
          </cell>
          <cell r="D7277">
            <v>853.72</v>
          </cell>
        </row>
        <row r="7278">
          <cell r="A7278" t="str">
            <v>74216/001</v>
          </cell>
          <cell r="B7278" t="str">
            <v xml:space="preserve"> RAMAL PREDIAL DE ESGOTO EM TUBO PVC ESGOTO DN 100MM - FORNECIMENTO, IN </v>
          </cell>
          <cell r="C7278" t="str">
            <v xml:space="preserve"> M </v>
          </cell>
          <cell r="D7278">
            <v>49.51</v>
          </cell>
        </row>
        <row r="7279">
          <cell r="A7279" t="str">
            <v>74216/002</v>
          </cell>
          <cell r="B7279" t="str">
            <v xml:space="preserve"> RAMAL PREDIAL DE ESGOTO EM TUBO CERAMICO ESGOTO DN 100MM - FORNECIMENT </v>
          </cell>
          <cell r="C7279" t="str">
            <v xml:space="preserve"> M </v>
          </cell>
          <cell r="D7279">
            <v>55.27</v>
          </cell>
        </row>
        <row r="7280">
          <cell r="A7280" t="str">
            <v>76451/001</v>
          </cell>
          <cell r="B7280" t="str">
            <v xml:space="preserve"> ESCAVACAO MECANIZADA SUBMERSA (DRAGAGEM E CARGA), UTILIZANDO CAMINHÃO </v>
          </cell>
          <cell r="C7280" t="str">
            <v xml:space="preserve"> M3 </v>
          </cell>
          <cell r="D7280">
            <v>17.53</v>
          </cell>
        </row>
        <row r="7281">
          <cell r="A7281" t="str">
            <v>83335</v>
          </cell>
          <cell r="B7281" t="str">
            <v xml:space="preserve"> ESCAVACAO SUBMERSA COM DRAGA DE MANDIBULA </v>
          </cell>
          <cell r="C7281" t="str">
            <v xml:space="preserve"> M3 </v>
          </cell>
          <cell r="D7281">
            <v>20.43</v>
          </cell>
        </row>
        <row r="7282">
          <cell r="A7282" t="str">
            <v>73903/001</v>
          </cell>
          <cell r="B7282" t="str">
            <v xml:space="preserve"> LIMPEZA SUPERFICIAL DA CAMADA VEGETAL EM JAZIDA </v>
          </cell>
          <cell r="C7282" t="str">
            <v xml:space="preserve"> M2 </v>
          </cell>
          <cell r="D7282">
            <v>0.48</v>
          </cell>
        </row>
        <row r="7283">
          <cell r="A7283" t="str">
            <v>73903/002</v>
          </cell>
          <cell r="B7283" t="str">
            <v xml:space="preserve"> EXPURGO DE JAZIDA </v>
          </cell>
          <cell r="C7283" t="str">
            <v xml:space="preserve"> M3 </v>
          </cell>
          <cell r="D7283">
            <v>2.5299999999999998</v>
          </cell>
        </row>
        <row r="7284">
          <cell r="A7284" t="str">
            <v>74151/001</v>
          </cell>
          <cell r="B7284" t="str">
            <v xml:space="preserve"> ESCAVACAO E CARGA MATERIAL 1A CATEGORIA, UTILIZANDO TRATOR DE ESTEIRAS </v>
          </cell>
          <cell r="C7284" t="str">
            <v xml:space="preserve"> M3 </v>
          </cell>
          <cell r="D7284">
            <v>3.43</v>
          </cell>
        </row>
        <row r="7285">
          <cell r="A7285" t="str">
            <v>74154/001</v>
          </cell>
          <cell r="B7285" t="str">
            <v xml:space="preserve"> ESCAVACAO, CARGA E TRANSPORTE DE MATERIAL DE 1A CATEGORIA COM TRATOR </v>
          </cell>
          <cell r="C7285" t="str">
            <v xml:space="preserve"> M3 </v>
          </cell>
          <cell r="D7285">
            <v>4.8499999999999996</v>
          </cell>
        </row>
        <row r="7286">
          <cell r="A7286" t="str">
            <v>74155</v>
          </cell>
          <cell r="B7286" t="str">
            <v xml:space="preserve"> ESCAVACAO E TRANSPORTE DMT 50M C/TRATOR ESTEIRAS CAT D8</v>
          </cell>
        </row>
        <row r="7287">
          <cell r="A7287" t="str">
            <v>74155/001</v>
          </cell>
          <cell r="B7287" t="str">
            <v xml:space="preserve"> ESCAVACAO E TRANSP MAT 1A CAT DMT 50M C/TRATOR EST CAT D8 C/ LAMINA </v>
          </cell>
          <cell r="C7287" t="str">
            <v xml:space="preserve"> M3 </v>
          </cell>
          <cell r="D7287">
            <v>1.42</v>
          </cell>
        </row>
        <row r="7288">
          <cell r="A7288" t="str">
            <v>74155/002</v>
          </cell>
          <cell r="B7288" t="str">
            <v xml:space="preserve"> ESCAVACAO E TRANSPORTE DE MATERIAL DE 2A CAT DMT 50M COM TRATOR SOBRE </v>
          </cell>
          <cell r="C7288" t="str">
            <v xml:space="preserve"> M3 </v>
          </cell>
          <cell r="D7288">
            <v>2.75</v>
          </cell>
        </row>
        <row r="7289">
          <cell r="A7289" t="str">
            <v>74205/001</v>
          </cell>
          <cell r="B7289" t="str">
            <v xml:space="preserve"> ESCAVACAO MECANICA DE MATERIAL 1A. CATEGORIA, PROVENIENTE DE CORTE DE </v>
          </cell>
          <cell r="C7289" t="str">
            <v xml:space="preserve"> M3 </v>
          </cell>
          <cell r="D7289">
            <v>2.08</v>
          </cell>
        </row>
        <row r="7290">
          <cell r="A7290" t="str">
            <v>76453/001</v>
          </cell>
          <cell r="B7290" t="str">
            <v xml:space="preserve"> DRAGAGEM (C/ ESCAVADEIRA DRAG LINE DE ARRASTE 140HP) </v>
          </cell>
          <cell r="C7290" t="str">
            <v xml:space="preserve"> M3 </v>
          </cell>
          <cell r="D7290">
            <v>16.690000000000001</v>
          </cell>
        </row>
        <row r="7291">
          <cell r="A7291" t="str">
            <v>78018</v>
          </cell>
          <cell r="B7291" t="str">
            <v xml:space="preserve"> ESCAVACAO MANUAL A CEU ABERTO EM MATERIAL DE 1A CATEGORIA, EM PROFUNDI </v>
          </cell>
          <cell r="C7291" t="str">
            <v xml:space="preserve"> M3 </v>
          </cell>
          <cell r="D7291">
            <v>20.7</v>
          </cell>
        </row>
        <row r="7292">
          <cell r="A7292" t="str">
            <v>79472</v>
          </cell>
          <cell r="B7292" t="str">
            <v xml:space="preserve"> REGULARIZACAO DE SUPERFICIES EM TERRA COM MOTONIVELADORA </v>
          </cell>
          <cell r="C7292" t="str">
            <v xml:space="preserve"> M2 </v>
          </cell>
          <cell r="D7292">
            <v>0.28000000000000003</v>
          </cell>
        </row>
        <row r="7293">
          <cell r="A7293" t="str">
            <v>79473</v>
          </cell>
          <cell r="B7293" t="str">
            <v xml:space="preserve"> CORTE E ATERRO COMPENSADO </v>
          </cell>
          <cell r="C7293" t="str">
            <v xml:space="preserve"> M3 </v>
          </cell>
          <cell r="D7293">
            <v>3.79</v>
          </cell>
        </row>
        <row r="7294">
          <cell r="A7294" t="str">
            <v>79474</v>
          </cell>
          <cell r="B7294" t="str">
            <v xml:space="preserve"> ESCAVACAO MANUAL, CAMPO ABERTO, EM SOLO EXCETO ROCHA, DE 4,00 ATE 6,00 </v>
          </cell>
          <cell r="C7294" t="str">
            <v xml:space="preserve"> M3 </v>
          </cell>
          <cell r="D7294">
            <v>34.93</v>
          </cell>
        </row>
        <row r="7295">
          <cell r="A7295" t="str">
            <v>79477</v>
          </cell>
          <cell r="B7295" t="str">
            <v xml:space="preserve"> ESCAVACAO EM ROCHA C/PERFURACAO MANUAL E EXPLOSIVO </v>
          </cell>
          <cell r="C7295" t="str">
            <v xml:space="preserve"> M3 </v>
          </cell>
          <cell r="D7295">
            <v>227.93</v>
          </cell>
        </row>
        <row r="7296">
          <cell r="A7296" t="str">
            <v>79478</v>
          </cell>
          <cell r="B7296" t="str">
            <v xml:space="preserve"> ESCAVACAO MANUAL CAMPO ABERTO EM SOLO EXCETO ROCHA ATE 2,00M PROFUNDID </v>
          </cell>
          <cell r="C7296" t="str">
            <v xml:space="preserve"> M3 </v>
          </cell>
          <cell r="D7296">
            <v>25.27</v>
          </cell>
        </row>
        <row r="7297">
          <cell r="A7297" t="str">
            <v>79479</v>
          </cell>
          <cell r="B7297" t="str">
            <v xml:space="preserve"> ESCAVACAO MANUAL, CAMPO ABERTO, EM SOLO EXCETO ROCHA, DE 2,00 ATE 4,00 </v>
          </cell>
          <cell r="C7297" t="str">
            <v xml:space="preserve"> M3 </v>
          </cell>
          <cell r="D7297">
            <v>30.1</v>
          </cell>
        </row>
        <row r="7298">
          <cell r="A7298" t="str">
            <v>79480</v>
          </cell>
          <cell r="B7298" t="str">
            <v xml:space="preserve"> ESCAVACAO MECANICA CAMPO ABERTO EM SOLO EXCETO ROCHA ATE 2,00M PROFUND </v>
          </cell>
          <cell r="C7298" t="str">
            <v xml:space="preserve"> M3 </v>
          </cell>
          <cell r="D7298">
            <v>1.45</v>
          </cell>
        </row>
        <row r="7299">
          <cell r="A7299" t="str">
            <v>79505/001</v>
          </cell>
          <cell r="B7299" t="str">
            <v xml:space="preserve"> ESCAVACAO A FOGO EM MATERIAL DE 2A CATEGORIA, MOLEDO OU ROCHA DECOMPOS </v>
          </cell>
          <cell r="C7299" t="str">
            <v xml:space="preserve"> M3 </v>
          </cell>
          <cell r="D7299">
            <v>57.9</v>
          </cell>
        </row>
        <row r="7300">
          <cell r="A7300" t="str">
            <v>79505/002</v>
          </cell>
          <cell r="B7300" t="str">
            <v xml:space="preserve"> ESCAVACAO A FOGO EM MATERIAL DE 3A CATEGORIA, ROCHA VIVA, A CEU ABERTO </v>
          </cell>
          <cell r="C7300" t="str">
            <v xml:space="preserve"> M3 </v>
          </cell>
          <cell r="D7300">
            <v>126.34</v>
          </cell>
        </row>
        <row r="7301">
          <cell r="A7301" t="str">
            <v>79517/001</v>
          </cell>
          <cell r="B7301" t="str">
            <v xml:space="preserve"> ESCAVACAO MANUAL EM SOLO-PROF. ATE 1,50 M </v>
          </cell>
          <cell r="C7301" t="str">
            <v xml:space="preserve"> M3 </v>
          </cell>
          <cell r="D7301">
            <v>17.25</v>
          </cell>
        </row>
        <row r="7302">
          <cell r="A7302" t="str">
            <v>79517/002</v>
          </cell>
          <cell r="B7302" t="str">
            <v xml:space="preserve"> ESCAVACAO MANUAL EM SOLO, PROF. MAIOR QUE 1,5M ATE 4,00 M </v>
          </cell>
          <cell r="C7302" t="str">
            <v xml:space="preserve"> M3 </v>
          </cell>
          <cell r="D7302">
            <v>27.6</v>
          </cell>
        </row>
        <row r="7303">
          <cell r="A7303" t="str">
            <v>83336</v>
          </cell>
          <cell r="B7303" t="str">
            <v xml:space="preserve"> ESCAVACAO MECANICA PARA ACERTO DE TALUDES, EM MATERIAL DE 1A CATEGORIA </v>
          </cell>
          <cell r="C7303" t="str">
            <v xml:space="preserve"> M3 </v>
          </cell>
          <cell r="D7303">
            <v>4.46</v>
          </cell>
        </row>
        <row r="7304">
          <cell r="A7304" t="str">
            <v>83338</v>
          </cell>
          <cell r="B7304" t="str">
            <v xml:space="preserve"> ESCAVACAO MECANICA, A CEU ABERTO, EM MATERIAL DE 1A CATEGORIA, COM ESC </v>
          </cell>
          <cell r="C7304" t="str">
            <v xml:space="preserve"> M3 </v>
          </cell>
          <cell r="D7304">
            <v>2.74</v>
          </cell>
        </row>
        <row r="7305">
          <cell r="A7305" t="str">
            <v>72915</v>
          </cell>
          <cell r="B7305" t="str">
            <v xml:space="preserve"> ESCAVACAO MECANICA DE VALA EM MATERIAL DE 2A. CATEGORIA ATE 2 M DE PRO </v>
          </cell>
          <cell r="C7305" t="str">
            <v xml:space="preserve"> M3 </v>
          </cell>
          <cell r="D7305">
            <v>11.18</v>
          </cell>
        </row>
        <row r="7306">
          <cell r="A7306" t="str">
            <v>72917</v>
          </cell>
          <cell r="B7306" t="str">
            <v xml:space="preserve"> ESCAVACAO MECANICA DE VALA EM MATERIAL 2A. CATEGORIA DE 2,01 ATE 4,00 </v>
          </cell>
          <cell r="C7306" t="str">
            <v xml:space="preserve"> M3 </v>
          </cell>
          <cell r="D7306">
            <v>12.77</v>
          </cell>
        </row>
        <row r="7307">
          <cell r="A7307" t="str">
            <v>72918</v>
          </cell>
          <cell r="B7307" t="str">
            <v xml:space="preserve"> ESCAVACAO MECANICA DE VALA EM MATERIAL 2A. CATEGORIA DE 4,01 ATE 6,00 </v>
          </cell>
          <cell r="C7307" t="str">
            <v xml:space="preserve"> M3 </v>
          </cell>
          <cell r="D7307">
            <v>14.9</v>
          </cell>
        </row>
        <row r="7308">
          <cell r="A7308" t="str">
            <v>73566</v>
          </cell>
          <cell r="B7308" t="str">
            <v xml:space="preserve"> ESCAV.MEC (ESCAV HIDR)VALA ESCOR PROF=4,5 A 6M MAT 1A CAT EXCL ES </v>
          </cell>
          <cell r="C7308" t="str">
            <v xml:space="preserve"> M3 </v>
          </cell>
          <cell r="D7308">
            <v>12.69</v>
          </cell>
        </row>
        <row r="7309">
          <cell r="A7309" t="str">
            <v>73567</v>
          </cell>
          <cell r="B7309" t="str">
            <v xml:space="preserve"> ESCAV.MEC (ESCAV HIDR)VALA ESCOR PROF=3 A 4,5M MAT 1A CAT EXCL </v>
          </cell>
          <cell r="C7309" t="str">
            <v xml:space="preserve"> M3 </v>
          </cell>
          <cell r="D7309">
            <v>8.69</v>
          </cell>
        </row>
        <row r="7310">
          <cell r="A7310" t="str">
            <v>73568</v>
          </cell>
          <cell r="B7310" t="str">
            <v xml:space="preserve"> ESCAV.MEC (ESCAV HIDR)VALA ESCOR PROF=1,5 A 3M MAT 1A CAT EXCL </v>
          </cell>
          <cell r="C7310" t="str">
            <v xml:space="preserve"> M3 </v>
          </cell>
          <cell r="D7310">
            <v>5.89</v>
          </cell>
        </row>
        <row r="7311">
          <cell r="A7311" t="str">
            <v>73570</v>
          </cell>
          <cell r="B7311" t="str">
            <v xml:space="preserve"> ESCAV.MEC (ESCAV HIDR)VALA ESCOR PROF=4,5 A 6M MAT 1A C/REDUTORES </v>
          </cell>
          <cell r="C7311" t="str">
            <v xml:space="preserve"> M3 </v>
          </cell>
          <cell r="D7311">
            <v>33.06</v>
          </cell>
        </row>
        <row r="7312">
          <cell r="A7312" t="str">
            <v>73571</v>
          </cell>
          <cell r="B7312" t="str">
            <v xml:space="preserve"> ESCAV.MEC. (ESCAV HIDR)VALA ESCOR DE 3 A 4,5M MAT 1A C/REDUTORES </v>
          </cell>
          <cell r="C7312" t="str">
            <v xml:space="preserve"> M3 </v>
          </cell>
          <cell r="D7312">
            <v>20.58</v>
          </cell>
        </row>
        <row r="7313">
          <cell r="A7313" t="str">
            <v>73572</v>
          </cell>
          <cell r="B7313" t="str">
            <v xml:space="preserve"> ESCAV.MEC. (ESCAV HIDR)VALA ESCOR DE 1,5 A 3MMAT 1A C/REDUTOR PRO </v>
          </cell>
          <cell r="C7313" t="str">
            <v xml:space="preserve"> M3 </v>
          </cell>
          <cell r="D7313">
            <v>14.09</v>
          </cell>
        </row>
        <row r="7314">
          <cell r="A7314" t="str">
            <v>73573</v>
          </cell>
          <cell r="B7314" t="str">
            <v xml:space="preserve"> ESCAV MEC.VALA(ESCAV HIDR)ESCOR ATE 1,5MMAT 1A C/REDUTOR PRODUT (CAVA </v>
          </cell>
          <cell r="C7314" t="str">
            <v xml:space="preserve"> M3 </v>
          </cell>
          <cell r="D7314">
            <v>13.55</v>
          </cell>
        </row>
        <row r="7315">
          <cell r="A7315" t="str">
            <v>73574</v>
          </cell>
          <cell r="B7315" t="str">
            <v xml:space="preserve"> ESCAV.MEC. VALA N ESCOR DE 4,5 A 6M(ESCAV HIDRAUL 0,78M3)MAT1ACAT EXCL </v>
          </cell>
          <cell r="C7315" t="str">
            <v xml:space="preserve"> M3 </v>
          </cell>
          <cell r="D7315">
            <v>7.37</v>
          </cell>
        </row>
        <row r="7316">
          <cell r="A7316" t="str">
            <v>73575</v>
          </cell>
          <cell r="B7316" t="str">
            <v xml:space="preserve"> ESCAV MEC VALA N ESCOR DE 3 A 4,5M(ESCAV HIDRAUL O,78M3)MAT 1A CAT EXC </v>
          </cell>
          <cell r="C7316" t="str">
            <v xml:space="preserve"> M3 </v>
          </cell>
          <cell r="D7316">
            <v>6.02</v>
          </cell>
        </row>
        <row r="7317">
          <cell r="A7317" t="str">
            <v>73576</v>
          </cell>
          <cell r="B7317" t="str">
            <v xml:space="preserve"> ESCAV MEC VALA N ESCOR DE1,5 A 3M(ESCAV HIDRAUL 0,78M3)MAT 1A CAT EXCL </v>
          </cell>
          <cell r="C7317" t="str">
            <v xml:space="preserve"> M3 </v>
          </cell>
          <cell r="D7317">
            <v>4.8</v>
          </cell>
        </row>
        <row r="7318">
          <cell r="A7318" t="str">
            <v>73577</v>
          </cell>
          <cell r="B7318" t="str">
            <v xml:space="preserve"> ESCAV MEC VALA N ESCOR DE 4,5 A 6M PROF (C/ESCAV HIDR 0,78M3) MAT 1A C </v>
          </cell>
          <cell r="C7318" t="str">
            <v xml:space="preserve"> M3 </v>
          </cell>
          <cell r="D7318">
            <v>18.05</v>
          </cell>
        </row>
        <row r="7319">
          <cell r="A7319" t="str">
            <v>73578</v>
          </cell>
          <cell r="B7319" t="str">
            <v xml:space="preserve"> ESCAV MEC VALA N ESCOR DE 3 A 4,5M PROF(C/ESCAV HIDR0,78M3) MAT 1A CAT </v>
          </cell>
          <cell r="C7319" t="str">
            <v xml:space="preserve"> M3 </v>
          </cell>
          <cell r="D7319">
            <v>14.49</v>
          </cell>
        </row>
        <row r="7320">
          <cell r="A7320" t="str">
            <v>73579</v>
          </cell>
          <cell r="B7320" t="str">
            <v xml:space="preserve"> ESCAV MEC VALA N ESCOR DE 1,5 A 3M PROF(C/ESCAV HIDRAUL 0,78M3) MAT 1A </v>
          </cell>
          <cell r="C7320" t="str">
            <v xml:space="preserve"> M3 </v>
          </cell>
          <cell r="D7320">
            <v>12.53</v>
          </cell>
        </row>
        <row r="7321">
          <cell r="A7321" t="str">
            <v>73580</v>
          </cell>
          <cell r="B7321" t="str">
            <v xml:space="preserve"> ESCAV MEC.VALA N ESCORADA(C/ESCAV HIDRAUL 0,78M3) ATE 1,5M PROF MAT 1A </v>
          </cell>
          <cell r="C7321" t="str">
            <v xml:space="preserve"> M3 </v>
          </cell>
          <cell r="D7321">
            <v>10.92</v>
          </cell>
        </row>
        <row r="7322">
          <cell r="A7322" t="str">
            <v>73599</v>
          </cell>
          <cell r="B7322" t="str">
            <v xml:space="preserve"> ESCAVACAO MECANICA VALAS EM QUALQUER TIPO DE SOLO EXCETO ROCHA,PROF. 0 </v>
          </cell>
          <cell r="C7322" t="str">
            <v xml:space="preserve"> M3 </v>
          </cell>
          <cell r="D7322">
            <v>7.4</v>
          </cell>
        </row>
        <row r="7323">
          <cell r="A7323" t="str">
            <v>73962/004</v>
          </cell>
          <cell r="B7323" t="str">
            <v xml:space="preserve"> ESCAVACAO DE VALA NAO ESCORADA EM MATERIAL DE 1A CATEGORIA COM PROFU </v>
          </cell>
          <cell r="C7323" t="str">
            <v xml:space="preserve"> M3 </v>
          </cell>
          <cell r="D7323">
            <v>6.62</v>
          </cell>
        </row>
        <row r="7324">
          <cell r="A7324" t="str">
            <v>73962/013</v>
          </cell>
          <cell r="B7324" t="str">
            <v xml:space="preserve"> ESCAVACAO DE VALA NAO ESCORADA EM MATERIAL 1A CATEGORIA , PROFUNDIDADE </v>
          </cell>
          <cell r="C7324" t="str">
            <v xml:space="preserve"> M3 </v>
          </cell>
          <cell r="D7324">
            <v>4.2300000000000004</v>
          </cell>
        </row>
        <row r="7325">
          <cell r="A7325" t="str">
            <v>73962/021</v>
          </cell>
          <cell r="B7325" t="str">
            <v xml:space="preserve"> ESCAVACAO DE VALA ESCORADA EM MATERIAL 1A CATEGORIA , PROFUNDIDADE ATE </v>
          </cell>
          <cell r="C7325" t="str">
            <v xml:space="preserve"> M3 </v>
          </cell>
          <cell r="D7325">
            <v>5.15</v>
          </cell>
        </row>
        <row r="7326">
          <cell r="A7326" t="str">
            <v>73965/001</v>
          </cell>
          <cell r="B7326" t="str">
            <v xml:space="preserve"> ESCAVAÇÃO MANUAL DE VALA, A FRIO, EM MATERIAL DE 2A CATEGORIA (MOLEDO </v>
          </cell>
          <cell r="C7326" t="str">
            <v xml:space="preserve"> M3 </v>
          </cell>
          <cell r="D7326">
            <v>64.680000000000007</v>
          </cell>
        </row>
        <row r="7327">
          <cell r="A7327" t="str">
            <v>73965/002</v>
          </cell>
          <cell r="B7327" t="str">
            <v xml:space="preserve"> ESCAVAÇÃO MANUAL DE VALA, A FRIO, EM MATERIAL DE 2A CATEGORIA (MOLEDO </v>
          </cell>
          <cell r="C7327" t="str">
            <v xml:space="preserve"> M3 </v>
          </cell>
          <cell r="D7327">
            <v>94.87</v>
          </cell>
        </row>
        <row r="7328">
          <cell r="A7328" t="str">
            <v>73965/003</v>
          </cell>
          <cell r="B7328" t="str">
            <v xml:space="preserve"> ESCAVAÇÃO MANUAL DE VALA, A FRIO, EM MATERIAL DE 2A CATEGORIA (MOLEDO </v>
          </cell>
          <cell r="C7328" t="str">
            <v xml:space="preserve"> M3 </v>
          </cell>
          <cell r="D7328">
            <v>112.12</v>
          </cell>
        </row>
        <row r="7329">
          <cell r="A7329" t="str">
            <v>73965/004</v>
          </cell>
          <cell r="B7329" t="str">
            <v xml:space="preserve"> ESCAVACAO MANUAL DE VALA EM ARGILA OU PEDRA SOLTA DO TAMANHO MEDIO DE </v>
          </cell>
          <cell r="C7329" t="str">
            <v xml:space="preserve"> M3 </v>
          </cell>
          <cell r="D7329">
            <v>41.4</v>
          </cell>
        </row>
        <row r="7330">
          <cell r="A7330" t="str">
            <v>73965/005</v>
          </cell>
          <cell r="B7330" t="str">
            <v xml:space="preserve"> ESCAVACAO MANUAL DE VALA EM ARGILA OU PEDRA SOLTA DO TAMANHO MEDIO DE </v>
          </cell>
          <cell r="C7330" t="str">
            <v xml:space="preserve"> M3 </v>
          </cell>
          <cell r="D7330">
            <v>48.3</v>
          </cell>
        </row>
        <row r="7331">
          <cell r="A7331" t="str">
            <v>73965/006</v>
          </cell>
          <cell r="B7331" t="str">
            <v xml:space="preserve"> ESCAVACAO MANUAL DE VALA EM ARGILA OU PEDRA SOLTA DO TAMANHO MEDIO DE </v>
          </cell>
          <cell r="C7331" t="str">
            <v xml:space="preserve"> M3 </v>
          </cell>
          <cell r="D7331">
            <v>77.62</v>
          </cell>
        </row>
        <row r="7332">
          <cell r="A7332" t="str">
            <v>73965/007</v>
          </cell>
          <cell r="B7332" t="str">
            <v xml:space="preserve"> ESCAVACAO MANUAL DE VALA EM ARGILA OU PEDRA SOLTA DO TAMANHO MEDIO DE </v>
          </cell>
          <cell r="C7332" t="str">
            <v xml:space="preserve"> M3 </v>
          </cell>
          <cell r="D7332">
            <v>94.87</v>
          </cell>
        </row>
        <row r="7333">
          <cell r="A7333" t="str">
            <v>73965/008</v>
          </cell>
          <cell r="B7333" t="str">
            <v xml:space="preserve"> ESCAVACAO MANUAL DE VALA EM LODO, ATE 1,5M, EXCLUINDO ESGOTAMENTO/ESCO </v>
          </cell>
          <cell r="C7333" t="str">
            <v xml:space="preserve"> M3 </v>
          </cell>
          <cell r="D7333">
            <v>47.43</v>
          </cell>
        </row>
        <row r="7334">
          <cell r="A7334" t="str">
            <v>73965/009</v>
          </cell>
          <cell r="B7334" t="str">
            <v xml:space="preserve"> ESCAVACAO MANUAL DE VALA EM LODO, DE 1,5 ATE 3M, EXCLUINDO ESGOTAMENTO </v>
          </cell>
          <cell r="C7334" t="str">
            <v xml:space="preserve"> M3 </v>
          </cell>
          <cell r="D7334">
            <v>86.25</v>
          </cell>
        </row>
        <row r="7335">
          <cell r="A7335" t="str">
            <v>73965/010</v>
          </cell>
          <cell r="B7335" t="str">
            <v xml:space="preserve"> ESCAVACAO MANUAL DE VALA EM MATERIAL DE 1A CATEGORIA ATE 1,5M EXCLUIN </v>
          </cell>
          <cell r="C7335" t="str">
            <v xml:space="preserve"> M3 </v>
          </cell>
          <cell r="D7335">
            <v>30.18</v>
          </cell>
        </row>
        <row r="7336">
          <cell r="A7336" t="str">
            <v>73965/011</v>
          </cell>
          <cell r="B7336" t="str">
            <v xml:space="preserve"> ESCAVACAO MANUAL DE VALA EM MATERIAL DE 1A CATEGORIA DE 1,5 ATE 3M E </v>
          </cell>
          <cell r="C7336" t="str">
            <v xml:space="preserve"> M3 </v>
          </cell>
          <cell r="D7336">
            <v>38.81</v>
          </cell>
        </row>
        <row r="7337">
          <cell r="A7337" t="str">
            <v>73965/012</v>
          </cell>
          <cell r="B7337" t="str">
            <v xml:space="preserve"> ESCAVACAO MANUAL DE VALA EM MATERIAL DE 1A CATEGORIA DE 3 ATE 4,5M E </v>
          </cell>
          <cell r="C7337" t="str">
            <v xml:space="preserve"> M3 </v>
          </cell>
          <cell r="D7337">
            <v>51.75</v>
          </cell>
        </row>
        <row r="7338">
          <cell r="A7338" t="str">
            <v>73965/013</v>
          </cell>
          <cell r="B7338" t="str">
            <v xml:space="preserve"> ESCAVACAO MANUAL DE VALA EM MATERIAL DE 1A CATEGORIA, DE 6 A 7,5M, E </v>
          </cell>
          <cell r="C7338" t="str">
            <v xml:space="preserve"> M3 </v>
          </cell>
          <cell r="D7338">
            <v>86.25</v>
          </cell>
        </row>
        <row r="7339">
          <cell r="A7339" t="str">
            <v>73965/014</v>
          </cell>
          <cell r="B7339" t="str">
            <v xml:space="preserve"> ESCAVACAO MANUAL DE VALA EM ARGILA RIJA OU PEDRA SOLTA DO TAMANHO MEDI </v>
          </cell>
          <cell r="C7339" t="str">
            <v xml:space="preserve"> M3 </v>
          </cell>
          <cell r="D7339">
            <v>112.12</v>
          </cell>
        </row>
        <row r="7340">
          <cell r="A7340" t="str">
            <v>73965/016</v>
          </cell>
          <cell r="B7340" t="str">
            <v xml:space="preserve"> ESCAVAÇÃO MANUAL DE VALA EM MAT. DE 1ªCAT (AREIA/ ARGILA/ PIÇARRA) ENT </v>
          </cell>
          <cell r="C7340" t="str">
            <v xml:space="preserve"> M3 </v>
          </cell>
          <cell r="D7340">
            <v>69</v>
          </cell>
        </row>
        <row r="7341">
          <cell r="A7341" t="str">
            <v>76443/001</v>
          </cell>
          <cell r="B7341" t="str">
            <v xml:space="preserve"> ESCAVACAO MANUAL VALA/CAVA MAT 1A CAT ATE 1,5M EXCL ESG/ESCOR EM BECO </v>
          </cell>
          <cell r="C7341" t="str">
            <v xml:space="preserve"> M3 </v>
          </cell>
          <cell r="D7341">
            <v>36.22</v>
          </cell>
        </row>
        <row r="7342">
          <cell r="A7342" t="str">
            <v>76443/002</v>
          </cell>
          <cell r="B7342" t="str">
            <v xml:space="preserve"> ESCAVACAO MANUAL VALA/CAVA MAT 1A CAT DE 1,5 A 3M EXCL ESG/ESCOR EM BE </v>
          </cell>
          <cell r="C7342" t="str">
            <v xml:space="preserve"> M3 </v>
          </cell>
          <cell r="D7342">
            <v>46.57</v>
          </cell>
        </row>
        <row r="7343">
          <cell r="A7343" t="str">
            <v>76443/003</v>
          </cell>
          <cell r="B7343" t="str">
            <v xml:space="preserve"> ESCAVACAO MANUAL VALA/CAVA MAT 1A CAT DE 3,0 A 4,5M EXCL ESG/ESCOR EM </v>
          </cell>
          <cell r="C7343" t="str">
            <v xml:space="preserve"> M3 </v>
          </cell>
          <cell r="D7343">
            <v>62.1</v>
          </cell>
        </row>
        <row r="7344">
          <cell r="A7344" t="str">
            <v>76443/004</v>
          </cell>
          <cell r="B7344" t="str">
            <v xml:space="preserve"> ESCAVACAO MANUAL VALA/CAVA EM LODO/LAMA ATE 1,5M EXCL ESG/ESCOR EM BEC </v>
          </cell>
          <cell r="C7344" t="str">
            <v xml:space="preserve"> M3 </v>
          </cell>
          <cell r="D7344">
            <v>54.59</v>
          </cell>
        </row>
        <row r="7345">
          <cell r="A7345" t="str">
            <v>76443/005</v>
          </cell>
          <cell r="B7345" t="str">
            <v xml:space="preserve"> ESCAVACAO MANUAL VALA/CAVA EM LODO/LAMA DE 1,5M A 3,0M EXCL ESG/ESCOR </v>
          </cell>
          <cell r="C7345" t="str">
            <v xml:space="preserve"> M3 </v>
          </cell>
          <cell r="D7345">
            <v>99.18</v>
          </cell>
        </row>
        <row r="7346">
          <cell r="A7346" t="str">
            <v>76443/006</v>
          </cell>
          <cell r="B7346" t="str">
            <v xml:space="preserve"> ESCAVACAO MANUAL VALA, A FRIO, MAT 2A CAT, PROFUNDIDADE DE 6 A 7,5M, E </v>
          </cell>
          <cell r="C7346" t="str">
            <v xml:space="preserve"> M3 </v>
          </cell>
          <cell r="D7346">
            <v>129.37</v>
          </cell>
        </row>
        <row r="7347">
          <cell r="A7347" t="str">
            <v>79506/001</v>
          </cell>
          <cell r="B7347" t="str">
            <v xml:space="preserve"> ESCAVAÇÃO MANUAL DE VALA/CAVA, A FRIO, EM MATERIAL DE 2A CATEGORIA, MO </v>
          </cell>
          <cell r="C7347" t="str">
            <v xml:space="preserve"> M3 </v>
          </cell>
          <cell r="D7347">
            <v>81.93</v>
          </cell>
        </row>
        <row r="7348">
          <cell r="A7348" t="str">
            <v>79506/002</v>
          </cell>
          <cell r="B7348" t="str">
            <v xml:space="preserve"> ESCAVAÇÃO MANUAL DE VALA/CAVA EM LODO, ENTRE 3 E 4,5M DE PROFUNDIDADE </v>
          </cell>
          <cell r="C7348" t="str">
            <v xml:space="preserve"> M3 </v>
          </cell>
          <cell r="D7348">
            <v>129.37</v>
          </cell>
        </row>
        <row r="7349">
          <cell r="A7349" t="str">
            <v>79506/003</v>
          </cell>
          <cell r="B7349" t="str">
            <v xml:space="preserve"> ESCAVAÇÃO MANUAL DE VALA/CAVA EM LODO, ENTRE 4,5 E 6M DE PROFUNDIDADE </v>
          </cell>
          <cell r="C7349" t="str">
            <v xml:space="preserve"> M3 </v>
          </cell>
          <cell r="D7349">
            <v>155.25</v>
          </cell>
        </row>
        <row r="7350">
          <cell r="A7350" t="str">
            <v>79506/009</v>
          </cell>
          <cell r="B7350" t="str">
            <v xml:space="preserve"> ESCAVAÇÃO MANUAL DE VALA/CAVA EM LODO, ENTRE 6 E 7,5M DE PROFUNDIDADE </v>
          </cell>
          <cell r="C7350" t="str">
            <v xml:space="preserve"> M3 </v>
          </cell>
          <cell r="D7350">
            <v>181.12</v>
          </cell>
        </row>
        <row r="7351">
          <cell r="A7351" t="str">
            <v>79507/005</v>
          </cell>
          <cell r="B7351" t="str">
            <v xml:space="preserve"> ESCAVACAO MANUAL VALA ATE 1M SOLO MOLE </v>
          </cell>
          <cell r="C7351" t="str">
            <v xml:space="preserve"> M3 </v>
          </cell>
          <cell r="D7351">
            <v>11.21</v>
          </cell>
        </row>
        <row r="7352">
          <cell r="A7352" t="str">
            <v>79507/006</v>
          </cell>
          <cell r="B7352" t="str">
            <v xml:space="preserve"> ESCAVACAO MANUAL VALA ATE 2M EM ROCHA C/EXPLOSIVO </v>
          </cell>
          <cell r="C7352" t="str">
            <v xml:space="preserve"> M3 </v>
          </cell>
          <cell r="D7352">
            <v>235.58</v>
          </cell>
        </row>
        <row r="7353">
          <cell r="A7353" t="str">
            <v>79518/001</v>
          </cell>
          <cell r="B7353" t="str">
            <v xml:space="preserve"> MARROAMENTO EM MATERIAL DE 3A CATEGORIA, ROCHA VIVA PARA REDUÇÃO A PED </v>
          </cell>
          <cell r="C7353" t="str">
            <v xml:space="preserve"> M3 </v>
          </cell>
          <cell r="D7353">
            <v>20.7</v>
          </cell>
        </row>
        <row r="7354">
          <cell r="A7354" t="str">
            <v>79518/002</v>
          </cell>
          <cell r="B7354" t="str">
            <v xml:space="preserve"> MARROAMENTO DE MATERIAL DE 2A CATEGORIA, ROCHA DECOMPOSTA PARA REDUÇÃO </v>
          </cell>
          <cell r="C7354" t="str">
            <v xml:space="preserve"> M3 </v>
          </cell>
          <cell r="D7354">
            <v>18.63</v>
          </cell>
        </row>
        <row r="7355">
          <cell r="A7355" t="str">
            <v>83337</v>
          </cell>
          <cell r="B7355" t="str">
            <v xml:space="preserve"> ESCAVACAO MANUAL DE VALAS (SOLO SECO), PROFUNDIDADE MAIOR QUE 4,50 M A </v>
          </cell>
          <cell r="C7355" t="str">
            <v xml:space="preserve"> M3 </v>
          </cell>
          <cell r="D7355">
            <v>60.37</v>
          </cell>
        </row>
        <row r="7356">
          <cell r="A7356" t="str">
            <v>83339</v>
          </cell>
          <cell r="B7356" t="str">
            <v xml:space="preserve"> ESCAVACAO MANUAL DE VALAS (SOLO COM AGUA), PROFUNDIDADE ATE 1,50 M. </v>
          </cell>
          <cell r="C7356" t="str">
            <v xml:space="preserve"> M3 </v>
          </cell>
          <cell r="D7356">
            <v>32.340000000000003</v>
          </cell>
        </row>
        <row r="7357">
          <cell r="A7357" t="str">
            <v>83340</v>
          </cell>
          <cell r="B7357" t="str">
            <v xml:space="preserve"> ESCAVACAO MANUAL DE VALAS (SOLO COM AGUA), PROFUNDIDADE MAIOR QUE 1,50 </v>
          </cell>
          <cell r="C7357" t="str">
            <v xml:space="preserve"> M3 </v>
          </cell>
          <cell r="D7357">
            <v>43.12</v>
          </cell>
        </row>
        <row r="7358">
          <cell r="A7358" t="str">
            <v>83341</v>
          </cell>
          <cell r="B7358" t="str">
            <v xml:space="preserve"> ESCAVACAO MECANICA DE VALAS (SOLO COM AGUA), PROFUNDIDADE ATE 1,50 M </v>
          </cell>
          <cell r="C7358" t="str">
            <v xml:space="preserve"> M3 </v>
          </cell>
          <cell r="D7358">
            <v>5.14</v>
          </cell>
        </row>
        <row r="7359">
          <cell r="A7359" t="str">
            <v>83342</v>
          </cell>
          <cell r="B7359" t="str">
            <v xml:space="preserve"> ESCAVACAO MECANICA DE VALAS (SOLO COM AGUA), PROFUNDIDADE MAIOR QUE 1, </v>
          </cell>
          <cell r="C7359" t="str">
            <v xml:space="preserve"> M3 </v>
          </cell>
          <cell r="D7359">
            <v>7.92</v>
          </cell>
        </row>
        <row r="7360">
          <cell r="A7360" t="str">
            <v>83343</v>
          </cell>
          <cell r="B7360" t="str">
            <v xml:space="preserve"> ESCAVACAO MECANICA DE VALAS (SOLO COM AGUA), PROFUNDIDADE MAIOR QUE 4, </v>
          </cell>
          <cell r="C7360" t="str">
            <v xml:space="preserve"> M3 </v>
          </cell>
          <cell r="D7360">
            <v>11.88</v>
          </cell>
        </row>
        <row r="7361">
          <cell r="A7361" t="str">
            <v>55835</v>
          </cell>
          <cell r="B7361" t="str">
            <v xml:space="preserve"> ATERRO INTERNO (EDIFICACOES) COMPACTADO MANUALMENTE </v>
          </cell>
          <cell r="C7361" t="str">
            <v xml:space="preserve"> M3 </v>
          </cell>
          <cell r="D7361">
            <v>30.18</v>
          </cell>
        </row>
        <row r="7362">
          <cell r="A7362" t="str">
            <v>73904/001</v>
          </cell>
          <cell r="B7362" t="str">
            <v xml:space="preserve"> ATERRO APILOADO(MANUAL) EM CAMADAS DE 20 CM COM MATERIAL DE EMPRÉSTIMO </v>
          </cell>
          <cell r="C7362" t="str">
            <v xml:space="preserve"> M3 </v>
          </cell>
          <cell r="D7362">
            <v>70.42</v>
          </cell>
        </row>
        <row r="7363">
          <cell r="A7363" t="str">
            <v>74153/001</v>
          </cell>
          <cell r="B7363" t="str">
            <v xml:space="preserve"> ESPALHAMENTO MECANIZADO (COM MOTONIVELADORA 140 HP) MATERIAL 1A. CATEG </v>
          </cell>
          <cell r="C7363" t="str">
            <v xml:space="preserve"> M2 </v>
          </cell>
          <cell r="D7363">
            <v>0.24</v>
          </cell>
        </row>
        <row r="7364">
          <cell r="A7364" t="str">
            <v>79481</v>
          </cell>
          <cell r="B7364" t="str">
            <v xml:space="preserve"> ATERRO INTERNO SEM APILOAMENTO COM TRANSPORTE EM CARRINHO DE MAO </v>
          </cell>
          <cell r="C7364" t="str">
            <v xml:space="preserve"> M3 </v>
          </cell>
          <cell r="D7364">
            <v>17.25</v>
          </cell>
        </row>
        <row r="7365">
          <cell r="A7365" t="str">
            <v>79482</v>
          </cell>
          <cell r="B7365" t="str">
            <v xml:space="preserve"> ATERRO COM AREIA COM ADENSAMENTO HIDRAULICO </v>
          </cell>
          <cell r="C7365" t="str">
            <v xml:space="preserve"> M3 </v>
          </cell>
          <cell r="D7365">
            <v>44.13</v>
          </cell>
        </row>
        <row r="7366">
          <cell r="A7366" t="str">
            <v>79483</v>
          </cell>
          <cell r="B7366" t="str">
            <v xml:space="preserve"> APILOAMENTO COM MACO DE 30KG </v>
          </cell>
          <cell r="C7366" t="str">
            <v xml:space="preserve"> M2 </v>
          </cell>
          <cell r="D7366">
            <v>12.93</v>
          </cell>
        </row>
        <row r="7367">
          <cell r="A7367" t="str">
            <v>79484</v>
          </cell>
          <cell r="B7367" t="str">
            <v xml:space="preserve"> ATERRO MECANIZADO COMPACTADO COM EMPRESTIMO DE AREIA </v>
          </cell>
          <cell r="C7367" t="str">
            <v xml:space="preserve"> M3 </v>
          </cell>
          <cell r="D7367">
            <v>41.33</v>
          </cell>
        </row>
        <row r="7368">
          <cell r="A7368" t="str">
            <v>79508/001</v>
          </cell>
          <cell r="B7368" t="str">
            <v xml:space="preserve"> FORNECIMENTO E ENCHIMENTO DE VÃO SOBRE ABÓBADA DE TÚNEL, COM PE-DRA-DE </v>
          </cell>
          <cell r="C7368" t="str">
            <v xml:space="preserve"> M3 </v>
          </cell>
          <cell r="D7368">
            <v>95.9</v>
          </cell>
        </row>
        <row r="7369">
          <cell r="A7369" t="str">
            <v>79508/002</v>
          </cell>
          <cell r="B7369" t="str">
            <v xml:space="preserve"> FORNECIMENTO E ENCHIMENTO DE VÃO SOBRE ABÓBADA DE TÚNEL, COM PE-DRA-DE </v>
          </cell>
          <cell r="C7369" t="str">
            <v xml:space="preserve"> M3 </v>
          </cell>
          <cell r="D7369">
            <v>113.15</v>
          </cell>
        </row>
        <row r="7370">
          <cell r="A7370" t="str">
            <v>53527</v>
          </cell>
          <cell r="B7370" t="str">
            <v xml:space="preserve"> REATERRO COMPACTADO A 97% P.N. OU REATERRO APILOADO (VALAS DE FUNDAÇÕE </v>
          </cell>
          <cell r="C7370" t="str">
            <v xml:space="preserve"> M3 </v>
          </cell>
          <cell r="D7370">
            <v>34.5</v>
          </cell>
        </row>
        <row r="7371">
          <cell r="A7371" t="str">
            <v>72920</v>
          </cell>
          <cell r="B7371" t="str">
            <v xml:space="preserve"> REATERRO DE VALA COM MATERIAL GRANULAR REAPROVEITADO ADENSADO E VIBRAD </v>
          </cell>
          <cell r="C7371" t="str">
            <v xml:space="preserve"> M3 </v>
          </cell>
          <cell r="D7371">
            <v>12.22</v>
          </cell>
        </row>
        <row r="7372">
          <cell r="A7372" t="str">
            <v>72921</v>
          </cell>
          <cell r="B7372" t="str">
            <v xml:space="preserve"> REATERRO DE VALA COM MATERIAL GRANULAR DE EMPRESTIMO ADENSADO E VIBRAD </v>
          </cell>
          <cell r="C7372" t="str">
            <v xml:space="preserve"> M3 </v>
          </cell>
          <cell r="D7372">
            <v>51.84</v>
          </cell>
        </row>
        <row r="7373">
          <cell r="A7373" t="str">
            <v>73964/001</v>
          </cell>
          <cell r="B7373" t="str">
            <v xml:space="preserve"> REATERRO DE VALA/CAVA COMPACTADA A MACO EM CAMADAS DE 20CM ( EM BECOS </v>
          </cell>
          <cell r="C7373" t="str">
            <v xml:space="preserve"> M3 </v>
          </cell>
          <cell r="D7373">
            <v>25.87</v>
          </cell>
        </row>
        <row r="7374">
          <cell r="A7374" t="str">
            <v>73964/002</v>
          </cell>
          <cell r="B7374" t="str">
            <v xml:space="preserve"> REATER VALA/CAVA COMPACT/MACO CAMADAS 30CM EM BECO ATE 2,50M </v>
          </cell>
          <cell r="C7374" t="str">
            <v xml:space="preserve"> M3 </v>
          </cell>
          <cell r="D7374">
            <v>21.73</v>
          </cell>
        </row>
        <row r="7375">
          <cell r="A7375" t="str">
            <v>73964/003</v>
          </cell>
          <cell r="B7375" t="str">
            <v xml:space="preserve"> REATERRO VALA/CAVA C/TRATOR 200CV EXCL COMPACTACAO </v>
          </cell>
          <cell r="C7375" t="str">
            <v xml:space="preserve"> M3 </v>
          </cell>
          <cell r="D7375">
            <v>1.82</v>
          </cell>
        </row>
        <row r="7376">
          <cell r="A7376" t="str">
            <v>73964/004</v>
          </cell>
          <cell r="B7376" t="str">
            <v xml:space="preserve"> REATERRO DE VALAS / CAVAS, COMPACTADA A MAÇO, EM CAMADAS DE ATÉ 30 CM. </v>
          </cell>
          <cell r="C7376" t="str">
            <v xml:space="preserve"> M3 </v>
          </cell>
          <cell r="D7376">
            <v>18.11</v>
          </cell>
        </row>
        <row r="7377">
          <cell r="A7377" t="str">
            <v>73964/005</v>
          </cell>
          <cell r="B7377" t="str">
            <v xml:space="preserve"> REATERRO DE VALA/CAVA SEM CONTROLE DE COMPACTAÇÃO , UTILIZANDO RETRO-E </v>
          </cell>
          <cell r="C7377" t="str">
            <v xml:space="preserve"> M3 </v>
          </cell>
          <cell r="D7377">
            <v>7</v>
          </cell>
        </row>
        <row r="7378">
          <cell r="A7378" t="str">
            <v>73964/006</v>
          </cell>
          <cell r="B7378" t="str">
            <v xml:space="preserve"> REATERRO MANUAL DE VALAS </v>
          </cell>
          <cell r="C7378" t="str">
            <v xml:space="preserve"> M3 </v>
          </cell>
          <cell r="D7378">
            <v>25.87</v>
          </cell>
        </row>
        <row r="7379">
          <cell r="A7379" t="str">
            <v>74015/001</v>
          </cell>
          <cell r="B7379" t="str">
            <v xml:space="preserve"> REATERRO E COMPACTACAO MECANICO DE VALA COM COMPACTADOR MANUAL TIPO SO </v>
          </cell>
          <cell r="C7379" t="str">
            <v xml:space="preserve"> M3 </v>
          </cell>
          <cell r="D7379">
            <v>19.760000000000002</v>
          </cell>
        </row>
        <row r="7380">
          <cell r="A7380" t="str">
            <v>76444/001</v>
          </cell>
          <cell r="B7380" t="str">
            <v xml:space="preserve"> COMPACTACAO MECANICA DE VALAS, SEM CONTROLE DE GC (COMPACTADOR TIPO SA </v>
          </cell>
          <cell r="C7380" t="str">
            <v xml:space="preserve"> M3 </v>
          </cell>
          <cell r="D7380">
            <v>8.0299999999999994</v>
          </cell>
        </row>
        <row r="7381">
          <cell r="A7381" t="str">
            <v>76444/002</v>
          </cell>
          <cell r="B7381" t="str">
            <v xml:space="preserve"> COMPACTACAO MECANICA DE VALAS,C/CONTR.DO GC &gt;= 95% DO PN(C/COMPACTADOR </v>
          </cell>
          <cell r="C7381" t="str">
            <v xml:space="preserve"> M3 </v>
          </cell>
          <cell r="D7381">
            <v>11.53</v>
          </cell>
        </row>
        <row r="7382">
          <cell r="A7382" t="str">
            <v>79488</v>
          </cell>
          <cell r="B7382" t="str">
            <v xml:space="preserve"> REATERRO MANUAL COM APILOAMENTO MECANICO </v>
          </cell>
          <cell r="C7382" t="str">
            <v xml:space="preserve"> M3 </v>
          </cell>
          <cell r="D7382">
            <v>4.3499999999999996</v>
          </cell>
        </row>
        <row r="7383">
          <cell r="A7383" t="str">
            <v>79489</v>
          </cell>
          <cell r="B7383" t="str">
            <v xml:space="preserve"> REATERRO MANUAL SEM APILOAMENTO </v>
          </cell>
          <cell r="C7383" t="str">
            <v xml:space="preserve"> M3 </v>
          </cell>
          <cell r="D7383">
            <v>3.88</v>
          </cell>
        </row>
        <row r="7384">
          <cell r="A7384" t="str">
            <v>79490</v>
          </cell>
          <cell r="B7384" t="str">
            <v xml:space="preserve"> REATERRO DE VALAS (COMPACTACAO MECANICA) </v>
          </cell>
          <cell r="C7384" t="str">
            <v xml:space="preserve"> M3 </v>
          </cell>
          <cell r="D7384">
            <v>1.17</v>
          </cell>
        </row>
        <row r="7385">
          <cell r="A7385" t="str">
            <v>79510/001</v>
          </cell>
          <cell r="B7385" t="str">
            <v xml:space="preserve"> FORNECIMENTO E REATERRO DE VALA/CAVA COM PÓ-DE-PEDRA </v>
          </cell>
          <cell r="C7385" t="str">
            <v xml:space="preserve"> M3 </v>
          </cell>
          <cell r="D7385">
            <v>102.65</v>
          </cell>
        </row>
        <row r="7386">
          <cell r="A7386" t="str">
            <v>79510/002</v>
          </cell>
          <cell r="B7386" t="str">
            <v xml:space="preserve"> REATERRO DE VALAS/CAVAS COM PÓ-DE-PEDRA, INCLUSIVE MATERIAL E COMPACTA </v>
          </cell>
          <cell r="C7386" t="str">
            <v xml:space="preserve"> M3 </v>
          </cell>
          <cell r="D7386">
            <v>108</v>
          </cell>
        </row>
        <row r="7387">
          <cell r="A7387" t="str">
            <v>83345</v>
          </cell>
          <cell r="B7387" t="str">
            <v xml:space="preserve"> REATERRO DE VALA COM MATERIAL GRANULAR (PEDRISCO) </v>
          </cell>
          <cell r="C7387" t="str">
            <v xml:space="preserve"> M3 </v>
          </cell>
          <cell r="D7387">
            <v>86.06</v>
          </cell>
        </row>
        <row r="7388">
          <cell r="A7388" t="str">
            <v>83346</v>
          </cell>
          <cell r="B7388" t="str">
            <v xml:space="preserve"> UMEDECIMENTO DE MATERIAL PARA FECHAMENTO DE VALAS. </v>
          </cell>
          <cell r="C7388" t="str">
            <v xml:space="preserve"> M3 </v>
          </cell>
          <cell r="D7388">
            <v>0.71</v>
          </cell>
        </row>
        <row r="7389">
          <cell r="A7389" t="str">
            <v>83441</v>
          </cell>
          <cell r="B7389" t="str">
            <v xml:space="preserve"> REATERRO APILOADO (MANUAL) DE VALA COM DESLOCAMENTO DE MATERIAL EM CAM </v>
          </cell>
          <cell r="C7389" t="str">
            <v xml:space="preserve"> M3 </v>
          </cell>
          <cell r="D7389">
            <v>30.18</v>
          </cell>
        </row>
        <row r="7390">
          <cell r="A7390" t="str">
            <v>72818</v>
          </cell>
          <cell r="B7390" t="str">
            <v xml:space="preserve"> ESCAVACAO, CARGA E TRANSPORTE DE MATERIAL DE 1A CATEGORIA, CAMINHO DE </v>
          </cell>
          <cell r="C7390" t="str">
            <v xml:space="preserve"> M3 </v>
          </cell>
          <cell r="D7390">
            <v>4.38</v>
          </cell>
        </row>
        <row r="7391">
          <cell r="A7391" t="str">
            <v>72821</v>
          </cell>
          <cell r="B7391" t="str">
            <v xml:space="preserve"> ESCAVACAO, CARGA E TRANSPORTE DE MATERIAL DE 1A CATEGORIA, CAMINHO DE </v>
          </cell>
          <cell r="C7391" t="str">
            <v xml:space="preserve"> M3 </v>
          </cell>
          <cell r="D7391">
            <v>4.47</v>
          </cell>
        </row>
        <row r="7392">
          <cell r="A7392" t="str">
            <v>72822</v>
          </cell>
          <cell r="B7392" t="str">
            <v xml:space="preserve"> ESCAVACAO, CARGA E TRANSPORTE DE MATERIAL DE 1A CATEGORIA, CAMINHO DE </v>
          </cell>
          <cell r="C7392" t="str">
            <v xml:space="preserve"> M3 </v>
          </cell>
          <cell r="D7392">
            <v>4.55</v>
          </cell>
        </row>
        <row r="7393">
          <cell r="A7393" t="str">
            <v>72823</v>
          </cell>
          <cell r="B7393" t="str">
            <v xml:space="preserve"> ESCAVACAO, CARGA E TRANSPORTE DE MATERIAL DE 1A CATEGORIA, CAMINHO DE </v>
          </cell>
          <cell r="C7393" t="str">
            <v xml:space="preserve"> M3 </v>
          </cell>
          <cell r="D7393">
            <v>4.6100000000000003</v>
          </cell>
        </row>
        <row r="7394">
          <cell r="A7394" t="str">
            <v>72824</v>
          </cell>
          <cell r="B7394" t="str">
            <v xml:space="preserve"> ESCAVACAO, CARGA E TRANSPORTE DE MATERIAL DE 1A CATEGORIA, CAMINHO DE </v>
          </cell>
          <cell r="C7394" t="str">
            <v xml:space="preserve"> M3 </v>
          </cell>
          <cell r="D7394">
            <v>4.74</v>
          </cell>
        </row>
        <row r="7395">
          <cell r="A7395" t="str">
            <v>72825</v>
          </cell>
          <cell r="B7395" t="str">
            <v xml:space="preserve"> ESCAVACAO, CARGA E TRANSPORTE DE MATERIAL DE 1A CATEGORIA, CAMINHO DE </v>
          </cell>
          <cell r="C7395" t="str">
            <v xml:space="preserve"> M3 </v>
          </cell>
          <cell r="D7395">
            <v>4.1100000000000003</v>
          </cell>
        </row>
        <row r="7396">
          <cell r="A7396" t="str">
            <v>72826</v>
          </cell>
          <cell r="B7396" t="str">
            <v xml:space="preserve"> ESCAVACAO, CARGA E TRANSPORTE DE MATERIAL DE 1A CATEGORIA, CAMINHO DE </v>
          </cell>
          <cell r="C7396" t="str">
            <v xml:space="preserve"> M3 </v>
          </cell>
          <cell r="D7396">
            <v>4.18</v>
          </cell>
        </row>
        <row r="7397">
          <cell r="A7397" t="str">
            <v>72827</v>
          </cell>
          <cell r="B7397" t="str">
            <v xml:space="preserve"> ESCAVACAO, CARGA E TRANSPORTE DE MATERIAL DE 1A CATEGORIA, CAMINHO DE </v>
          </cell>
          <cell r="C7397" t="str">
            <v xml:space="preserve"> M3 </v>
          </cell>
          <cell r="D7397">
            <v>4.25</v>
          </cell>
        </row>
        <row r="7398">
          <cell r="A7398" t="str">
            <v>72828</v>
          </cell>
          <cell r="B7398" t="str">
            <v xml:space="preserve"> ESCAVACAO, CARGA E TRANSPORTE DE MATERIAL DE 1A CATEGORIA, CAMINHO DE </v>
          </cell>
          <cell r="C7398" t="str">
            <v xml:space="preserve"> M3 </v>
          </cell>
          <cell r="D7398">
            <v>4.33</v>
          </cell>
        </row>
        <row r="7399">
          <cell r="A7399" t="str">
            <v>72829</v>
          </cell>
          <cell r="B7399" t="str">
            <v xml:space="preserve"> ESCAVACAO, CARGA E TRANSPORTE DE MATERIAL DE 1A CATEGORIA, CAMINHO DE </v>
          </cell>
          <cell r="C7399" t="str">
            <v xml:space="preserve"> M3 </v>
          </cell>
          <cell r="D7399">
            <v>4.42</v>
          </cell>
        </row>
        <row r="7400">
          <cell r="A7400" t="str">
            <v>72832</v>
          </cell>
          <cell r="B7400" t="str">
            <v xml:space="preserve"> ESCAVACAO, CARGA E TRANSPORTE DE MATERIAL DE 1A CATEGORIA, CAMINHO DE </v>
          </cell>
          <cell r="C7400" t="str">
            <v xml:space="preserve"> M3 </v>
          </cell>
          <cell r="D7400">
            <v>3.89</v>
          </cell>
        </row>
        <row r="7401">
          <cell r="A7401" t="str">
            <v>72833</v>
          </cell>
          <cell r="B7401" t="str">
            <v xml:space="preserve"> ESCAVACAO, CARGA E TRANSPORTE DE MATERIAL DE 1A CATEGORIA, CAMINHO DE </v>
          </cell>
          <cell r="C7401" t="str">
            <v xml:space="preserve"> M3 </v>
          </cell>
          <cell r="D7401">
            <v>3.96</v>
          </cell>
        </row>
        <row r="7402">
          <cell r="A7402" t="str">
            <v>72834</v>
          </cell>
          <cell r="B7402" t="str">
            <v xml:space="preserve"> ESCAVACAO, CARGA E TRANSPORTE DE MATERIAL DE 1A CATEGORIA, CAMINHO DE </v>
          </cell>
          <cell r="C7402" t="str">
            <v xml:space="preserve"> M3 </v>
          </cell>
          <cell r="D7402">
            <v>4.0199999999999996</v>
          </cell>
        </row>
        <row r="7403">
          <cell r="A7403" t="str">
            <v>72835</v>
          </cell>
          <cell r="B7403" t="str">
            <v xml:space="preserve"> ESCAVACAO, CARGA E TRANSPORTE DE MATERIAL DE 1A CATEGORIA, CAMINHO DE </v>
          </cell>
          <cell r="C7403" t="str">
            <v xml:space="preserve"> M3 </v>
          </cell>
          <cell r="D7403">
            <v>4.09</v>
          </cell>
        </row>
        <row r="7404">
          <cell r="A7404" t="str">
            <v>72836</v>
          </cell>
          <cell r="B7404" t="str">
            <v xml:space="preserve"> ESCAVACAO, CARGA E TRANSPORTE DE MATERIAL DE 1A CATEGORIA, CAMINHO DE </v>
          </cell>
          <cell r="C7404" t="str">
            <v xml:space="preserve"> M3 </v>
          </cell>
          <cell r="D7404">
            <v>4.16</v>
          </cell>
        </row>
        <row r="7405">
          <cell r="A7405" t="str">
            <v>72838</v>
          </cell>
          <cell r="B7405" t="str">
            <v xml:space="preserve"> TRANSPORTE COMERCIAL COM CAMINHAO CARROCERIA 9 T, RODOVIA EM LEITO NAT </v>
          </cell>
          <cell r="C7405" t="str">
            <v xml:space="preserve"> TXKM </v>
          </cell>
          <cell r="D7405">
            <v>0.68</v>
          </cell>
        </row>
        <row r="7406">
          <cell r="A7406" t="str">
            <v>72839</v>
          </cell>
          <cell r="B7406" t="str">
            <v xml:space="preserve"> TRANSPORTE COMERCIAL COM CAMINHAO CARROCERIA 9 T, RODOVIA COM REVESTIM </v>
          </cell>
          <cell r="C7406" t="str">
            <v xml:space="preserve"> TXKM </v>
          </cell>
          <cell r="D7406">
            <v>0.55000000000000004</v>
          </cell>
        </row>
        <row r="7407">
          <cell r="A7407" t="str">
            <v>72840</v>
          </cell>
          <cell r="B7407" t="str">
            <v xml:space="preserve"> TRANSPORTE COMERCIAL COM CAMINHAO CARROCERIA 9 T, RODOVIA PAVIMENTADA </v>
          </cell>
          <cell r="C7407" t="str">
            <v xml:space="preserve"> TXKM </v>
          </cell>
          <cell r="D7407">
            <v>0.46</v>
          </cell>
        </row>
        <row r="7408">
          <cell r="A7408" t="str">
            <v>72841</v>
          </cell>
          <cell r="B7408" t="str">
            <v xml:space="preserve"> TRANSPORTE COMERCIAL COM CAMINHAO BASCULANTE 6 M3, RODOVIA EM LEITO NA </v>
          </cell>
          <cell r="C7408" t="str">
            <v xml:space="preserve"> TXKM </v>
          </cell>
          <cell r="D7408">
            <v>0.73</v>
          </cell>
        </row>
        <row r="7409">
          <cell r="A7409" t="str">
            <v>72842</v>
          </cell>
          <cell r="B7409" t="str">
            <v xml:space="preserve"> TRANSPORTE COMERCIAL COM CAMINHAO BASCULANTE 6 M3, RODOVIA COM REVESTI </v>
          </cell>
          <cell r="C7409" t="str">
            <v xml:space="preserve"> TXKM </v>
          </cell>
          <cell r="D7409">
            <v>0.57999999999999996</v>
          </cell>
        </row>
        <row r="7410">
          <cell r="A7410" t="str">
            <v>72843</v>
          </cell>
          <cell r="B7410" t="str">
            <v xml:space="preserve"> TRANSPORTE COMERCIAL COM CAMINHAO BASCULANTE 6 M3, RODOVIA PAVIMENTADA </v>
          </cell>
          <cell r="C7410" t="str">
            <v xml:space="preserve"> TXKM </v>
          </cell>
          <cell r="D7410">
            <v>0.49</v>
          </cell>
        </row>
        <row r="7411">
          <cell r="A7411" t="str">
            <v>72844</v>
          </cell>
          <cell r="B7411" t="str">
            <v xml:space="preserve"> CARGA, MANOBRAS E DESCARGA DE AREIA, BRITA, PEDRA DE MAO E SOLOS COM C </v>
          </cell>
          <cell r="C7411" t="str">
            <v xml:space="preserve"> T </v>
          </cell>
          <cell r="D7411">
            <v>0.51</v>
          </cell>
        </row>
        <row r="7412">
          <cell r="A7412" t="str">
            <v>72845</v>
          </cell>
          <cell r="B7412" t="str">
            <v xml:space="preserve"> CARGA, MANOBRAS E DESCARGA DE BRITA PARA TRATAMENTOS SUPERFICIAIS, COM </v>
          </cell>
          <cell r="C7412" t="str">
            <v xml:space="preserve"> T </v>
          </cell>
          <cell r="D7412">
            <v>3.06</v>
          </cell>
        </row>
        <row r="7413">
          <cell r="A7413" t="str">
            <v>72846</v>
          </cell>
          <cell r="B7413" t="str">
            <v xml:space="preserve"> CARGA, MANOBRAS E DESCARGA DE MISTURA BETUMINOSA A QUENTE, COM CAMINHA </v>
          </cell>
          <cell r="C7413" t="str">
            <v xml:space="preserve"> T </v>
          </cell>
          <cell r="D7413">
            <v>2.52</v>
          </cell>
        </row>
        <row r="7414">
          <cell r="A7414" t="str">
            <v>72847</v>
          </cell>
          <cell r="B7414" t="str">
            <v xml:space="preserve"> CARGA, MANOBRAS E DESCARGA DE MISTURA BETUMINOSA A FRIO, COM CAMINHAO </v>
          </cell>
          <cell r="C7414" t="str">
            <v xml:space="preserve"> T </v>
          </cell>
          <cell r="D7414">
            <v>5.44</v>
          </cell>
        </row>
        <row r="7415">
          <cell r="A7415" t="str">
            <v>72848</v>
          </cell>
          <cell r="B7415" t="str">
            <v xml:space="preserve"> CARGA, MANOBRAS E DESCARGA DE BRITA PARA BASE DE MACADAME, COM CAMINHA </v>
          </cell>
          <cell r="C7415" t="str">
            <v xml:space="preserve"> T </v>
          </cell>
          <cell r="D7415">
            <v>1.36</v>
          </cell>
        </row>
        <row r="7416">
          <cell r="A7416" t="str">
            <v>72849</v>
          </cell>
          <cell r="B7416" t="str">
            <v xml:space="preserve"> CARGA, MANOBRAS E DESCARGA DE MISTURAS DE SOLOS E AGREGADOS (BASES EST </v>
          </cell>
          <cell r="C7416" t="str">
            <v xml:space="preserve"> T </v>
          </cell>
          <cell r="D7416">
            <v>1.74</v>
          </cell>
        </row>
        <row r="7417">
          <cell r="A7417" t="str">
            <v>72850</v>
          </cell>
          <cell r="B7417" t="str">
            <v xml:space="preserve"> CARGA, MANOBRAS E DESCARGA DE MATERIAIS DIVERSOS, COM CAMINHAO CARROCE </v>
          </cell>
          <cell r="C7417" t="str">
            <v xml:space="preserve"> T </v>
          </cell>
          <cell r="D7417">
            <v>8.66</v>
          </cell>
        </row>
        <row r="7418">
          <cell r="A7418" t="str">
            <v>72851</v>
          </cell>
          <cell r="B7418" t="str">
            <v xml:space="preserve"> TRANSPORTE LOCAL COM CAMINHAO BASCULANTE 6 M3, RODOVIA EM LEITO NATURA </v>
          </cell>
          <cell r="C7418" t="str">
            <v xml:space="preserve"> M3 </v>
          </cell>
          <cell r="D7418">
            <v>2.48</v>
          </cell>
        </row>
        <row r="7419">
          <cell r="A7419" t="str">
            <v>72852</v>
          </cell>
          <cell r="B7419" t="str">
            <v xml:space="preserve"> TRANSPORTE LOCAL COM CAMINHAO BASCULANTE 6 M3, RODOVIA EM LEITO NATURA </v>
          </cell>
          <cell r="C7419" t="str">
            <v xml:space="preserve"> M3 </v>
          </cell>
          <cell r="D7419">
            <v>2.5499999999999998</v>
          </cell>
        </row>
        <row r="7420">
          <cell r="A7420" t="str">
            <v>72853</v>
          </cell>
          <cell r="B7420" t="str">
            <v xml:space="preserve"> TRANSPORTE LOCAL COM CAMINHAO BASCULANTE 6 M3, RODOVIA EM LEITO NATURA </v>
          </cell>
          <cell r="C7420" t="str">
            <v xml:space="preserve"> M3 </v>
          </cell>
          <cell r="D7420">
            <v>2.61</v>
          </cell>
        </row>
        <row r="7421">
          <cell r="A7421" t="str">
            <v>72854</v>
          </cell>
          <cell r="B7421" t="str">
            <v xml:space="preserve"> TRANSPORTE LOCAL COM CAMINHAO BASCULANTE 6 M3, RODOVIA EM LEITO NATURA </v>
          </cell>
          <cell r="C7421" t="str">
            <v xml:space="preserve"> M3 </v>
          </cell>
          <cell r="D7421">
            <v>2.69</v>
          </cell>
        </row>
        <row r="7422">
          <cell r="A7422" t="str">
            <v>72855</v>
          </cell>
          <cell r="B7422" t="str">
            <v xml:space="preserve"> TRANSPORTE LOCAL COM CAMINHAO BASCULANTE 6 M3, RODOVIA EM LEITO NATURA </v>
          </cell>
          <cell r="C7422" t="str">
            <v xml:space="preserve"> M3 </v>
          </cell>
          <cell r="D7422">
            <v>2.76</v>
          </cell>
        </row>
        <row r="7423">
          <cell r="A7423" t="str">
            <v>72856</v>
          </cell>
          <cell r="B7423" t="str">
            <v xml:space="preserve"> TRANSPORTE LOCAL COM CAMINHAO BASCULANTE 6 M3, RODOVIA EM LEITO NATURA </v>
          </cell>
          <cell r="C7423" t="str">
            <v xml:space="preserve"> M3XKM </v>
          </cell>
          <cell r="D7423">
            <v>1.2</v>
          </cell>
        </row>
        <row r="7424">
          <cell r="A7424" t="str">
            <v>72857</v>
          </cell>
          <cell r="B7424" t="str">
            <v xml:space="preserve"> TRANSPORTE LOCAL COM CAMINHAO BASCULANTE 6 M3, RODOVIA COM REVESTIMENT </v>
          </cell>
          <cell r="C7424" t="str">
            <v xml:space="preserve"> M3 </v>
          </cell>
          <cell r="D7424">
            <v>2.21</v>
          </cell>
        </row>
        <row r="7425">
          <cell r="A7425" t="str">
            <v>72858</v>
          </cell>
          <cell r="B7425" t="str">
            <v xml:space="preserve"> TRANSPORTE LOCAL COM CAMINHAO BASCULANTE 6 M3, RODOVIA COM REVESTIMENT </v>
          </cell>
          <cell r="C7425" t="str">
            <v xml:space="preserve"> M3 </v>
          </cell>
          <cell r="D7425">
            <v>2.2599999999999998</v>
          </cell>
        </row>
        <row r="7426">
          <cell r="A7426" t="str">
            <v>72859</v>
          </cell>
          <cell r="B7426" t="str">
            <v xml:space="preserve"> TRANSPORTE LOCAL COM CAMINHAO BASCULANTE 6 M3, RODOVIA COM REVESTIMENT </v>
          </cell>
          <cell r="C7426" t="str">
            <v xml:space="preserve"> M3 </v>
          </cell>
          <cell r="D7426">
            <v>2.33</v>
          </cell>
        </row>
        <row r="7427">
          <cell r="A7427" t="str">
            <v>72860</v>
          </cell>
          <cell r="B7427" t="str">
            <v xml:space="preserve"> TRANSPORTE LOCAL COM CAMINHAO BASCULANTE 6 M3, RODOVIA COM REVESTIMENT </v>
          </cell>
          <cell r="C7427" t="str">
            <v xml:space="preserve"> M3 </v>
          </cell>
          <cell r="D7427">
            <v>2.39</v>
          </cell>
        </row>
        <row r="7428">
          <cell r="A7428" t="str">
            <v>72874</v>
          </cell>
          <cell r="B7428" t="str">
            <v xml:space="preserve"> TRANSPORTE LOCAL COM CAMINHAO BASCULANTE 6 M3, RODOVIA COM REVESTIMENT </v>
          </cell>
          <cell r="C7428" t="str">
            <v xml:space="preserve"> M3 </v>
          </cell>
          <cell r="D7428">
            <v>2.46</v>
          </cell>
        </row>
        <row r="7429">
          <cell r="A7429" t="str">
            <v>72875</v>
          </cell>
          <cell r="B7429" t="str">
            <v xml:space="preserve"> TRANSPORTE LOCAL COM CAMINHÃO BASCULANTE 6 M3, RODOVIA COM REVESTIMENT </v>
          </cell>
          <cell r="C7429" t="str">
            <v xml:space="preserve"> M3XKM </v>
          </cell>
          <cell r="D7429">
            <v>1.07</v>
          </cell>
        </row>
        <row r="7430">
          <cell r="A7430" t="str">
            <v>72876</v>
          </cell>
          <cell r="B7430" t="str">
            <v xml:space="preserve"> TRANSPORTE LOCAL COM CAMINHÃO BASCULANTE 6 M3, RODOVIA PAVIMENTADA, DM </v>
          </cell>
          <cell r="C7430" t="str">
            <v xml:space="preserve"> M3 </v>
          </cell>
          <cell r="D7430">
            <v>1.98</v>
          </cell>
        </row>
        <row r="7431">
          <cell r="A7431" t="str">
            <v>72877</v>
          </cell>
          <cell r="B7431" t="str">
            <v xml:space="preserve"> TRANSPORTE LOCAL COM CAMINHAO BASCULANTE 6 M3, RODOVIA PAVIMENTADA, DM </v>
          </cell>
          <cell r="C7431" t="str">
            <v xml:space="preserve"> M3 </v>
          </cell>
          <cell r="D7431">
            <v>2.0299999999999998</v>
          </cell>
        </row>
        <row r="7432">
          <cell r="A7432" t="str">
            <v>72878</v>
          </cell>
          <cell r="B7432" t="str">
            <v xml:space="preserve"> TRANSPORTE LOCAL COM CAMINHAO BASCULANTE 6 M3, RODOVIA PAVIMENTADA, DM </v>
          </cell>
          <cell r="C7432" t="str">
            <v xml:space="preserve"> M3 </v>
          </cell>
          <cell r="D7432">
            <v>2.09</v>
          </cell>
        </row>
        <row r="7433">
          <cell r="A7433" t="str">
            <v>72879</v>
          </cell>
          <cell r="B7433" t="str">
            <v xml:space="preserve"> TRANSPORTE LOCAL COM CAMINHAO BASCULANTE 6 M3, RODOVIA PAVIMENTADA, DM </v>
          </cell>
          <cell r="C7433" t="str">
            <v xml:space="preserve"> M3 </v>
          </cell>
          <cell r="D7433">
            <v>2.15</v>
          </cell>
        </row>
        <row r="7434">
          <cell r="A7434" t="str">
            <v>72880</v>
          </cell>
          <cell r="B7434" t="str">
            <v xml:space="preserve"> TRANSPORTE LOCAL COM CAMINHAO BASCULANTE 6 M3, RODOVIA PAVIMENTADA, DM </v>
          </cell>
          <cell r="C7434" t="str">
            <v xml:space="preserve"> M3 </v>
          </cell>
          <cell r="D7434">
            <v>2.21</v>
          </cell>
        </row>
        <row r="7435">
          <cell r="A7435" t="str">
            <v>72881</v>
          </cell>
          <cell r="B7435" t="str">
            <v xml:space="preserve"> TRANSPORTE LOCAL COM CAMINHAO BASCULANTE 6 M3, RODOVIA PAVIMENTADA ( P </v>
          </cell>
          <cell r="C7435" t="str">
            <v xml:space="preserve"> M3XKM </v>
          </cell>
          <cell r="D7435">
            <v>0.96</v>
          </cell>
        </row>
        <row r="7436">
          <cell r="A7436" t="str">
            <v>72882</v>
          </cell>
          <cell r="B7436" t="str">
            <v xml:space="preserve"> TRANSPORTE COMERCIAL COM CAMINHAO CARROCERIA 9 T, RODOVIA EM LEITO NAT </v>
          </cell>
          <cell r="C7436" t="str">
            <v xml:space="preserve"> M3XKM </v>
          </cell>
          <cell r="D7436">
            <v>1.02</v>
          </cell>
        </row>
        <row r="7437">
          <cell r="A7437" t="str">
            <v>72883</v>
          </cell>
          <cell r="B7437" t="str">
            <v xml:space="preserve"> TRANSPORTE COMERCIAL COM CAMINHAO CARROCERIA 9 T, RODOVIA COM REVESTIM </v>
          </cell>
          <cell r="C7437" t="str">
            <v xml:space="preserve"> M3XKM </v>
          </cell>
          <cell r="D7437">
            <v>0.82</v>
          </cell>
        </row>
        <row r="7438">
          <cell r="A7438" t="str">
            <v>72884</v>
          </cell>
          <cell r="B7438" t="str">
            <v xml:space="preserve"> TRANSPORTE COMERCIAL COM CAMINHAO CARROCERIA 9 T, RODOVIA PAVIMENTADA </v>
          </cell>
          <cell r="C7438" t="str">
            <v xml:space="preserve"> M3XKM </v>
          </cell>
          <cell r="D7438">
            <v>0.68</v>
          </cell>
        </row>
        <row r="7439">
          <cell r="A7439" t="str">
            <v>72885</v>
          </cell>
          <cell r="B7439" t="str">
            <v xml:space="preserve"> TRANSPORTE COMERCIAL COM CAMINHAO BASCULANTE 6 M3, RODOVIA EM LEITO NA </v>
          </cell>
          <cell r="C7439" t="str">
            <v xml:space="preserve"> M3XKM </v>
          </cell>
          <cell r="D7439">
            <v>1.08</v>
          </cell>
        </row>
        <row r="7440">
          <cell r="A7440" t="str">
            <v>72886</v>
          </cell>
          <cell r="B7440" t="str">
            <v xml:space="preserve"> TRANSPORTE COMERCIAL COM CAMINHAO BASCULANTE 6 M3, RODOVIA COM REVESTI </v>
          </cell>
          <cell r="C7440" t="str">
            <v xml:space="preserve"> M3XKM </v>
          </cell>
          <cell r="D7440">
            <v>0.87</v>
          </cell>
        </row>
        <row r="7441">
          <cell r="A7441" t="str">
            <v>72887</v>
          </cell>
          <cell r="B7441" t="str">
            <v xml:space="preserve"> TRANSPORTE COMERCIAL COM CAMINHAO BASCULANTE 6 M3, RODOVIA PAVIMENTADA </v>
          </cell>
          <cell r="C7441" t="str">
            <v xml:space="preserve"> M3XKM </v>
          </cell>
          <cell r="D7441">
            <v>0.73</v>
          </cell>
        </row>
        <row r="7442">
          <cell r="A7442" t="str">
            <v>72888</v>
          </cell>
          <cell r="B7442" t="str">
            <v xml:space="preserve"> CARGA, MANOBRAS E DESCARGA DE AREIA, BRITA, PEDRA DE MAO E SOLOS COM C </v>
          </cell>
          <cell r="C7442" t="str">
            <v xml:space="preserve"> M3 </v>
          </cell>
          <cell r="D7442">
            <v>0.76</v>
          </cell>
        </row>
        <row r="7443">
          <cell r="A7443" t="str">
            <v>72890</v>
          </cell>
          <cell r="B7443" t="str">
            <v xml:space="preserve"> CARGA, MANOBRAS E DESCARGA DE BRITA PARA TRATAMENTOS SUPERFICIAIS, COM </v>
          </cell>
          <cell r="C7443" t="str">
            <v xml:space="preserve"> M3 </v>
          </cell>
          <cell r="D7443">
            <v>4.59</v>
          </cell>
        </row>
        <row r="7444">
          <cell r="A7444" t="str">
            <v>72891</v>
          </cell>
          <cell r="B7444" t="str">
            <v xml:space="preserve"> CARGA, MANOBRAS E DESCARGA DE MISTURA BETUMINOSA A QUENTE, COM CAMINHA </v>
          </cell>
          <cell r="C7444" t="str">
            <v xml:space="preserve"> M3 </v>
          </cell>
          <cell r="D7444">
            <v>3.79</v>
          </cell>
        </row>
        <row r="7445">
          <cell r="A7445" t="str">
            <v>72892</v>
          </cell>
          <cell r="B7445" t="str">
            <v xml:space="preserve"> CARGA, MANOBRAS E DESCARGA DE DE MISTURA BETUMINOSA A FRIO, COM CAMINH </v>
          </cell>
          <cell r="C7445" t="str">
            <v xml:space="preserve"> M3 </v>
          </cell>
          <cell r="D7445">
            <v>8.17</v>
          </cell>
        </row>
        <row r="7446">
          <cell r="A7446" t="str">
            <v>72893</v>
          </cell>
          <cell r="B7446" t="str">
            <v xml:space="preserve"> CARGA, MANOBRAS E DESCARGA DE BRITA PARA BASE DE MACADAME, COM CAMINHA </v>
          </cell>
          <cell r="C7446" t="str">
            <v xml:space="preserve"> M3 </v>
          </cell>
          <cell r="D7446">
            <v>2.0299999999999998</v>
          </cell>
        </row>
        <row r="7447">
          <cell r="A7447" t="str">
            <v>72894</v>
          </cell>
          <cell r="B7447" t="str">
            <v xml:space="preserve"> CARGA, MANOBRAS E DESCARGA DE MISTURAS DE SOLOS E AGREGADOS, COM CAMIN </v>
          </cell>
          <cell r="C7447" t="str">
            <v xml:space="preserve"> M3 </v>
          </cell>
          <cell r="D7447">
            <v>2.61</v>
          </cell>
        </row>
        <row r="7448">
          <cell r="A7448" t="str">
            <v>72895</v>
          </cell>
          <cell r="B7448" t="str">
            <v xml:space="preserve"> CARGA, MANOBRAS E DESCARGA DE MATERIAIS DIVERSOS, COM CAMINHAO CARROCE </v>
          </cell>
          <cell r="C7448" t="str">
            <v xml:space="preserve"> M3 </v>
          </cell>
          <cell r="D7448">
            <v>13.78</v>
          </cell>
        </row>
        <row r="7449">
          <cell r="A7449" t="str">
            <v>72896</v>
          </cell>
          <cell r="B7449" t="str">
            <v xml:space="preserve"> CARGA MANUAL DE TERRA EM CAMINHAO BASCULANTE 6 M3 </v>
          </cell>
          <cell r="C7449" t="str">
            <v xml:space="preserve"> M3 </v>
          </cell>
          <cell r="D7449">
            <v>11.87</v>
          </cell>
        </row>
        <row r="7450">
          <cell r="A7450" t="str">
            <v>72897</v>
          </cell>
          <cell r="B7450" t="str">
            <v xml:space="preserve"> CARGA MANUAL DE ENTULHO EM CAMINHAO BASCULANTE 6 M3 </v>
          </cell>
          <cell r="C7450" t="str">
            <v xml:space="preserve"> M3 </v>
          </cell>
          <cell r="D7450">
            <v>14.41</v>
          </cell>
        </row>
        <row r="7451">
          <cell r="A7451" t="str">
            <v>72898</v>
          </cell>
          <cell r="B7451" t="str">
            <v xml:space="preserve"> CARGA E DESCARGA MECANIZADAS DE ENTULHO EM CAMINHAO BASCULANTE 6 M3 </v>
          </cell>
          <cell r="C7451" t="str">
            <v xml:space="preserve"> M3 </v>
          </cell>
          <cell r="D7451">
            <v>0.76</v>
          </cell>
        </row>
        <row r="7452">
          <cell r="A7452" t="str">
            <v>72899</v>
          </cell>
          <cell r="B7452" t="str">
            <v xml:space="preserve"> TRANSPORTE DE ENTULHO COM CAMINHÃO BASCULANTE 6 M3, RODOVIA PAVIMENTAD </v>
          </cell>
          <cell r="C7452" t="str">
            <v xml:space="preserve"> M3 </v>
          </cell>
          <cell r="D7452">
            <v>3.56</v>
          </cell>
        </row>
        <row r="7453">
          <cell r="A7453" t="str">
            <v>72900</v>
          </cell>
          <cell r="B7453" t="str">
            <v xml:space="preserve"> TRANSPORTE DE ENTULHO COM CAMINHAO BASCULANTE 6 M3, RODOVIA PAVIMENTAD </v>
          </cell>
          <cell r="C7453" t="str">
            <v xml:space="preserve"> M3 </v>
          </cell>
          <cell r="D7453">
            <v>3.92</v>
          </cell>
        </row>
        <row r="7454">
          <cell r="A7454" t="str">
            <v>74010/001</v>
          </cell>
          <cell r="B7454" t="str">
            <v xml:space="preserve"> CARGA E DESCARGA MECANICA DE SOLO UTILIZANDO CAMINHAO BASCULANTE 5,0M3 </v>
          </cell>
          <cell r="C7454" t="str">
            <v xml:space="preserve"> M3 </v>
          </cell>
          <cell r="D7454">
            <v>0.9</v>
          </cell>
        </row>
        <row r="7455">
          <cell r="A7455" t="str">
            <v>74241/001</v>
          </cell>
          <cell r="B7455" t="str">
            <v xml:space="preserve"> EMPILHAMENTO DE SOLO ORGANICO RETIRADO NA AREA DO ATERRO COM TRATOR SO </v>
          </cell>
          <cell r="C7455" t="str">
            <v xml:space="preserve"> M3 </v>
          </cell>
          <cell r="D7455">
            <v>2.92</v>
          </cell>
        </row>
        <row r="7456">
          <cell r="A7456" t="str">
            <v>74255/001</v>
          </cell>
          <cell r="B7456" t="str">
            <v xml:space="preserve"> CARGA MANUAL DE TERRA EM CAMINHAO BASCULANTE (NAO INCLUI O CUSTO </v>
          </cell>
          <cell r="C7456" t="str">
            <v xml:space="preserve"> M3 </v>
          </cell>
          <cell r="D7456">
            <v>5.17</v>
          </cell>
        </row>
        <row r="7457">
          <cell r="A7457" t="str">
            <v>74255/003</v>
          </cell>
          <cell r="B7457" t="str">
            <v xml:space="preserve"> CARGA MANUAL DE MATERIAL A GRANEL (2 SERVENTES) EM CAMINHAO BASCULANTE </v>
          </cell>
          <cell r="C7457" t="str">
            <v xml:space="preserve"> M3 </v>
          </cell>
          <cell r="D7457">
            <v>19.350000000000001</v>
          </cell>
        </row>
        <row r="7458">
          <cell r="A7458" t="str">
            <v>79492</v>
          </cell>
          <cell r="B7458" t="str">
            <v xml:space="preserve"> CARGA MANUAL DE ROCHA EM CAMINHAO BASCULANTE </v>
          </cell>
          <cell r="C7458" t="str">
            <v xml:space="preserve"> M3 </v>
          </cell>
          <cell r="D7458">
            <v>16.600000000000001</v>
          </cell>
        </row>
        <row r="7459">
          <cell r="A7459" t="str">
            <v>83356</v>
          </cell>
          <cell r="B7459" t="str">
            <v xml:space="preserve"> TRANSPORTE COMERCIAL DE BRITA </v>
          </cell>
          <cell r="C7459" t="str">
            <v xml:space="preserve"> M3XKM </v>
          </cell>
          <cell r="D7459">
            <v>0.62</v>
          </cell>
        </row>
        <row r="7460">
          <cell r="A7460" t="str">
            <v>83357</v>
          </cell>
          <cell r="B7460" t="str">
            <v xml:space="preserve"> TRANSPORTE LOCAL DE MASSA ASFALTICA - PAVIMENTACAO URBANA </v>
          </cell>
          <cell r="C7460" t="str">
            <v xml:space="preserve"> M3XKM </v>
          </cell>
          <cell r="D7460">
            <v>0.8</v>
          </cell>
        </row>
        <row r="7461">
          <cell r="A7461" t="str">
            <v>83358</v>
          </cell>
          <cell r="B7461" t="str">
            <v xml:space="preserve"> TRANSPORTE DE PAVIMENTACAO REMOVIDA (RODOVIAS NAO URBANAS) </v>
          </cell>
          <cell r="C7461" t="str">
            <v xml:space="preserve"> M3XKM </v>
          </cell>
          <cell r="D7461">
            <v>1.29</v>
          </cell>
        </row>
        <row r="7462">
          <cell r="A7462" t="str">
            <v>83359</v>
          </cell>
          <cell r="B7462" t="str">
            <v xml:space="preserve"> TRANSPORTE LOCAL DE MATERIAL BETUMINOSO (RODOVIAS NAO URBANAS) </v>
          </cell>
          <cell r="C7462" t="str">
            <v xml:space="preserve"> M3XKM </v>
          </cell>
          <cell r="D7462">
            <v>2.5499999999999998</v>
          </cell>
        </row>
        <row r="7463">
          <cell r="A7463" t="str">
            <v>83444</v>
          </cell>
          <cell r="B7463" t="str">
            <v xml:space="preserve"> TRANSPORTE DE MATERIAL DE QUALQUER NATUREZA DMT &gt; 10 KM, COM CAMINHAO </v>
          </cell>
          <cell r="C7463" t="str">
            <v xml:space="preserve"> TXKM </v>
          </cell>
          <cell r="D7463">
            <v>0.73</v>
          </cell>
        </row>
        <row r="7464">
          <cell r="A7464" t="str">
            <v>41721</v>
          </cell>
          <cell r="B7464" t="str">
            <v xml:space="preserve"> COMPACTACAO MECANICA A 95% DO PROCTOR NORMAL - PAVIMENTACAO URBANA </v>
          </cell>
          <cell r="C7464" t="str">
            <v xml:space="preserve"> M3 </v>
          </cell>
          <cell r="D7464">
            <v>2.71</v>
          </cell>
        </row>
        <row r="7465">
          <cell r="A7465" t="str">
            <v>41722</v>
          </cell>
          <cell r="B7465" t="str">
            <v xml:space="preserve"> COMPACTACAO MECANICA A 100% DO PROCTOR NORMAL - PAVIMENTACAO URBANA </v>
          </cell>
          <cell r="C7465" t="str">
            <v xml:space="preserve"> M3 </v>
          </cell>
          <cell r="D7465">
            <v>4.34</v>
          </cell>
        </row>
        <row r="7466">
          <cell r="A7466" t="str">
            <v>74005/001</v>
          </cell>
          <cell r="B7466" t="str">
            <v xml:space="preserve"> COMPACTACAO MECANICA, SEM CONTROLE DO GC (C/COMPACTADOR PLACA 400 KG) </v>
          </cell>
          <cell r="C7466" t="str">
            <v xml:space="preserve"> M3 </v>
          </cell>
          <cell r="D7466">
            <v>2.5099999999999998</v>
          </cell>
        </row>
        <row r="7467">
          <cell r="A7467" t="str">
            <v>74005/002</v>
          </cell>
          <cell r="B7467" t="str">
            <v xml:space="preserve"> COMPACTACAO MECANICA C/ CONTROLE DO GC&gt;=95% DO PN (AREAS) (C/MONIVELAD </v>
          </cell>
          <cell r="C7467" t="str">
            <v xml:space="preserve"> M3 </v>
          </cell>
          <cell r="D7467">
            <v>2.4900000000000002</v>
          </cell>
        </row>
        <row r="7468">
          <cell r="A7468" t="str">
            <v>74034/001</v>
          </cell>
          <cell r="B7468" t="str">
            <v xml:space="preserve"> ESPALHAMENTO DE MATERIAL DE 1A CATEGORIA COM TRATOR DE ESTEIRA COM 153 </v>
          </cell>
          <cell r="C7468" t="str">
            <v xml:space="preserve"> M3 </v>
          </cell>
          <cell r="D7468">
            <v>2.2200000000000002</v>
          </cell>
        </row>
        <row r="7469">
          <cell r="A7469" t="str">
            <v>83344</v>
          </cell>
          <cell r="B7469" t="str">
            <v xml:space="preserve"> ESPALHAMENTO DE MATERIAL EM BOTA FORA, COM UTILIZACAO DE TRATOR DE EST </v>
          </cell>
          <cell r="C7469" t="str">
            <v xml:space="preserve"> M3 </v>
          </cell>
          <cell r="D7469">
            <v>0.98</v>
          </cell>
        </row>
        <row r="7470">
          <cell r="A7470" t="str">
            <v>83445</v>
          </cell>
          <cell r="B7470" t="str">
            <v xml:space="preserve"> CAMINHAO TANQUE (PIPA) 6.000 L, DIESEL, 132 CV, COM MOTORISTA. </v>
          </cell>
          <cell r="C7470" t="str">
            <v xml:space="preserve"> CHP </v>
          </cell>
          <cell r="D7470">
            <v>91.26</v>
          </cell>
        </row>
        <row r="7471">
          <cell r="A7471" t="str">
            <v>68049</v>
          </cell>
          <cell r="B7471" t="str">
            <v xml:space="preserve"> CINTA E CONTRAVERGA EM TIJOLO CERAMICO MACICO 5X10X20CM 1/2 VEZ </v>
          </cell>
          <cell r="C7471" t="str">
            <v xml:space="preserve"> M2 </v>
          </cell>
          <cell r="D7471">
            <v>85.53</v>
          </cell>
        </row>
        <row r="7472">
          <cell r="A7472" t="str">
            <v>72131</v>
          </cell>
          <cell r="B7472" t="str">
            <v xml:space="preserve"> ALVENARIA EM TIJOLO CERAMICO MACICO 5X10X20CM 1/2 VEZ (ESPESSURA 10CM) </v>
          </cell>
          <cell r="C7472" t="str">
            <v xml:space="preserve"> M2 </v>
          </cell>
          <cell r="D7472">
            <v>72.52</v>
          </cell>
        </row>
        <row r="7473">
          <cell r="A7473" t="str">
            <v>72132</v>
          </cell>
          <cell r="B7473" t="str">
            <v xml:space="preserve"> ALVENARIA EM TIJOLO CERAMICO MACICO 5X10X20CM ESPELHO (ESPESSURA 5CM), </v>
          </cell>
          <cell r="C7473" t="str">
            <v xml:space="preserve"> M2 </v>
          </cell>
          <cell r="D7473">
            <v>38.049999999999997</v>
          </cell>
        </row>
        <row r="7474">
          <cell r="A7474" t="str">
            <v>72133</v>
          </cell>
          <cell r="B7474" t="str">
            <v xml:space="preserve"> ALVENARIA EM TIJOLO CERAMICO MACICO 5X10X20CM 1 1/2 VEZ (ESPESSURA 30C </v>
          </cell>
          <cell r="C7474" t="str">
            <v xml:space="preserve"> M2 </v>
          </cell>
          <cell r="D7474">
            <v>175.56</v>
          </cell>
        </row>
        <row r="7475">
          <cell r="A7475" t="str">
            <v>72177</v>
          </cell>
          <cell r="B7475" t="str">
            <v xml:space="preserve"> TELA TIPO DEPLOYEE PARA REFORCO DE ALVENARIA </v>
          </cell>
          <cell r="C7475" t="str">
            <v xml:space="preserve"> M2 </v>
          </cell>
          <cell r="D7475">
            <v>1.8</v>
          </cell>
        </row>
        <row r="7476">
          <cell r="A7476" t="str">
            <v>73810/001</v>
          </cell>
          <cell r="B7476" t="str">
            <v xml:space="preserve"> ALVENARIA COM TIJOLOS APARENTES 6,5X10X20CM, ASSENTADOS COM ARGAMASSA </v>
          </cell>
          <cell r="C7476" t="str">
            <v xml:space="preserve"> M2 </v>
          </cell>
          <cell r="D7476">
            <v>96.66</v>
          </cell>
        </row>
        <row r="7477">
          <cell r="A7477" t="str">
            <v>73935/001</v>
          </cell>
          <cell r="B7477" t="str">
            <v xml:space="preserve"> ALVENARIA EM TIJOLO CERAMICO FURADO 10X20X20CM, 1/2 VEZ, ASSENTADO EM </v>
          </cell>
          <cell r="C7477" t="str">
            <v xml:space="preserve"> M2 </v>
          </cell>
          <cell r="D7477">
            <v>35.47</v>
          </cell>
        </row>
        <row r="7478">
          <cell r="A7478" t="str">
            <v>73935/002</v>
          </cell>
          <cell r="B7478" t="str">
            <v xml:space="preserve"> ALVENARIA EM TIJOLO CERAMICO FURADO 9X19X19CM, 1 VEZ (ESPESSURA 19 CM) </v>
          </cell>
          <cell r="C7478" t="str">
            <v xml:space="preserve"> M2 </v>
          </cell>
          <cell r="D7478">
            <v>52.45</v>
          </cell>
        </row>
        <row r="7479">
          <cell r="A7479" t="str">
            <v>73935/003</v>
          </cell>
          <cell r="B7479" t="str">
            <v xml:space="preserve"> ALVENARIA EM TIJOLO CERAMICO FURADO 9X9X19CM,1/2 VEZ (ESPESSURA 9 CM), </v>
          </cell>
          <cell r="C7479" t="str">
            <v xml:space="preserve"> M2 </v>
          </cell>
          <cell r="D7479">
            <v>46.88</v>
          </cell>
        </row>
        <row r="7480">
          <cell r="A7480" t="str">
            <v>73935/005</v>
          </cell>
          <cell r="B7480" t="str">
            <v xml:space="preserve"> ALVENARIA EM TIJOLO CERAMICO FURADO 9X14X19CM, 1/2 VEZ (ESPESSURA 9 CM </v>
          </cell>
          <cell r="C7480" t="str">
            <v xml:space="preserve"> M2 </v>
          </cell>
          <cell r="D7480">
            <v>42.47</v>
          </cell>
        </row>
        <row r="7481">
          <cell r="A7481" t="str">
            <v>73982/001</v>
          </cell>
          <cell r="B7481" t="str">
            <v xml:space="preserve"> ALVENARIA EM TIJOLO CERAMICO FURADO 10X20X20CM, 1/2 VEZ, ASSENTADO EM </v>
          </cell>
          <cell r="C7481" t="str">
            <v xml:space="preserve"> M2 </v>
          </cell>
          <cell r="D7481">
            <v>31.35</v>
          </cell>
        </row>
        <row r="7482">
          <cell r="A7482" t="str">
            <v>73987/001</v>
          </cell>
          <cell r="B7482" t="str">
            <v xml:space="preserve"> ALVENARIA EM TIJOLO CERAMICO FURADO 10X20X20CM, 1 VEZ, ASSENTADO EM AR </v>
          </cell>
          <cell r="C7482" t="str">
            <v xml:space="preserve"> M2 </v>
          </cell>
          <cell r="D7482">
            <v>62.46</v>
          </cell>
        </row>
        <row r="7483">
          <cell r="A7483" t="str">
            <v>73988/001</v>
          </cell>
          <cell r="B7483" t="str">
            <v xml:space="preserve"> ENCUNHAMENTO (APERTO DE ALVENARIA) EM TIJOLOS CERAMICOS MACICO 5,7X9X1 </v>
          </cell>
          <cell r="C7483" t="str">
            <v xml:space="preserve"> M </v>
          </cell>
          <cell r="D7483">
            <v>11.46</v>
          </cell>
        </row>
        <row r="7484">
          <cell r="A7484" t="str">
            <v>73988/002</v>
          </cell>
          <cell r="B7484" t="str">
            <v xml:space="preserve"> ENCUNHAMENTO (APERTO DE ALVENARIA) EM TIJOLOS CERAMICOS MACICO 5,7X9X1 </v>
          </cell>
          <cell r="C7484" t="str">
            <v xml:space="preserve"> M </v>
          </cell>
          <cell r="D7484">
            <v>6.51</v>
          </cell>
        </row>
        <row r="7485">
          <cell r="A7485" t="str">
            <v>73988/003</v>
          </cell>
          <cell r="B7485" t="str">
            <v xml:space="preserve"> ENCUNHAMENTO (APERTO DE ALVENARIA) EM TIJOLOS CERAMICOS MACICO 5,7X9X1 </v>
          </cell>
          <cell r="C7485" t="str">
            <v xml:space="preserve"> M </v>
          </cell>
          <cell r="D7485">
            <v>11.51</v>
          </cell>
        </row>
        <row r="7486">
          <cell r="A7486" t="str">
            <v>73988/004</v>
          </cell>
          <cell r="B7486" t="str">
            <v xml:space="preserve"> ENCUNHAMENTO (APERTO DE ALVENARIA) EM TIJOLOS CERAMICOS MACICO 5,7X9X1 </v>
          </cell>
          <cell r="C7486" t="str">
            <v xml:space="preserve"> M </v>
          </cell>
          <cell r="D7486">
            <v>6.54</v>
          </cell>
        </row>
        <row r="7487">
          <cell r="A7487" t="str">
            <v>74018/001</v>
          </cell>
          <cell r="B7487" t="str">
            <v xml:space="preserve"> CAIXA EM ALVENARIA ENTERRADA, DE TIJOLOS CERAMICOS MACICOS 1/2 VEZ DIM </v>
          </cell>
          <cell r="C7487" t="str">
            <v xml:space="preserve"> UN </v>
          </cell>
          <cell r="D7487">
            <v>107.49</v>
          </cell>
        </row>
        <row r="7488">
          <cell r="A7488" t="str">
            <v>74110/001</v>
          </cell>
          <cell r="B7488" t="str">
            <v xml:space="preserve"> ALVENARIA EM BLOCO CERAMICO ESTRUTURAL 14X19X29CM, 1/2 VEZ, ASSENTADO </v>
          </cell>
          <cell r="C7488" t="str">
            <v xml:space="preserve"> M2 </v>
          </cell>
          <cell r="D7488">
            <v>53.23</v>
          </cell>
        </row>
        <row r="7489">
          <cell r="A7489" t="str">
            <v>76445</v>
          </cell>
          <cell r="B7489" t="str">
            <v xml:space="preserve"> ALVENARIA 10CM TIJ CER FURADO 10X10X20CM CIMENTO/AREIA 1:10</v>
          </cell>
        </row>
        <row r="7490">
          <cell r="A7490" t="str">
            <v>76445/001</v>
          </cell>
          <cell r="B7490" t="str">
            <v xml:space="preserve"> ALVENARIA DE TIJOLOS CERAMICOS FURADOS 10X20X20CM, ASSENTADOS COM ARGA </v>
          </cell>
          <cell r="C7490" t="str">
            <v xml:space="preserve"> M2 </v>
          </cell>
          <cell r="D7490">
            <v>34.81</v>
          </cell>
        </row>
        <row r="7491">
          <cell r="A7491" t="str">
            <v>76445/002</v>
          </cell>
          <cell r="B7491" t="str">
            <v xml:space="preserve"> ALVENARIA DE TIJOLOS CERAMICOS FURADOS, 10X20X30CM, ASSENTADOS COM ARG </v>
          </cell>
          <cell r="C7491" t="str">
            <v xml:space="preserve"> M2 </v>
          </cell>
          <cell r="D7491">
            <v>26.48</v>
          </cell>
        </row>
        <row r="7492">
          <cell r="A7492" t="str">
            <v>76445/003</v>
          </cell>
          <cell r="B7492" t="str">
            <v xml:space="preserve"> ALVENARIA DE TIJOLOS CERAMICOS FURADOS 10X10X20CM, ASSENTADOS COM ARGA </v>
          </cell>
          <cell r="C7492" t="str">
            <v xml:space="preserve"> M2 </v>
          </cell>
          <cell r="D7492">
            <v>54.69</v>
          </cell>
        </row>
        <row r="7493">
          <cell r="A7493" t="str">
            <v>79335/001</v>
          </cell>
          <cell r="B7493" t="str">
            <v xml:space="preserve"> ALVENARIA EM BLOCO CERAMICO ESTRUTURAL 14X19X29CM, E=14XM, ASSENTADO C </v>
          </cell>
          <cell r="C7493" t="str">
            <v xml:space="preserve"> M2 </v>
          </cell>
          <cell r="D7493">
            <v>44.99</v>
          </cell>
        </row>
        <row r="7494">
          <cell r="A7494" t="str">
            <v>40804</v>
          </cell>
          <cell r="B7494" t="str">
            <v xml:space="preserve"> MARCACAO DE ALVENARIA DE BLOCOS DE CONCRETO PARA BLOCO 10X20X40, COM A </v>
          </cell>
          <cell r="C7494" t="str">
            <v xml:space="preserve"> M </v>
          </cell>
          <cell r="D7494">
            <v>10.6</v>
          </cell>
        </row>
        <row r="7495">
          <cell r="A7495" t="str">
            <v>73998/001</v>
          </cell>
          <cell r="B7495" t="str">
            <v xml:space="preserve"> ALVENARIA DE BLOCOS DE CONCRETO VEDACAO 9X19X39CM, ESPESSURA 9CM, ASSE </v>
          </cell>
          <cell r="C7495" t="str">
            <v xml:space="preserve"> M2 </v>
          </cell>
          <cell r="D7495">
            <v>39.11</v>
          </cell>
        </row>
        <row r="7496">
          <cell r="A7496" t="str">
            <v>73998/002</v>
          </cell>
          <cell r="B7496" t="str">
            <v xml:space="preserve"> ALVENARIA DE BLOCOS DE CONCRETO VEDACAO TIPO CANALETA 14X19X19CM, ASSE </v>
          </cell>
          <cell r="C7496" t="str">
            <v xml:space="preserve"> M2 </v>
          </cell>
          <cell r="D7496">
            <v>57.79</v>
          </cell>
        </row>
        <row r="7497">
          <cell r="A7497" t="str">
            <v>73998/003</v>
          </cell>
          <cell r="B7497" t="str">
            <v xml:space="preserve"> ALV ESTRUTURAL BL CONC 14X19X39CM -4.5MPA, ARG.CIM/CAL/AREIA 1:5:11 </v>
          </cell>
          <cell r="C7497" t="str">
            <v xml:space="preserve"> M2 </v>
          </cell>
          <cell r="D7497">
            <v>56.62</v>
          </cell>
        </row>
        <row r="7498">
          <cell r="A7498" t="str">
            <v>73998/004</v>
          </cell>
          <cell r="B7498" t="str">
            <v xml:space="preserve"> ALVENARIA DE BLOCOS DE CONCRETO ESTRUTURAL 14X19X39CM, ESPESSURA 14CM, </v>
          </cell>
          <cell r="C7498" t="str">
            <v xml:space="preserve"> M2 </v>
          </cell>
          <cell r="D7498">
            <v>61.97</v>
          </cell>
        </row>
        <row r="7499">
          <cell r="A7499" t="str">
            <v>73998/005</v>
          </cell>
          <cell r="B7499" t="str">
            <v xml:space="preserve"> ALVENARIA DE BLOCOS DE CONCRETO ESTRUTURAL TIPO CANALETA 9X19X19CM, AS </v>
          </cell>
          <cell r="C7499" t="str">
            <v xml:space="preserve"> M2 </v>
          </cell>
          <cell r="D7499">
            <v>43.23</v>
          </cell>
        </row>
        <row r="7500">
          <cell r="A7500" t="str">
            <v>73998/006</v>
          </cell>
          <cell r="B7500" t="str">
            <v xml:space="preserve"> ALVENARIA DE BLOCOS DE CONCRETO ESTRUTURAL 19X19X39CM, ESPESSURA 19CM, </v>
          </cell>
          <cell r="C7500" t="str">
            <v xml:space="preserve"> M2 </v>
          </cell>
          <cell r="D7500">
            <v>74.349999999999994</v>
          </cell>
        </row>
        <row r="7501">
          <cell r="A7501" t="str">
            <v>73998/007</v>
          </cell>
          <cell r="B7501" t="str">
            <v xml:space="preserve"> ALVENARIA DE BLOCOS DE CONCRETO VEDACAO 19X19X39CM, ESPESSURA 19CM, AS </v>
          </cell>
          <cell r="C7501" t="str">
            <v xml:space="preserve"> M2 </v>
          </cell>
          <cell r="D7501">
            <v>53.55</v>
          </cell>
        </row>
        <row r="7502">
          <cell r="A7502" t="str">
            <v>73998/008</v>
          </cell>
          <cell r="B7502" t="str">
            <v xml:space="preserve"> ALVENARIA DE BLOCOS DE CONCRETO VEDACAO 9X19X39CM, ESPESSURA 9CM, ASSE </v>
          </cell>
          <cell r="C7502" t="str">
            <v xml:space="preserve"> M2 </v>
          </cell>
          <cell r="D7502">
            <v>30.66</v>
          </cell>
        </row>
        <row r="7503">
          <cell r="A7503" t="str">
            <v>73998/009</v>
          </cell>
          <cell r="B7503" t="str">
            <v xml:space="preserve"> ALVENARIA DE BLOCOS DE CONCRETO VEDACAO 14X19X39CM, ESPESSURA 14CM, AS </v>
          </cell>
          <cell r="C7503" t="str">
            <v xml:space="preserve"> M2 </v>
          </cell>
          <cell r="D7503">
            <v>46.2</v>
          </cell>
        </row>
        <row r="7504">
          <cell r="A7504" t="str">
            <v>73998/010</v>
          </cell>
          <cell r="B7504" t="str">
            <v xml:space="preserve"> ALVENARIA DE BLOCOS DE CONCRETO VEDACAO 9X19X39CM, ESPESSURA 9CM, ASSE </v>
          </cell>
          <cell r="C7504" t="str">
            <v xml:space="preserve"> M2 </v>
          </cell>
          <cell r="D7504">
            <v>37.700000000000003</v>
          </cell>
        </row>
        <row r="7505">
          <cell r="A7505" t="str">
            <v>73937/001</v>
          </cell>
          <cell r="B7505" t="str">
            <v xml:space="preserve"> COBOGO DE CONCRETO (ELEMENTO VAZADO), 7X50X50CM, ASSENTADO COM ARGAMAS </v>
          </cell>
          <cell r="C7505" t="str">
            <v xml:space="preserve"> M2 </v>
          </cell>
          <cell r="D7505">
            <v>100.18</v>
          </cell>
        </row>
        <row r="7506">
          <cell r="A7506" t="str">
            <v>73937/002</v>
          </cell>
          <cell r="B7506" t="str">
            <v xml:space="preserve"> ALVENARIA ELEM VAZADO CONCRETO VENEZIANA 15X22X39CM 72A-NEO REX CIMENT </v>
          </cell>
          <cell r="C7506" t="str">
            <v xml:space="preserve"> M2 </v>
          </cell>
          <cell r="D7506">
            <v>104.13</v>
          </cell>
        </row>
        <row r="7507">
          <cell r="A7507" t="str">
            <v>73937/003</v>
          </cell>
          <cell r="B7507" t="str">
            <v xml:space="preserve"> COBOGO DE CONCRETO (ELEMENTO VAZADO), 7X50X50CM, ASSENTADO COM ARGAMAS </v>
          </cell>
          <cell r="C7507" t="str">
            <v xml:space="preserve"> M2 </v>
          </cell>
          <cell r="D7507">
            <v>100.38</v>
          </cell>
        </row>
        <row r="7508">
          <cell r="A7508" t="str">
            <v>73937/004</v>
          </cell>
          <cell r="B7508" t="str">
            <v xml:space="preserve"> COBOGO DE CONCRETO (ELEMENTO VAZADO), 6X29X29CM, ASSENTADO COM ARGAMAS </v>
          </cell>
          <cell r="C7508" t="str">
            <v xml:space="preserve"> M2 </v>
          </cell>
          <cell r="D7508">
            <v>151.75</v>
          </cell>
        </row>
        <row r="7509">
          <cell r="A7509" t="str">
            <v>73937/005</v>
          </cell>
          <cell r="B7509" t="str">
            <v xml:space="preserve"> COBOGO DE CONCRETO (ELEMENTO VAZADO), 10X29X39CM ABERTURA COM VIDRO, A </v>
          </cell>
          <cell r="C7509" t="str">
            <v xml:space="preserve"> M2 </v>
          </cell>
          <cell r="D7509">
            <v>121.04</v>
          </cell>
        </row>
        <row r="7510">
          <cell r="A7510" t="str">
            <v>74196/001</v>
          </cell>
          <cell r="B7510" t="str">
            <v xml:space="preserve"> COBOGO DE CONCRETO (ELEMENTO VAZADO), 5X50X50CM, ASSENTADO COM ARGAMAS </v>
          </cell>
          <cell r="C7510" t="str">
            <v xml:space="preserve"> M2 </v>
          </cell>
          <cell r="D7510">
            <v>115.1</v>
          </cell>
        </row>
        <row r="7511">
          <cell r="A7511" t="str">
            <v>76446/001</v>
          </cell>
          <cell r="B7511" t="str">
            <v xml:space="preserve"> ALVENARIA DE ELEMENTO VAZADO DE CONCRETO, 7X50X50CM, ASSENTADOS COM AR </v>
          </cell>
          <cell r="C7511" t="str">
            <v xml:space="preserve"> M2 </v>
          </cell>
          <cell r="D7511">
            <v>99.64</v>
          </cell>
        </row>
        <row r="7512">
          <cell r="A7512" t="str">
            <v>40718</v>
          </cell>
          <cell r="B7512" t="str">
            <v xml:space="preserve"> ALVENARIA DE BLOCO DE VIDRO 10X20X20CM ASSENTADOS COM ARGAMASSA CIM/ </v>
          </cell>
          <cell r="C7512" t="str">
            <v xml:space="preserve"> M2 </v>
          </cell>
          <cell r="D7512">
            <v>317</v>
          </cell>
        </row>
        <row r="7513">
          <cell r="A7513" t="str">
            <v>72139</v>
          </cell>
          <cell r="B7513" t="str">
            <v xml:space="preserve"> BLOCOS DE VIDRO TIPO CANELADO 19X19X8CM, ASSENTADO COM ARGAMASSA TRACO </v>
          </cell>
          <cell r="C7513" t="str">
            <v xml:space="preserve"> M2 </v>
          </cell>
          <cell r="D7513">
            <v>314.77</v>
          </cell>
        </row>
        <row r="7514">
          <cell r="A7514" t="str">
            <v>72175</v>
          </cell>
          <cell r="B7514" t="str">
            <v xml:space="preserve"> BLOCOS DE VIDRO TIPO XADREZ 20X20X10CM, ASSENTADO COM ARGAMASSA TRACO </v>
          </cell>
          <cell r="C7514" t="str">
            <v xml:space="preserve"> M2 </v>
          </cell>
          <cell r="D7514">
            <v>333.68</v>
          </cell>
        </row>
        <row r="7515">
          <cell r="A7515" t="str">
            <v>72176</v>
          </cell>
          <cell r="B7515" t="str">
            <v xml:space="preserve"> BLOCOS DE VIDRO TIPO XADREZ 20X10X8CM, ASSENTADO COM ARGAMASSA TRACO 1 </v>
          </cell>
          <cell r="C7515" t="str">
            <v xml:space="preserve"> M2 </v>
          </cell>
          <cell r="D7515">
            <v>222.88</v>
          </cell>
        </row>
        <row r="7516">
          <cell r="A7516" t="str">
            <v>74053/001</v>
          </cell>
          <cell r="B7516" t="str">
            <v xml:space="preserve"> ALVENARIA EM PEDRA RACHAO OU PEDRA DE MAO, ASSENTADA COM ARGAMASSA TRA </v>
          </cell>
          <cell r="C7516" t="str">
            <v xml:space="preserve"> M3 </v>
          </cell>
          <cell r="D7516">
            <v>291.94</v>
          </cell>
        </row>
        <row r="7517">
          <cell r="A7517" t="str">
            <v>74053/002</v>
          </cell>
          <cell r="B7517" t="str">
            <v xml:space="preserve"> ALVENARIA EM PEDRA RACHAO OU PEDRA DE MAO, ASSENTADA COM ARGAMASSA TRA </v>
          </cell>
          <cell r="C7517" t="str">
            <v xml:space="preserve"> M3 </v>
          </cell>
          <cell r="D7517">
            <v>283.25</v>
          </cell>
        </row>
        <row r="7518">
          <cell r="A7518" t="str">
            <v>74053/003</v>
          </cell>
          <cell r="B7518" t="str">
            <v xml:space="preserve"> ALVENARIA EM PEDRA RACHAO OU PEDRA DE MAO, ASSENTADA COM ARGAMASSA TRA </v>
          </cell>
          <cell r="C7518" t="str">
            <v xml:space="preserve"> M3 </v>
          </cell>
          <cell r="D7518">
            <v>279.58999999999997</v>
          </cell>
        </row>
        <row r="7519">
          <cell r="A7519" t="str">
            <v>72178</v>
          </cell>
          <cell r="B7519" t="str">
            <v xml:space="preserve"> RETIRADA DE DIVISORIAS EM CHAPAS DE MADEIRA, COM MONTANTES METALICOS </v>
          </cell>
          <cell r="C7519" t="str">
            <v xml:space="preserve"> M2 </v>
          </cell>
          <cell r="D7519">
            <v>14.19</v>
          </cell>
        </row>
        <row r="7520">
          <cell r="A7520" t="str">
            <v>72179</v>
          </cell>
          <cell r="B7520" t="str">
            <v xml:space="preserve"> RECOLOCACAO DE PLACAS DIVISORIAS DE GRANILITE, CONSIDERANDO REAPROVEIT </v>
          </cell>
          <cell r="C7520" t="str">
            <v xml:space="preserve"> M2 </v>
          </cell>
          <cell r="D7520">
            <v>28.5</v>
          </cell>
        </row>
        <row r="7521">
          <cell r="A7521" t="str">
            <v>72180</v>
          </cell>
          <cell r="B7521" t="str">
            <v xml:space="preserve"> RECOLOCACAO DE DIVISORIAS TIPO CHAPAS OU TABUAS, EXCLUSIVE ENTARUGAMEN </v>
          </cell>
          <cell r="C7521" t="str">
            <v xml:space="preserve"> M2 </v>
          </cell>
          <cell r="D7521">
            <v>8.69</v>
          </cell>
        </row>
        <row r="7522">
          <cell r="A7522" t="str">
            <v>72181</v>
          </cell>
          <cell r="B7522" t="str">
            <v xml:space="preserve"> RECOLOCACAO DE DIVISORIAS TIPO CHAPAS OU TABUAS, INCLUSIVE ENTARUGAMEN </v>
          </cell>
          <cell r="C7522" t="str">
            <v xml:space="preserve"> M2 </v>
          </cell>
          <cell r="D7522">
            <v>17.64</v>
          </cell>
        </row>
        <row r="7523">
          <cell r="A7523" t="str">
            <v>73774/001</v>
          </cell>
          <cell r="B7523" t="str">
            <v xml:space="preserve"> DIVISORIA EM MARMORITE ESPESSURA 35MM, CHUMBAMENTO NO PISO E PAREDE CO </v>
          </cell>
          <cell r="C7523" t="str">
            <v xml:space="preserve"> M2 </v>
          </cell>
          <cell r="D7523">
            <v>176.08</v>
          </cell>
        </row>
        <row r="7524">
          <cell r="A7524" t="str">
            <v>73909/001</v>
          </cell>
          <cell r="B7524" t="str">
            <v xml:space="preserve"> DIVISORIA EM MADEIRA COMPENSADA RESINADA ESPESSURA 6MM, ESTRUTURADA EM </v>
          </cell>
          <cell r="C7524" t="str">
            <v xml:space="preserve"> M2 </v>
          </cell>
          <cell r="D7524">
            <v>145.11000000000001</v>
          </cell>
        </row>
        <row r="7525">
          <cell r="A7525" t="str">
            <v>74229/001</v>
          </cell>
          <cell r="B7525" t="str">
            <v xml:space="preserve"> DIVISORIA EM MARMORE BRANCO POLIDO, ESPESSURA 3 CM, ASSENTADO COM ARGA </v>
          </cell>
          <cell r="C7525" t="str">
            <v xml:space="preserve"> M2 </v>
          </cell>
          <cell r="D7525">
            <v>769.6</v>
          </cell>
        </row>
        <row r="7526">
          <cell r="A7526" t="str">
            <v>79627</v>
          </cell>
          <cell r="B7526" t="str">
            <v xml:space="preserve"> DIVISORIA EM GRANITO BRANCO POLIDO, ESP = 3CM, ASSENTADO COM ARGAMASSA </v>
          </cell>
          <cell r="C7526" t="str">
            <v xml:space="preserve"> M2 </v>
          </cell>
          <cell r="D7526">
            <v>503.74</v>
          </cell>
        </row>
        <row r="7527">
          <cell r="A7527" t="str">
            <v>73863/001</v>
          </cell>
          <cell r="B7527" t="str">
            <v xml:space="preserve"> ALVENARIA COM BLOCOS DE CONCRETO CELULAR 10X30X60CM, ESPESSURA 10CM, A </v>
          </cell>
          <cell r="C7527" t="str">
            <v xml:space="preserve"> M2 </v>
          </cell>
          <cell r="D7527">
            <v>58.36</v>
          </cell>
        </row>
        <row r="7528">
          <cell r="A7528" t="str">
            <v>73863/002</v>
          </cell>
          <cell r="B7528" t="str">
            <v xml:space="preserve"> ALVENARIA COM BLOCOS DE CONCRETO CELULAR 20X30X60CM, ESPESSURA 20CM, A </v>
          </cell>
          <cell r="C7528" t="str">
            <v xml:space="preserve"> M2 </v>
          </cell>
          <cell r="D7528">
            <v>116.31</v>
          </cell>
        </row>
        <row r="7529">
          <cell r="A7529" t="str">
            <v>68079</v>
          </cell>
          <cell r="B7529" t="str">
            <v xml:space="preserve"> PAREDE DE ADOBE PARA FORNOS </v>
          </cell>
          <cell r="C7529" t="str">
            <v xml:space="preserve"> M3 </v>
          </cell>
          <cell r="D7529">
            <v>407.25</v>
          </cell>
        </row>
        <row r="7530">
          <cell r="A7530" t="str">
            <v>72948</v>
          </cell>
          <cell r="B7530" t="str">
            <v xml:space="preserve"> COLCHAO DE AREIA PARA PAVIMENTACAO EM PARALELEPIPEDO OU BLOCOS DE CONC </v>
          </cell>
          <cell r="C7530" t="str">
            <v xml:space="preserve"> M3 </v>
          </cell>
          <cell r="D7530">
            <v>85.1</v>
          </cell>
        </row>
        <row r="7531">
          <cell r="A7531" t="str">
            <v>72949</v>
          </cell>
          <cell r="B7531" t="str">
            <v xml:space="preserve"> DEMOLICAO DE PAVIMENTACAO ASFALTICA, EXCLUSIVE TRANSPORTE DO MATERIAL </v>
          </cell>
          <cell r="C7531" t="str">
            <v xml:space="preserve"> M3 </v>
          </cell>
          <cell r="D7531">
            <v>19.260000000000002</v>
          </cell>
        </row>
        <row r="7532">
          <cell r="A7532" t="str">
            <v>73790/001</v>
          </cell>
          <cell r="B7532" t="str">
            <v xml:space="preserve"> RETIRADA, LIMPEZA E REASSENTAMENTO DE PARALELEPIPEDO SOBRE COLCHAO DE </v>
          </cell>
          <cell r="C7532" t="str">
            <v xml:space="preserve"> M2 </v>
          </cell>
          <cell r="D7532">
            <v>40.98</v>
          </cell>
        </row>
        <row r="7533">
          <cell r="A7533" t="str">
            <v>73790/002</v>
          </cell>
          <cell r="B7533" t="str">
            <v xml:space="preserve"> REASSENTAMENTO DE PARALELEPIPEDO SOBRE COLCHAO DE PO DE PEDRA ESPESSUR </v>
          </cell>
          <cell r="C7533" t="str">
            <v xml:space="preserve"> M2 </v>
          </cell>
          <cell r="D7533">
            <v>29.77</v>
          </cell>
        </row>
        <row r="7534">
          <cell r="A7534" t="str">
            <v>73790/003</v>
          </cell>
          <cell r="B7534" t="str">
            <v xml:space="preserve"> RETIRADA, LIMPEZA E REASSENTAMENTO DE PARALELEPIPEDO SOBRE COLCHAO DE </v>
          </cell>
          <cell r="C7534" t="str">
            <v xml:space="preserve"> M2 </v>
          </cell>
          <cell r="D7534">
            <v>39.659999999999997</v>
          </cell>
        </row>
        <row r="7535">
          <cell r="A7535" t="str">
            <v>73790/004</v>
          </cell>
          <cell r="B7535" t="str">
            <v xml:space="preserve"> REASSENTAMENTO DE PARALELEPIPEDO SOBRE COLCHAO DE PO DE PEDRA ESPESSUR </v>
          </cell>
          <cell r="C7535" t="str">
            <v xml:space="preserve"> M2 </v>
          </cell>
          <cell r="D7535">
            <v>28.44</v>
          </cell>
        </row>
        <row r="7536">
          <cell r="A7536" t="str">
            <v>83694</v>
          </cell>
          <cell r="B7536" t="str">
            <v xml:space="preserve"> RECOMPOSICAO DE PAVIMENTACAO TIPO BLOKRET SOBRE COLCHAO DE AREIA COM R </v>
          </cell>
          <cell r="C7536" t="str">
            <v xml:space="preserve"> M2 </v>
          </cell>
          <cell r="D7536">
            <v>11.18</v>
          </cell>
        </row>
        <row r="7537">
          <cell r="A7537" t="str">
            <v>83695/001</v>
          </cell>
          <cell r="B7537" t="str">
            <v xml:space="preserve"> REJUNTAMENTO PAVIMENTACAO PARALELEPIPEDO BETUME CASCALH INCL MATERIAIS </v>
          </cell>
          <cell r="C7537" t="str">
            <v xml:space="preserve"> M2 </v>
          </cell>
          <cell r="D7537">
            <v>12.58</v>
          </cell>
        </row>
        <row r="7538">
          <cell r="A7538" t="str">
            <v>83771</v>
          </cell>
          <cell r="B7538" t="str">
            <v xml:space="preserve"> RECOMPOSICAO DE REVESTIMENTO PRIMARIO MEDIDO P/ VOLUME COMPACTADO </v>
          </cell>
          <cell r="C7538" t="str">
            <v xml:space="preserve"> M3 </v>
          </cell>
          <cell r="D7538">
            <v>6.84</v>
          </cell>
        </row>
        <row r="7539">
          <cell r="A7539" t="str">
            <v>41879</v>
          </cell>
          <cell r="B7539" t="str">
            <v xml:space="preserve"> CONFORMACAO GEOMETRICA DE PLATAFORMA PARA EXECUCAO DE REVESTIMENTO PRI </v>
          </cell>
          <cell r="C7539" t="str">
            <v xml:space="preserve"> M2 </v>
          </cell>
          <cell r="D7539">
            <v>0.14000000000000001</v>
          </cell>
        </row>
        <row r="7540">
          <cell r="A7540" t="str">
            <v>72910</v>
          </cell>
          <cell r="B7540" t="str">
            <v xml:space="preserve"> BASE DE SOLO ARENOSO FINO, COMPACTACAO 100% PROCTOR MODIFICADO </v>
          </cell>
          <cell r="C7540" t="str">
            <v xml:space="preserve"> M3 </v>
          </cell>
          <cell r="D7540">
            <v>13.29</v>
          </cell>
        </row>
        <row r="7541">
          <cell r="A7541" t="str">
            <v>72911</v>
          </cell>
          <cell r="B7541" t="str">
            <v xml:space="preserve"> BASE DE SOLO ESTABILIZADO SEM MISTURA, COMPACTACAO 100% PROCTOR NORMAL </v>
          </cell>
          <cell r="C7541" t="str">
            <v xml:space="preserve"> M3 </v>
          </cell>
          <cell r="D7541">
            <v>9.69</v>
          </cell>
        </row>
        <row r="7542">
          <cell r="A7542" t="str">
            <v>72912</v>
          </cell>
          <cell r="B7542" t="str">
            <v xml:space="preserve"> BASE DE SOLO CIMENTO 2% MISTURA EM PISTA, COMPACTACAO 100% PROCTOR INT </v>
          </cell>
          <cell r="C7542" t="str">
            <v xml:space="preserve"> M3 </v>
          </cell>
          <cell r="D7542">
            <v>27.52</v>
          </cell>
        </row>
        <row r="7543">
          <cell r="A7543" t="str">
            <v>72913</v>
          </cell>
          <cell r="B7543" t="str">
            <v xml:space="preserve"> BASE DE SOLO CIMENTO 4% MISTURA EM PISTA, COMPACTACAO 100% PROCTOR NOR </v>
          </cell>
          <cell r="C7543" t="str">
            <v xml:space="preserve"> M3 </v>
          </cell>
          <cell r="D7543">
            <v>40.729999999999997</v>
          </cell>
        </row>
        <row r="7544">
          <cell r="A7544" t="str">
            <v>72914</v>
          </cell>
          <cell r="B7544" t="str">
            <v xml:space="preserve"> BASE DE SOLO CIMENTO 6% MISTURA EM PISTA, COMPACTACAO 100% PROCTOR NOR </v>
          </cell>
          <cell r="C7544" t="str">
            <v xml:space="preserve"> M3 </v>
          </cell>
          <cell r="D7544">
            <v>56.97</v>
          </cell>
        </row>
        <row r="7545">
          <cell r="A7545" t="str">
            <v>72916</v>
          </cell>
          <cell r="B7545" t="str">
            <v xml:space="preserve"> BASE DE SOLO CIMENTO 2% MISTURA EM USINA, COMPACTACAO 100% PROCTOR INT </v>
          </cell>
          <cell r="C7545" t="str">
            <v xml:space="preserve"> M3 </v>
          </cell>
          <cell r="D7545">
            <v>31.31</v>
          </cell>
        </row>
        <row r="7546">
          <cell r="A7546" t="str">
            <v>72919</v>
          </cell>
          <cell r="B7546" t="str">
            <v xml:space="preserve"> BASE DE SOLO CIMENTO 4% MISTURA EM USINA, COMPACTACAO 100% PROCTOR NOR </v>
          </cell>
          <cell r="C7546" t="str">
            <v xml:space="preserve"> M3 </v>
          </cell>
          <cell r="D7546">
            <v>42.83</v>
          </cell>
        </row>
        <row r="7547">
          <cell r="A7547" t="str">
            <v>72922</v>
          </cell>
          <cell r="B7547" t="str">
            <v xml:space="preserve"> BASE DE SOLO CIMENTO 6% COM MISTURA EM USINA, COMPACTACAO 100% PROCTOR </v>
          </cell>
          <cell r="C7547" t="str">
            <v xml:space="preserve"> M3 </v>
          </cell>
          <cell r="D7547">
            <v>57.77</v>
          </cell>
        </row>
        <row r="7548">
          <cell r="A7548" t="str">
            <v>72923</v>
          </cell>
          <cell r="B7548" t="str">
            <v xml:space="preserve"> BASE DE SOLO - BRITA (40/60), MISTURA EM USINA, COMPACTACAO 100% PROCT </v>
          </cell>
          <cell r="C7548" t="str">
            <v xml:space="preserve"> M3 </v>
          </cell>
          <cell r="D7548">
            <v>80.56</v>
          </cell>
        </row>
        <row r="7549">
          <cell r="A7549" t="str">
            <v>72924</v>
          </cell>
          <cell r="B7549" t="str">
            <v xml:space="preserve"> BASE DE SOLO - BRITA (50/50), MISTURA EM USINA, COMPACTACAO 100% PROCT </v>
          </cell>
          <cell r="C7549" t="str">
            <v xml:space="preserve"> M3 </v>
          </cell>
          <cell r="D7549">
            <v>68.989999999999995</v>
          </cell>
        </row>
        <row r="7550">
          <cell r="A7550" t="str">
            <v>72961</v>
          </cell>
          <cell r="B7550" t="str">
            <v xml:space="preserve"> REGULARIZACAO E COMPACTACAO DE SUBLEITO ATE 20 CM DE ESPESSURA </v>
          </cell>
          <cell r="C7550" t="str">
            <v xml:space="preserve"> M2 </v>
          </cell>
          <cell r="D7550">
            <v>1.29</v>
          </cell>
        </row>
        <row r="7551">
          <cell r="A7551" t="str">
            <v>73710</v>
          </cell>
          <cell r="B7551" t="str">
            <v xml:space="preserve"> BASE PARA PAVIMENTACAO COM BRITA GRADUADA, INCLUSIVE COMPACTACAO </v>
          </cell>
          <cell r="C7551" t="str">
            <v xml:space="preserve"> M3 </v>
          </cell>
          <cell r="D7551">
            <v>128.36000000000001</v>
          </cell>
        </row>
        <row r="7552">
          <cell r="A7552" t="str">
            <v>73711</v>
          </cell>
          <cell r="B7552" t="str">
            <v xml:space="preserve"> BASE PARA PAVIMENTACAO COM BRITA CORRIDA, INCLUSIVE COMPACTACAO </v>
          </cell>
          <cell r="C7552" t="str">
            <v xml:space="preserve"> M3 </v>
          </cell>
          <cell r="D7552">
            <v>98.2</v>
          </cell>
        </row>
        <row r="7553">
          <cell r="A7553" t="str">
            <v>73766/001</v>
          </cell>
          <cell r="B7553" t="str">
            <v xml:space="preserve"> BASE PARA PAVIMENTACAO COM MACADAME HIDRAULICO, INCLUSIVE COMPACTACAO </v>
          </cell>
          <cell r="C7553" t="str">
            <v xml:space="preserve"> M3 </v>
          </cell>
          <cell r="D7553">
            <v>144.53</v>
          </cell>
        </row>
        <row r="7554">
          <cell r="A7554" t="str">
            <v>83772</v>
          </cell>
          <cell r="B7554" t="str">
            <v xml:space="preserve"> BASE SOLO ESTABIL C/ MATERIAIS MISTURADOS NA USINA / TRANSP AGUA EXCL. </v>
          </cell>
          <cell r="C7554" t="str">
            <v xml:space="preserve"> M3 </v>
          </cell>
          <cell r="D7554">
            <v>12.27</v>
          </cell>
        </row>
        <row r="7555">
          <cell r="A7555" t="str">
            <v>72799</v>
          </cell>
          <cell r="B7555" t="str">
            <v xml:space="preserve"> PAVIMENTO EM PARALELEPIPEDO SOBRE COLCHAO DE AREIA REJUNTADO COM ARGAM </v>
          </cell>
          <cell r="C7555" t="str">
            <v xml:space="preserve"> M2 </v>
          </cell>
          <cell r="D7555">
            <v>50.02</v>
          </cell>
        </row>
        <row r="7556">
          <cell r="A7556" t="str">
            <v>72942</v>
          </cell>
          <cell r="B7556" t="str">
            <v xml:space="preserve"> PINTURA DE LIGACAO COM EMULSAO RR-1C </v>
          </cell>
          <cell r="C7556" t="str">
            <v xml:space="preserve"> M2 </v>
          </cell>
          <cell r="D7556">
            <v>1.06</v>
          </cell>
        </row>
        <row r="7557">
          <cell r="A7557" t="str">
            <v>72943</v>
          </cell>
          <cell r="B7557" t="str">
            <v xml:space="preserve"> PINTURA DE LIGACAO COM EMULSAO RR-2C </v>
          </cell>
          <cell r="C7557" t="str">
            <v xml:space="preserve"> M2 </v>
          </cell>
          <cell r="D7557">
            <v>1.1100000000000001</v>
          </cell>
        </row>
        <row r="7558">
          <cell r="A7558" t="str">
            <v>72944</v>
          </cell>
          <cell r="B7558" t="str">
            <v xml:space="preserve"> PAVIMENTACAO EM PARALELEPIPEDO SOBRE COLCHAO DE AREIA 10CM, REJUNTADO </v>
          </cell>
          <cell r="C7558" t="str">
            <v xml:space="preserve"> M2 </v>
          </cell>
          <cell r="D7558">
            <v>39.6</v>
          </cell>
        </row>
        <row r="7559">
          <cell r="A7559" t="str">
            <v>72945</v>
          </cell>
          <cell r="B7559" t="str">
            <v xml:space="preserve"> IMPRIMACAO DE BASE DE PAVIMENTACAO COM EMULSAO CM-30 </v>
          </cell>
          <cell r="C7559" t="str">
            <v xml:space="preserve"> M2 </v>
          </cell>
          <cell r="D7559">
            <v>2.94</v>
          </cell>
        </row>
        <row r="7560">
          <cell r="A7560" t="str">
            <v>72954</v>
          </cell>
          <cell r="B7560" t="str">
            <v xml:space="preserve"> LAMA ASFALTICA FINA COM EMULSAO RL-1C </v>
          </cell>
          <cell r="C7560" t="str">
            <v xml:space="preserve"> M2 </v>
          </cell>
          <cell r="D7560">
            <v>4.5</v>
          </cell>
        </row>
        <row r="7561">
          <cell r="A7561" t="str">
            <v>72955</v>
          </cell>
          <cell r="B7561" t="str">
            <v xml:space="preserve"> LAMA ASFALTICA GROSSA COM EMULSAO RL-1C </v>
          </cell>
          <cell r="C7561" t="str">
            <v xml:space="preserve"> M2 </v>
          </cell>
          <cell r="D7561">
            <v>9.52</v>
          </cell>
        </row>
        <row r="7562">
          <cell r="A7562" t="str">
            <v>72956</v>
          </cell>
          <cell r="B7562" t="str">
            <v xml:space="preserve"> TRATAMENTO SUPERFICIAL SIMPLES - TSS, COM EMULSAO RR-2C </v>
          </cell>
          <cell r="C7562" t="str">
            <v xml:space="preserve"> M2 </v>
          </cell>
          <cell r="D7562">
            <v>5.33</v>
          </cell>
        </row>
        <row r="7563">
          <cell r="A7563" t="str">
            <v>72958</v>
          </cell>
          <cell r="B7563" t="str">
            <v xml:space="preserve"> TRATAMENTO SUPERFICIAL DUPLO - TSD, COM EMULSAO RR-2C </v>
          </cell>
          <cell r="C7563" t="str">
            <v xml:space="preserve"> M2 </v>
          </cell>
          <cell r="D7563">
            <v>9.48</v>
          </cell>
        </row>
        <row r="7564">
          <cell r="A7564" t="str">
            <v>72960</v>
          </cell>
          <cell r="B7564" t="str">
            <v xml:space="preserve"> TRATAMENTO SUPERFICIAL TRIPLO - TST, COM EMULSAO RR-2C </v>
          </cell>
          <cell r="C7564" t="str">
            <v xml:space="preserve"> M2 </v>
          </cell>
          <cell r="D7564">
            <v>12.16</v>
          </cell>
        </row>
        <row r="7565">
          <cell r="A7565" t="str">
            <v>72966</v>
          </cell>
          <cell r="B7565" t="str">
            <v xml:space="preserve"> MEIO-FIO GRANITICO 100 X 50 X 15CM, SOBRE BASE DE CONCRETO SIMPLES E R </v>
          </cell>
          <cell r="C7565" t="str">
            <v xml:space="preserve"> M </v>
          </cell>
          <cell r="D7565">
            <v>35.93</v>
          </cell>
        </row>
        <row r="7566">
          <cell r="A7566" t="str">
            <v>72967</v>
          </cell>
          <cell r="B7566" t="str">
            <v xml:space="preserve"> MEIO-FIO DE CONCRETO PRE-MOLDADO 12 X 30 CM, SOBRE BASE DE CONCRETO SI </v>
          </cell>
          <cell r="C7566" t="str">
            <v xml:space="preserve"> M </v>
          </cell>
          <cell r="D7566">
            <v>21.25</v>
          </cell>
        </row>
        <row r="7567">
          <cell r="A7567" t="str">
            <v>72969</v>
          </cell>
          <cell r="B7567" t="str">
            <v xml:space="preserve"> CARGA DE PEDRA PARA PAVIMENTO POLIEDRICO </v>
          </cell>
          <cell r="C7567" t="str">
            <v xml:space="preserve"> M2 </v>
          </cell>
          <cell r="D7567">
            <v>0.56999999999999995</v>
          </cell>
        </row>
        <row r="7568">
          <cell r="A7568" t="str">
            <v>72971</v>
          </cell>
          <cell r="B7568" t="str">
            <v xml:space="preserve"> COMPACTACAO DE PAVIMENTO POLIEDRICO </v>
          </cell>
          <cell r="C7568" t="str">
            <v xml:space="preserve"> M2 </v>
          </cell>
          <cell r="D7568">
            <v>0.28000000000000003</v>
          </cell>
        </row>
        <row r="7569">
          <cell r="A7569" t="str">
            <v>72972</v>
          </cell>
          <cell r="B7569" t="str">
            <v xml:space="preserve"> CONTENCAO LATERAL COM SOLO LOCAL PARA PAVIMENTO POLIEDRICO </v>
          </cell>
          <cell r="C7569" t="str">
            <v xml:space="preserve"> M2 </v>
          </cell>
          <cell r="D7569">
            <v>0.46</v>
          </cell>
        </row>
        <row r="7570">
          <cell r="A7570" t="str">
            <v>72973</v>
          </cell>
          <cell r="B7570" t="str">
            <v xml:space="preserve"> CORTE E PREPARO DE CORDAO DE PEDRA PARA PAVIMENTO POLIEDRICO </v>
          </cell>
          <cell r="C7570" t="str">
            <v xml:space="preserve"> M </v>
          </cell>
          <cell r="D7570">
            <v>0.86</v>
          </cell>
        </row>
        <row r="7571">
          <cell r="A7571" t="str">
            <v>72974</v>
          </cell>
          <cell r="B7571" t="str">
            <v xml:space="preserve"> CORTE E PREPARO DE PEDRA PARA PAVIMENTO POLIEDRICO </v>
          </cell>
          <cell r="C7571" t="str">
            <v xml:space="preserve"> M2 </v>
          </cell>
          <cell r="D7571">
            <v>2.87</v>
          </cell>
        </row>
        <row r="7572">
          <cell r="A7572" t="str">
            <v>72975</v>
          </cell>
          <cell r="B7572" t="str">
            <v xml:space="preserve"> DESMONTE MANUAL DE PEDRA PARA PAVIMENTO POLIEDRICO </v>
          </cell>
          <cell r="C7572" t="str">
            <v xml:space="preserve"> M2 </v>
          </cell>
          <cell r="D7572">
            <v>0.32</v>
          </cell>
        </row>
        <row r="7573">
          <cell r="A7573" t="str">
            <v>72976</v>
          </cell>
          <cell r="B7573" t="str">
            <v xml:space="preserve"> CARGA DE CORDAO DE PEDRA PARA PAVIMENTO POLIEDRICO </v>
          </cell>
          <cell r="C7573" t="str">
            <v xml:space="preserve"> M </v>
          </cell>
          <cell r="D7573">
            <v>0.28000000000000003</v>
          </cell>
        </row>
        <row r="7574">
          <cell r="A7574" t="str">
            <v>72977</v>
          </cell>
          <cell r="B7574" t="str">
            <v xml:space="preserve"> ENCHIMENTO COM ARGILA EXTRAIDA PARA PAVIMENTO POLIEDRICO, EXCLUSIVE TR </v>
          </cell>
          <cell r="C7574" t="str">
            <v xml:space="preserve"> M2 </v>
          </cell>
          <cell r="D7574">
            <v>0.28999999999999998</v>
          </cell>
        </row>
        <row r="7575">
          <cell r="A7575" t="str">
            <v>72978</v>
          </cell>
          <cell r="B7575" t="str">
            <v xml:space="preserve"> EXTRACAO, CARGA E ASSENTAMENTO DE CORDAO DE PEDRA PARA PAVIMENTO POLIE </v>
          </cell>
          <cell r="C7575" t="str">
            <v xml:space="preserve"> M </v>
          </cell>
          <cell r="D7575">
            <v>2.87</v>
          </cell>
        </row>
        <row r="7576">
          <cell r="A7576" t="str">
            <v>72979</v>
          </cell>
          <cell r="B7576" t="str">
            <v xml:space="preserve"> EXTRACAO, CARGA, PREPARO E ASSENTAMENTO DE PEDRAS POLIEDRICAS, EXCLUSI </v>
          </cell>
          <cell r="C7576" t="str">
            <v xml:space="preserve"> M2 </v>
          </cell>
          <cell r="D7576">
            <v>5.49</v>
          </cell>
        </row>
        <row r="7577">
          <cell r="A7577" t="str">
            <v>73760/001</v>
          </cell>
          <cell r="B7577" t="str">
            <v xml:space="preserve"> CAPA SELANTE COMPREENDENDO APLICAÇÃO DE ASFALTO NA PROPORÇÃO DE 0,7 A </v>
          </cell>
          <cell r="C7577" t="str">
            <v xml:space="preserve"> M2 </v>
          </cell>
          <cell r="D7577">
            <v>2.2999999999999998</v>
          </cell>
        </row>
        <row r="7578">
          <cell r="A7578" t="str">
            <v>73764/001</v>
          </cell>
          <cell r="B7578" t="str">
            <v xml:space="preserve"> PAVIMENTACAO EM BLOCOS DE CONCRETO SEXTAVADO, ESPESSURA 6 CM, JUNTA RÍ </v>
          </cell>
          <cell r="C7578" t="str">
            <v xml:space="preserve"> M2 </v>
          </cell>
          <cell r="D7578">
            <v>60.48</v>
          </cell>
        </row>
        <row r="7579">
          <cell r="A7579" t="str">
            <v>73764/002</v>
          </cell>
          <cell r="B7579" t="str">
            <v xml:space="preserve"> PAVIMENTACAO EM BLOCOS DE CONCRETO SEXTAVADO, ESPESSURA 8 CM, COM JUNT </v>
          </cell>
          <cell r="C7579" t="str">
            <v xml:space="preserve"> M2 </v>
          </cell>
          <cell r="D7579">
            <v>64.900000000000006</v>
          </cell>
        </row>
        <row r="7580">
          <cell r="A7580" t="str">
            <v>73764/003</v>
          </cell>
          <cell r="B7580" t="str">
            <v xml:space="preserve"> PAVIMENTACAO EM BLOCOS DE CONCRETO SEXTAVADO, ESPESSURA 10 CM, COM JUN </v>
          </cell>
          <cell r="C7580" t="str">
            <v xml:space="preserve"> M2 </v>
          </cell>
          <cell r="D7580">
            <v>89.24</v>
          </cell>
        </row>
        <row r="7581">
          <cell r="A7581" t="str">
            <v>73764/004</v>
          </cell>
          <cell r="B7581" t="str">
            <v xml:space="preserve"> PAVIMENTACAO EM BLOCOS DE CONCRETO SEXTAVADO, ESPESSURA 6,0 CM, FCK 35 </v>
          </cell>
          <cell r="C7581" t="str">
            <v xml:space="preserve"> M2 </v>
          </cell>
          <cell r="D7581">
            <v>43.73</v>
          </cell>
        </row>
        <row r="7582">
          <cell r="A7582" t="str">
            <v>73764/005</v>
          </cell>
          <cell r="B7582" t="str">
            <v xml:space="preserve"> PAVIMENTACAO EM BLOCOS DE CONCRETO SEXTAVADO, ESPESSURA 8CM, FCK 35MPA </v>
          </cell>
          <cell r="C7582" t="str">
            <v xml:space="preserve"> M2 </v>
          </cell>
          <cell r="D7582">
            <v>48.6</v>
          </cell>
        </row>
        <row r="7583">
          <cell r="A7583" t="str">
            <v>73764/006</v>
          </cell>
          <cell r="B7583" t="str">
            <v xml:space="preserve"> PAVIMENTACAO EM BLOCOS DE CONCRETO SEXTAVADO, ESPESSURA 10CM, FCK 35MP </v>
          </cell>
          <cell r="C7583" t="str">
            <v xml:space="preserve"> M2 </v>
          </cell>
          <cell r="D7583">
            <v>58.59</v>
          </cell>
        </row>
        <row r="7584">
          <cell r="A7584" t="str">
            <v>73765/001</v>
          </cell>
          <cell r="B7584" t="str">
            <v xml:space="preserve"> PAVIMENTACAO EM PARALELEPIPEDO SOBRE COLCHAO DE PO DE PEDRA ESPESSURA </v>
          </cell>
          <cell r="C7584" t="str">
            <v xml:space="preserve"> M2 </v>
          </cell>
          <cell r="D7584">
            <v>56.98</v>
          </cell>
        </row>
        <row r="7585">
          <cell r="A7585" t="str">
            <v>73765/002</v>
          </cell>
          <cell r="B7585" t="str">
            <v xml:space="preserve"> PAVIMENTACAO EM PARALELEPIPEDO SOBRE COLCHAO DE PO DE PEDRA ESPESSURA </v>
          </cell>
          <cell r="C7585" t="str">
            <v xml:space="preserve"> M2 </v>
          </cell>
          <cell r="D7585">
            <v>57.04</v>
          </cell>
        </row>
        <row r="7586">
          <cell r="A7586" t="str">
            <v>73849/001</v>
          </cell>
          <cell r="B7586" t="str">
            <v xml:space="preserve"> AREIA ASFALTO A QUENTE (AAUQ) COM CAP 50/70, INCLUSO USINAGEM E APLICA </v>
          </cell>
          <cell r="C7586" t="str">
            <v xml:space="preserve"> M3 </v>
          </cell>
          <cell r="D7586">
            <v>462.37</v>
          </cell>
        </row>
        <row r="7587">
          <cell r="A7587" t="str">
            <v>73849/002</v>
          </cell>
          <cell r="B7587" t="str">
            <v xml:space="preserve"> AREIA ASFALTO A FRIO (AAUF), COM EMULSAO RR-2C INCLUSO USINAGEM E APLI </v>
          </cell>
          <cell r="C7587" t="str">
            <v xml:space="preserve"> M3 </v>
          </cell>
          <cell r="D7587">
            <v>377.6</v>
          </cell>
        </row>
        <row r="7588">
          <cell r="A7588" t="str">
            <v>72947</v>
          </cell>
          <cell r="B7588" t="str">
            <v xml:space="preserve"> SINALIZACAO HORIZONTAL COM TINTA RETRORREFLETIVA A BASE DE RESINA ACRI </v>
          </cell>
          <cell r="C7588" t="str">
            <v xml:space="preserve"> M2 </v>
          </cell>
          <cell r="D7588">
            <v>16.07</v>
          </cell>
        </row>
        <row r="7589">
          <cell r="A7589" t="str">
            <v>83693</v>
          </cell>
          <cell r="B7589" t="str">
            <v xml:space="preserve"> CAIACAO EM MEIO FIO </v>
          </cell>
          <cell r="C7589" t="str">
            <v xml:space="preserve"> M2 </v>
          </cell>
          <cell r="D7589">
            <v>1.84</v>
          </cell>
        </row>
        <row r="7590">
          <cell r="A7590" t="str">
            <v>83696/001</v>
          </cell>
          <cell r="B7590" t="str">
            <v xml:space="preserve"> PINTURA GUARDA-CORPO GUARDA-RODA E MURETA PROTECAO COM CAL EM PONTES E </v>
          </cell>
          <cell r="C7590" t="str">
            <v xml:space="preserve"> M2 </v>
          </cell>
          <cell r="D7590">
            <v>2.8</v>
          </cell>
        </row>
        <row r="7591">
          <cell r="A7591" t="str">
            <v>72962</v>
          </cell>
          <cell r="B7591" t="str">
            <v xml:space="preserve"> USINAGEM DE CBUQ COM CAP 50/70, PARA CAPA DE ROLAMENTO </v>
          </cell>
          <cell r="C7591" t="str">
            <v xml:space="preserve"> T </v>
          </cell>
          <cell r="D7591">
            <v>176.24</v>
          </cell>
        </row>
        <row r="7592">
          <cell r="A7592" t="str">
            <v>72963</v>
          </cell>
          <cell r="B7592" t="str">
            <v xml:space="preserve"> USINAGEM DE CBUQ COM CAP 50/70, PARA BINDER </v>
          </cell>
          <cell r="C7592" t="str">
            <v xml:space="preserve"> T </v>
          </cell>
          <cell r="D7592">
            <v>151.36000000000001</v>
          </cell>
        </row>
        <row r="7593">
          <cell r="A7593" t="str">
            <v>72964</v>
          </cell>
          <cell r="B7593" t="str">
            <v xml:space="preserve"> CONCRETO BETUMINOSO USINADO A QUENTE COM CAP 50/70, BINDER, INCLUSO US </v>
          </cell>
          <cell r="C7593" t="str">
            <v xml:space="preserve"> T </v>
          </cell>
          <cell r="D7593">
            <v>160.69</v>
          </cell>
        </row>
        <row r="7594">
          <cell r="A7594" t="str">
            <v>72965</v>
          </cell>
          <cell r="B7594" t="str">
            <v xml:space="preserve"> FABRICAÇÃO E APLICAÇÃO DE CONCRETO BETUMINOSO USINADO A QUENTE(CBUQ),C </v>
          </cell>
          <cell r="C7594" t="str">
            <v xml:space="preserve"> T </v>
          </cell>
          <cell r="D7594">
            <v>185.57</v>
          </cell>
        </row>
        <row r="7595">
          <cell r="A7595" t="str">
            <v>73759/002</v>
          </cell>
          <cell r="B7595" t="str">
            <v xml:space="preserve"> PRE-MISTURADO A FRIO COM EMULSAO RM-1C, INCLUSO USINAGEM E APLICACAO, </v>
          </cell>
          <cell r="C7595" t="str">
            <v xml:space="preserve"> M3 </v>
          </cell>
          <cell r="D7595">
            <v>350.19</v>
          </cell>
        </row>
        <row r="7596">
          <cell r="A7596" t="str">
            <v>72125</v>
          </cell>
          <cell r="B7596" t="str">
            <v xml:space="preserve"> REMOÇÃO DE PINTURA PVA/ACRILICA </v>
          </cell>
          <cell r="C7596" t="str">
            <v xml:space="preserve"> M2 </v>
          </cell>
          <cell r="D7596">
            <v>4.54</v>
          </cell>
        </row>
        <row r="7597">
          <cell r="A7597" t="str">
            <v>73746/001</v>
          </cell>
          <cell r="B7597" t="str">
            <v xml:space="preserve"> PINTURA COM TINTA TEXTURIZADA ACRILICA </v>
          </cell>
          <cell r="C7597" t="str">
            <v xml:space="preserve"> M2 </v>
          </cell>
          <cell r="D7597">
            <v>13.12</v>
          </cell>
        </row>
        <row r="7598">
          <cell r="A7598" t="str">
            <v>73750/001</v>
          </cell>
          <cell r="B7598" t="str">
            <v xml:space="preserve"> PINTURA PVA, DUAS DEMAOS </v>
          </cell>
          <cell r="C7598" t="str">
            <v xml:space="preserve"> M2 </v>
          </cell>
          <cell r="D7598">
            <v>7.39</v>
          </cell>
        </row>
        <row r="7599">
          <cell r="A7599" t="str">
            <v>73751/001</v>
          </cell>
          <cell r="B7599" t="str">
            <v xml:space="preserve"> FUNDO SELADOR PVA, UMA DEMAO </v>
          </cell>
          <cell r="C7599" t="str">
            <v xml:space="preserve"> M2 </v>
          </cell>
          <cell r="D7599">
            <v>2.66</v>
          </cell>
        </row>
        <row r="7600">
          <cell r="A7600" t="str">
            <v>73791/001</v>
          </cell>
          <cell r="B7600" t="str">
            <v xml:space="preserve"> PINTURA COM TINTA EM PO INDUSTRIALIZADA A BASE DE CAL, DUAS DEMAOS </v>
          </cell>
          <cell r="C7600" t="str">
            <v xml:space="preserve"> M2 </v>
          </cell>
          <cell r="D7600">
            <v>4.8899999999999997</v>
          </cell>
        </row>
        <row r="7601">
          <cell r="A7601" t="str">
            <v>73954/001</v>
          </cell>
          <cell r="B7601" t="str">
            <v xml:space="preserve"> PINTURA LATEX ACRILICA, TRES DEMAOS </v>
          </cell>
          <cell r="C7601" t="str">
            <v xml:space="preserve"> M2 </v>
          </cell>
          <cell r="D7601">
            <v>11</v>
          </cell>
        </row>
        <row r="7602">
          <cell r="A7602" t="str">
            <v>73954/002</v>
          </cell>
          <cell r="B7602" t="str">
            <v xml:space="preserve"> PINTURA LATEX ACRILICA, DUAS DEMAOS </v>
          </cell>
          <cell r="C7602" t="str">
            <v xml:space="preserve"> M2 </v>
          </cell>
          <cell r="D7602">
            <v>7.91</v>
          </cell>
        </row>
        <row r="7603">
          <cell r="A7603" t="str">
            <v>73954/003</v>
          </cell>
          <cell r="B7603" t="str">
            <v xml:space="preserve"> PINTURA LATEX ACRILICA, UMA DEMAO </v>
          </cell>
          <cell r="C7603" t="str">
            <v xml:space="preserve"> M2 </v>
          </cell>
          <cell r="D7603">
            <v>4.66</v>
          </cell>
        </row>
        <row r="7604">
          <cell r="A7604" t="str">
            <v>73955/001</v>
          </cell>
          <cell r="B7604" t="str">
            <v xml:space="preserve"> EMASSAMENTO COM MASSA PVA, UMA DEMAO </v>
          </cell>
          <cell r="C7604" t="str">
            <v xml:space="preserve"> M2 </v>
          </cell>
          <cell r="D7604">
            <v>4.3899999999999997</v>
          </cell>
        </row>
        <row r="7605">
          <cell r="A7605" t="str">
            <v>73955/002</v>
          </cell>
          <cell r="B7605" t="str">
            <v xml:space="preserve"> EMASSAMENTO COM MASSA PVA, DUAS DEMAOS </v>
          </cell>
          <cell r="C7605" t="str">
            <v xml:space="preserve"> M2 </v>
          </cell>
          <cell r="D7605">
            <v>8.7799999999999994</v>
          </cell>
        </row>
        <row r="7606">
          <cell r="A7606" t="str">
            <v>73999/001</v>
          </cell>
          <cell r="B7606" t="str">
            <v xml:space="preserve"> PINTURA A BASE DE CAL E FIXADOR A BASE DE OLEO DE LINHACA, TRES DEMAOS </v>
          </cell>
          <cell r="C7606" t="str">
            <v xml:space="preserve"> M2 </v>
          </cell>
          <cell r="D7606">
            <v>4.33</v>
          </cell>
        </row>
        <row r="7607">
          <cell r="A7607" t="str">
            <v>74133/001</v>
          </cell>
          <cell r="B7607" t="str">
            <v xml:space="preserve"> EMASSAMENTO COM MASA A OLEO, UMA DEMAO </v>
          </cell>
          <cell r="C7607" t="str">
            <v xml:space="preserve"> M2 </v>
          </cell>
          <cell r="D7607">
            <v>9.35</v>
          </cell>
        </row>
        <row r="7608">
          <cell r="A7608" t="str">
            <v>74133/002</v>
          </cell>
          <cell r="B7608" t="str">
            <v xml:space="preserve"> EMASSAMENTO COM MASSA A OLEO, DUAS DEMAOS </v>
          </cell>
          <cell r="C7608" t="str">
            <v xml:space="preserve"> M2 </v>
          </cell>
          <cell r="D7608">
            <v>11.74</v>
          </cell>
        </row>
        <row r="7609">
          <cell r="A7609" t="str">
            <v>74134/001</v>
          </cell>
          <cell r="B7609" t="str">
            <v xml:space="preserve"> EMASSAMENTO COM MASSA ACRILICA, UMA DEMAO </v>
          </cell>
          <cell r="C7609" t="str">
            <v xml:space="preserve"> M2 </v>
          </cell>
          <cell r="D7609">
            <v>5.72</v>
          </cell>
        </row>
        <row r="7610">
          <cell r="A7610" t="str">
            <v>74134/002</v>
          </cell>
          <cell r="B7610" t="str">
            <v xml:space="preserve"> EMASSAMENTO COM MASSA ACRILICA, DUAS DEMAOS </v>
          </cell>
          <cell r="C7610" t="str">
            <v xml:space="preserve"> M2 </v>
          </cell>
          <cell r="D7610">
            <v>11.34</v>
          </cell>
        </row>
        <row r="7611">
          <cell r="A7611" t="str">
            <v>74233/001</v>
          </cell>
          <cell r="B7611" t="str">
            <v xml:space="preserve"> FUNDO SELADOR ACRILICO, UMA DEMAO </v>
          </cell>
          <cell r="C7611" t="str">
            <v xml:space="preserve"> M2 </v>
          </cell>
          <cell r="D7611">
            <v>2.56</v>
          </cell>
        </row>
        <row r="7612">
          <cell r="A7612" t="str">
            <v>79334/001</v>
          </cell>
          <cell r="B7612" t="str">
            <v xml:space="preserve"> PINTURA A BASE DE CAL E FIXADOR A BASE DE COLA, DUAS DEMAOS </v>
          </cell>
          <cell r="C7612" t="str">
            <v xml:space="preserve"> M2 </v>
          </cell>
          <cell r="D7612">
            <v>3.92</v>
          </cell>
        </row>
        <row r="7613">
          <cell r="A7613" t="str">
            <v>79461</v>
          </cell>
          <cell r="B7613" t="str">
            <v xml:space="preserve"> PINTURA COM LIQUIDO PARA BRILHO, UMA DEMAO </v>
          </cell>
          <cell r="C7613" t="str">
            <v xml:space="preserve"> M2 </v>
          </cell>
          <cell r="D7613">
            <v>3.48</v>
          </cell>
        </row>
        <row r="7614">
          <cell r="A7614" t="str">
            <v>79462</v>
          </cell>
          <cell r="B7614" t="str">
            <v xml:space="preserve"> EMASSAMENTO COM MASSA EPOXI, 2 DEMAOS </v>
          </cell>
          <cell r="C7614" t="str">
            <v xml:space="preserve"> M2 </v>
          </cell>
          <cell r="D7614">
            <v>28.72</v>
          </cell>
        </row>
        <row r="7615">
          <cell r="A7615" t="str">
            <v>79494/001</v>
          </cell>
          <cell r="B7615" t="str">
            <v xml:space="preserve"> PINTURA DE QUADRO ESCOLAR COM TINTA ESMALTE ACABAMENTO FOSCO, DUAS DEM </v>
          </cell>
          <cell r="C7615" t="str">
            <v xml:space="preserve"> M2 </v>
          </cell>
          <cell r="D7615">
            <v>7.44</v>
          </cell>
        </row>
        <row r="7616">
          <cell r="A7616" t="str">
            <v>79495/001</v>
          </cell>
          <cell r="B7616" t="str">
            <v xml:space="preserve"> PINTURA PVA 2 DEMAOS INCLUSO LIQUIDO PARA BRILHO NA ULTIMA DEMAO </v>
          </cell>
          <cell r="C7616" t="str">
            <v xml:space="preserve"> M2 </v>
          </cell>
          <cell r="D7616">
            <v>7.3</v>
          </cell>
        </row>
        <row r="7617">
          <cell r="A7617" t="str">
            <v>79495/003</v>
          </cell>
          <cell r="B7617" t="str">
            <v xml:space="preserve"> PINTURA C/REGULADOR DE BRILHO EM UMA DEMAO ADICIONADO AO PVA </v>
          </cell>
          <cell r="C7617" t="str">
            <v xml:space="preserve"> M2 </v>
          </cell>
          <cell r="D7617">
            <v>3.23</v>
          </cell>
        </row>
        <row r="7618">
          <cell r="A7618" t="str">
            <v>84649</v>
          </cell>
          <cell r="B7618" t="str">
            <v xml:space="preserve"> PINTURA COM TINTA EM PO INDUSTRIALIZADA A BASE DE CAL, TRES DEMAOS </v>
          </cell>
          <cell r="C7618" t="str">
            <v xml:space="preserve"> M2 </v>
          </cell>
          <cell r="D7618">
            <v>5.74</v>
          </cell>
        </row>
        <row r="7619">
          <cell r="A7619" t="str">
            <v>84651</v>
          </cell>
          <cell r="B7619" t="str">
            <v xml:space="preserve"> PINTURA COM TINTA IMPERMEAVEL MINERAL EM PO, DUAS DEMAOS </v>
          </cell>
          <cell r="C7619" t="str">
            <v xml:space="preserve"> M2 </v>
          </cell>
          <cell r="D7619">
            <v>6.44</v>
          </cell>
        </row>
        <row r="7620">
          <cell r="A7620" t="str">
            <v>84652</v>
          </cell>
          <cell r="B7620" t="str">
            <v xml:space="preserve"> PINTURA A BASE DE CAL COM PIGMENTO E FIXADOR A BASE DE OLEO DE LINHAÇA </v>
          </cell>
          <cell r="C7620" t="str">
            <v xml:space="preserve"> M2 </v>
          </cell>
          <cell r="D7620">
            <v>4.3</v>
          </cell>
        </row>
        <row r="7621">
          <cell r="A7621" t="str">
            <v>84653</v>
          </cell>
          <cell r="B7621" t="str">
            <v xml:space="preserve"> FUNDO PREPARADOR ACRILICO, UMA DEMAO </v>
          </cell>
          <cell r="C7621" t="str">
            <v xml:space="preserve"> M2 </v>
          </cell>
          <cell r="D7621">
            <v>4.66</v>
          </cell>
        </row>
        <row r="7622">
          <cell r="A7622" t="str">
            <v>84655</v>
          </cell>
          <cell r="B7622" t="str">
            <v xml:space="preserve"> PINTURA COM RESINA ACRÍLICA, 2 DEMÃOS </v>
          </cell>
          <cell r="C7622" t="str">
            <v xml:space="preserve"> M2 </v>
          </cell>
          <cell r="D7622">
            <v>10.14</v>
          </cell>
        </row>
        <row r="7623">
          <cell r="A7623" t="str">
            <v>79460</v>
          </cell>
          <cell r="B7623" t="str">
            <v xml:space="preserve"> PINTURA EPOXI, DUAS DEMAOS </v>
          </cell>
          <cell r="C7623" t="str">
            <v xml:space="preserve"> M2 </v>
          </cell>
          <cell r="D7623">
            <v>28.04</v>
          </cell>
        </row>
        <row r="7624">
          <cell r="A7624" t="str">
            <v>79465</v>
          </cell>
          <cell r="B7624" t="str">
            <v xml:space="preserve"> PINTURA COM TINTA A BASE DE BORRACHA CLORADA, 2 DEMAOS </v>
          </cell>
          <cell r="C7624" t="str">
            <v xml:space="preserve"> M2 </v>
          </cell>
          <cell r="D7624">
            <v>20.51</v>
          </cell>
        </row>
        <row r="7625">
          <cell r="A7625" t="str">
            <v>79514/001</v>
          </cell>
          <cell r="B7625" t="str">
            <v xml:space="preserve"> PINTURA EPOXI, TRES DEMAOS </v>
          </cell>
          <cell r="C7625" t="str">
            <v xml:space="preserve"> M2 </v>
          </cell>
          <cell r="D7625">
            <v>39.74</v>
          </cell>
        </row>
        <row r="7626">
          <cell r="A7626" t="str">
            <v>84647</v>
          </cell>
          <cell r="B7626" t="str">
            <v xml:space="preserve"> PINTURA EPOXI INCLUSO EMASSAMENTO E FUNDO PREPARADOR </v>
          </cell>
          <cell r="C7626" t="str">
            <v xml:space="preserve"> M2 </v>
          </cell>
          <cell r="D7626">
            <v>79.900000000000006</v>
          </cell>
        </row>
        <row r="7627">
          <cell r="A7627" t="str">
            <v>84656</v>
          </cell>
          <cell r="B7627" t="str">
            <v xml:space="preserve"> TRATAMENTO EM CONCRETO COM ESTUQUE E LIXAMENTO </v>
          </cell>
          <cell r="C7627" t="str">
            <v xml:space="preserve"> M2 </v>
          </cell>
          <cell r="D7627">
            <v>17.73</v>
          </cell>
        </row>
        <row r="7628">
          <cell r="A7628" t="str">
            <v>84671</v>
          </cell>
          <cell r="B7628" t="str">
            <v xml:space="preserve"> PINTURA DE NATA DE CIMENTO, 3 DEMAOS </v>
          </cell>
          <cell r="C7628" t="str">
            <v xml:space="preserve"> M2 </v>
          </cell>
          <cell r="D7628">
            <v>5.58</v>
          </cell>
        </row>
        <row r="7629">
          <cell r="A7629" t="str">
            <v>84677</v>
          </cell>
          <cell r="B7629" t="str">
            <v xml:space="preserve"> VERNIZ SINTETICO BRILHANTE EM CONCRETO OU TIJOLO, DUAS DEMAOS </v>
          </cell>
          <cell r="C7629" t="str">
            <v xml:space="preserve"> M2 </v>
          </cell>
          <cell r="D7629">
            <v>6.21</v>
          </cell>
        </row>
        <row r="7630">
          <cell r="A7630" t="str">
            <v>84678</v>
          </cell>
          <cell r="B7630" t="str">
            <v xml:space="preserve"> VERNIZ POLIURETANO BRILHANTE EM CONCRETO OU TIJOLO, TRES DEMAOS </v>
          </cell>
          <cell r="C7630" t="str">
            <v xml:space="preserve"> M2 </v>
          </cell>
          <cell r="D7630">
            <v>10.51</v>
          </cell>
        </row>
        <row r="7631">
          <cell r="A7631" t="str">
            <v>40905</v>
          </cell>
          <cell r="B7631" t="str">
            <v xml:space="preserve"> VERNIZ SINTETICO EM MADEIRA, DUAS DEMAOS </v>
          </cell>
          <cell r="C7631" t="str">
            <v xml:space="preserve"> M2 </v>
          </cell>
          <cell r="D7631">
            <v>11.78</v>
          </cell>
        </row>
        <row r="7632">
          <cell r="A7632" t="str">
            <v>73739/001</v>
          </cell>
          <cell r="B7632" t="str">
            <v xml:space="preserve"> PINTURA ESMALTE ACETINADO EM MADEIRA, DUAS DEMAOS </v>
          </cell>
          <cell r="C7632" t="str">
            <v xml:space="preserve"> M2 </v>
          </cell>
          <cell r="D7632">
            <v>9.6199999999999992</v>
          </cell>
        </row>
        <row r="7633">
          <cell r="A7633" t="str">
            <v>74065/001</v>
          </cell>
          <cell r="B7633" t="str">
            <v xml:space="preserve"> PINTURA ESMALTE FOSCO PARA MADEIRA, DUAS DEMAOS, SOBRE FUNDO NIVELADOR </v>
          </cell>
          <cell r="C7633" t="str">
            <v xml:space="preserve"> M2 </v>
          </cell>
          <cell r="D7633">
            <v>13.53</v>
          </cell>
        </row>
        <row r="7634">
          <cell r="A7634" t="str">
            <v>74065/002</v>
          </cell>
          <cell r="B7634" t="str">
            <v xml:space="preserve"> PINTURA ESMALTE ACETINADO PARA MADEIRA, DUAS DEMAOS, SOBRE FUNDO NIVEL </v>
          </cell>
          <cell r="C7634" t="str">
            <v xml:space="preserve"> M2 </v>
          </cell>
          <cell r="D7634">
            <v>13.47</v>
          </cell>
        </row>
        <row r="7635">
          <cell r="A7635" t="str">
            <v>74065/003</v>
          </cell>
          <cell r="B7635" t="str">
            <v xml:space="preserve"> PINTURA ESMALTE BRILHANTE PARA MADEIRA, DUAS DEMAOS, SOBRE FUNDO NIVEL </v>
          </cell>
          <cell r="C7635" t="str">
            <v xml:space="preserve"> M2 </v>
          </cell>
          <cell r="D7635">
            <v>13.3</v>
          </cell>
        </row>
        <row r="7636">
          <cell r="A7636" t="str">
            <v>79463</v>
          </cell>
          <cell r="B7636" t="str">
            <v xml:space="preserve"> PINTURA A OLEO, 1 DEMAO </v>
          </cell>
          <cell r="C7636" t="str">
            <v xml:space="preserve"> M2 </v>
          </cell>
          <cell r="D7636">
            <v>7.53</v>
          </cell>
        </row>
        <row r="7637">
          <cell r="A7637" t="str">
            <v>79464</v>
          </cell>
          <cell r="B7637" t="str">
            <v xml:space="preserve"> PINTURA A OLEO, 2 DEMAOS </v>
          </cell>
          <cell r="C7637" t="str">
            <v xml:space="preserve"> M2 </v>
          </cell>
          <cell r="D7637">
            <v>10.1</v>
          </cell>
        </row>
        <row r="7638">
          <cell r="A7638" t="str">
            <v>79466</v>
          </cell>
          <cell r="B7638" t="str">
            <v xml:space="preserve"> PINTURA COM VERNIZ POLIURETANO, 2 DEMAOS </v>
          </cell>
          <cell r="C7638" t="str">
            <v xml:space="preserve"> M2 </v>
          </cell>
          <cell r="D7638">
            <v>10.98</v>
          </cell>
        </row>
        <row r="7639">
          <cell r="A7639" t="str">
            <v>79497/001</v>
          </cell>
          <cell r="B7639" t="str">
            <v xml:space="preserve"> PINTURA A OLEO, 3 DEMAOS </v>
          </cell>
          <cell r="C7639" t="str">
            <v xml:space="preserve"> M2 </v>
          </cell>
          <cell r="D7639">
            <v>12.51</v>
          </cell>
        </row>
        <row r="7640">
          <cell r="A7640" t="str">
            <v>84645</v>
          </cell>
          <cell r="B7640" t="str">
            <v xml:space="preserve"> VERNIZ SINTETICO BRILHANTE, 2 DEMAOS </v>
          </cell>
          <cell r="C7640" t="str">
            <v xml:space="preserve"> M2 </v>
          </cell>
          <cell r="D7640">
            <v>10.29</v>
          </cell>
        </row>
        <row r="7641">
          <cell r="A7641" t="str">
            <v>84657</v>
          </cell>
          <cell r="B7641" t="str">
            <v xml:space="preserve"> FUNDO SINTETICO NIVELADOR BRANCO </v>
          </cell>
          <cell r="C7641" t="str">
            <v xml:space="preserve"> M2 </v>
          </cell>
          <cell r="D7641">
            <v>5.53</v>
          </cell>
        </row>
        <row r="7642">
          <cell r="A7642" t="str">
            <v>84658</v>
          </cell>
          <cell r="B7642" t="str">
            <v xml:space="preserve"> REMOÇÃO DE VERNIZ SOBRE MADEIRA </v>
          </cell>
          <cell r="C7642" t="str">
            <v xml:space="preserve"> M2 </v>
          </cell>
          <cell r="D7642">
            <v>2.81</v>
          </cell>
        </row>
        <row r="7643">
          <cell r="A7643" t="str">
            <v>84659</v>
          </cell>
          <cell r="B7643" t="str">
            <v xml:space="preserve"> PINTURA ESMALTE FOSCO EM MADEIRA, DUAS DEMAOS </v>
          </cell>
          <cell r="C7643" t="str">
            <v xml:space="preserve"> M2 </v>
          </cell>
          <cell r="D7643">
            <v>8.7899999999999991</v>
          </cell>
        </row>
        <row r="7644">
          <cell r="A7644" t="str">
            <v>84664</v>
          </cell>
          <cell r="B7644" t="str">
            <v xml:space="preserve"> PINTURA IMUNIZANTE FUNGICIDA A BASE DE CARBOLINEUM, DUAS DEMAOS </v>
          </cell>
          <cell r="C7644" t="str">
            <v xml:space="preserve"> M2 </v>
          </cell>
          <cell r="D7644">
            <v>2.23</v>
          </cell>
        </row>
        <row r="7645">
          <cell r="A7645" t="str">
            <v>84679</v>
          </cell>
          <cell r="B7645" t="str">
            <v xml:space="preserve"> PINTURA IMUNIZANTE PARA MADEIRA, DUAS DEMAOS </v>
          </cell>
          <cell r="C7645" t="str">
            <v xml:space="preserve"> M2 </v>
          </cell>
          <cell r="D7645">
            <v>13.31</v>
          </cell>
        </row>
        <row r="7646">
          <cell r="A7646" t="str">
            <v>73656</v>
          </cell>
          <cell r="B7646" t="str">
            <v xml:space="preserve"> JATEAMENTO COM AREIA EM ESTRUTURA METALICA </v>
          </cell>
          <cell r="C7646" t="str">
            <v xml:space="preserve"> M2 </v>
          </cell>
          <cell r="D7646">
            <v>7.6</v>
          </cell>
        </row>
        <row r="7647">
          <cell r="A7647" t="str">
            <v>73794/001</v>
          </cell>
          <cell r="B7647" t="str">
            <v xml:space="preserve"> PINTURA COM TINTA PROTETORA ACABAMENTO GRAFITE ESMALTE SOBRE SUPERFICI </v>
          </cell>
          <cell r="C7647" t="str">
            <v xml:space="preserve"> M2 </v>
          </cell>
          <cell r="D7647">
            <v>19.079999999999998</v>
          </cell>
        </row>
        <row r="7648">
          <cell r="A7648" t="str">
            <v>73865/001</v>
          </cell>
          <cell r="B7648" t="str">
            <v xml:space="preserve"> FUNDO PREPARADOR PRIMER A BASE DE EPOXI, PARA ESTRUTURA METALICA, UMA </v>
          </cell>
          <cell r="C7648" t="str">
            <v xml:space="preserve"> M2 </v>
          </cell>
          <cell r="D7648">
            <v>6.03</v>
          </cell>
        </row>
        <row r="7649">
          <cell r="A7649" t="str">
            <v>73924/001</v>
          </cell>
          <cell r="B7649" t="str">
            <v xml:space="preserve"> PINTURA ESMALTE ALTO BRILHO, DUAS DEMAOS, SOBRE SUPERFICIE METALICA </v>
          </cell>
          <cell r="C7649" t="str">
            <v xml:space="preserve"> M2 </v>
          </cell>
          <cell r="D7649">
            <v>14.44</v>
          </cell>
        </row>
        <row r="7650">
          <cell r="A7650" t="str">
            <v>73924/002</v>
          </cell>
          <cell r="B7650" t="str">
            <v xml:space="preserve"> PINTURA ESMALTE ACETINADO, DUAS DEMAOS, SOBRE SUPERFICIE METALICA </v>
          </cell>
          <cell r="C7650" t="str">
            <v xml:space="preserve"> M2 </v>
          </cell>
          <cell r="D7650">
            <v>14.61</v>
          </cell>
        </row>
        <row r="7651">
          <cell r="A7651" t="str">
            <v>73924/003</v>
          </cell>
          <cell r="B7651" t="str">
            <v xml:space="preserve"> PINTURA ESMALTE FOSCO, DUAS DEMAOS, SOBRE SUPERFICIE METALICA </v>
          </cell>
          <cell r="C7651" t="str">
            <v xml:space="preserve"> M2 </v>
          </cell>
          <cell r="D7651">
            <v>14.67</v>
          </cell>
        </row>
        <row r="7652">
          <cell r="A7652" t="str">
            <v>74064/001</v>
          </cell>
          <cell r="B7652" t="str">
            <v xml:space="preserve"> FUNDO ANTICORROSIVO A BASE DE OXIDO DE FERRO (ZARCAO), DUAS DEMAOS </v>
          </cell>
          <cell r="C7652" t="str">
            <v xml:space="preserve"> M2 </v>
          </cell>
          <cell r="D7652">
            <v>10.94</v>
          </cell>
        </row>
        <row r="7653">
          <cell r="A7653" t="str">
            <v>74064/002</v>
          </cell>
          <cell r="B7653" t="str">
            <v xml:space="preserve"> FUNDO ANTICORROSIVO A BASE DE OXIDO DE FERRO (ZARCAO), UMA DEMAO </v>
          </cell>
          <cell r="C7653" t="str">
            <v xml:space="preserve"> M2 </v>
          </cell>
          <cell r="D7653">
            <v>7.04</v>
          </cell>
        </row>
        <row r="7654">
          <cell r="A7654" t="str">
            <v>74145/001</v>
          </cell>
          <cell r="B7654" t="str">
            <v xml:space="preserve"> PINTURA ESMALTE FOSCO, DUAS DEMAOS, SOBRE SUPERFICIE METALICA, INCLUSO </v>
          </cell>
          <cell r="C7654" t="str">
            <v xml:space="preserve"> M2 </v>
          </cell>
          <cell r="D7654">
            <v>10.73</v>
          </cell>
        </row>
        <row r="7655">
          <cell r="A7655" t="str">
            <v>79498/001</v>
          </cell>
          <cell r="B7655" t="str">
            <v xml:space="preserve"> PINTURA A OLEO BRILHANTE SOBRE SUPERFICIE METALICA, UMA DEMAO INCLUSO </v>
          </cell>
          <cell r="C7655" t="str">
            <v xml:space="preserve"> M2 </v>
          </cell>
          <cell r="D7655">
            <v>9.14</v>
          </cell>
        </row>
        <row r="7656">
          <cell r="A7656" t="str">
            <v>79499/001</v>
          </cell>
          <cell r="B7656" t="str">
            <v xml:space="preserve"> PINTURA POSTE RETO DE ACO 3,5 A 6M C/1 DEMAO D/TINTA GRAFITE C/PROPRIE </v>
          </cell>
          <cell r="C7656" t="str">
            <v xml:space="preserve"> UN </v>
          </cell>
          <cell r="D7656">
            <v>12.46</v>
          </cell>
        </row>
        <row r="7657">
          <cell r="A7657" t="str">
            <v>79515/001</v>
          </cell>
          <cell r="B7657" t="str">
            <v xml:space="preserve"> PINTURA COM TINTA PROTETORA ACABAMENTO ALUMINIO, TRES DEMAOS </v>
          </cell>
          <cell r="C7657" t="str">
            <v xml:space="preserve"> M2 </v>
          </cell>
          <cell r="D7657">
            <v>18.829999999999998</v>
          </cell>
        </row>
        <row r="7658">
          <cell r="A7658" t="str">
            <v>79516/001</v>
          </cell>
          <cell r="B7658" t="str">
            <v xml:space="preserve"> REMOCAO DE PINTURA A OLEO/ESMALTE SOBRE SUPERFICIE METALICA </v>
          </cell>
          <cell r="C7658" t="str">
            <v xml:space="preserve"> M2 </v>
          </cell>
          <cell r="D7658">
            <v>7.48</v>
          </cell>
        </row>
        <row r="7659">
          <cell r="A7659" t="str">
            <v>84660</v>
          </cell>
          <cell r="B7659" t="str">
            <v xml:space="preserve"> FUNDO PREPARADOR PRIMER SINTETICO, PARA ESTRUTURA METALICA, UMA DEMÃO, </v>
          </cell>
          <cell r="C7659" t="str">
            <v xml:space="preserve"> M2 </v>
          </cell>
          <cell r="D7659">
            <v>3.89</v>
          </cell>
        </row>
        <row r="7660">
          <cell r="A7660" t="str">
            <v>84661</v>
          </cell>
          <cell r="B7660" t="str">
            <v xml:space="preserve"> PINTURA COM TINTA PROTETORA ACABAMENTO ALUMINIO, UMA DEMAO SOBRE SUPER </v>
          </cell>
          <cell r="C7660" t="str">
            <v xml:space="preserve"> M2 </v>
          </cell>
          <cell r="D7660">
            <v>9.4700000000000006</v>
          </cell>
        </row>
        <row r="7661">
          <cell r="A7661" t="str">
            <v>84662</v>
          </cell>
          <cell r="B7661" t="str">
            <v xml:space="preserve"> PINTURA COM TINTA PROTETORA ACABAMENTO ALUMINIO, DUAS DEMAOS SOBRE SUP </v>
          </cell>
          <cell r="C7661" t="str">
            <v xml:space="preserve"> M2 </v>
          </cell>
          <cell r="D7661">
            <v>14.84</v>
          </cell>
        </row>
        <row r="7662">
          <cell r="A7662" t="str">
            <v>73715</v>
          </cell>
          <cell r="B7662" t="str">
            <v xml:space="preserve"> PINTURA VERNIZ TIPO GOMA LACA DISSOLVIDO EM ALCOOL </v>
          </cell>
          <cell r="C7662" t="str">
            <v xml:space="preserve"> M2 </v>
          </cell>
          <cell r="D7662">
            <v>37.1</v>
          </cell>
        </row>
        <row r="7663">
          <cell r="A7663" t="str">
            <v>41595</v>
          </cell>
          <cell r="B7663" t="str">
            <v xml:space="preserve"> PINTURA ACRILICA DE FAIXAS DE DEMARCACAO EM QUADRA POLIESPORTIVA, 5 CM </v>
          </cell>
          <cell r="C7663" t="str">
            <v xml:space="preserve"> M </v>
          </cell>
          <cell r="D7663">
            <v>5.89</v>
          </cell>
        </row>
        <row r="7664">
          <cell r="A7664" t="str">
            <v>74245/001</v>
          </cell>
          <cell r="B7664" t="str">
            <v xml:space="preserve"> PINTURA ACRILICA EM PISO CIMENTADO DUAS DEMAOS </v>
          </cell>
          <cell r="C7664" t="str">
            <v xml:space="preserve"> M2 </v>
          </cell>
          <cell r="D7664">
            <v>7.99</v>
          </cell>
        </row>
        <row r="7665">
          <cell r="A7665" t="str">
            <v>79500/002</v>
          </cell>
          <cell r="B7665" t="str">
            <v xml:space="preserve"> PINTURA ACRILICA EM PISO CIMENTADO, TRES DEMAOS </v>
          </cell>
          <cell r="C7665" t="str">
            <v xml:space="preserve"> M2 </v>
          </cell>
          <cell r="D7665">
            <v>11.32</v>
          </cell>
        </row>
        <row r="7666">
          <cell r="A7666" t="str">
            <v>84663</v>
          </cell>
          <cell r="B7666" t="str">
            <v xml:space="preserve"> APLICACAO DE VERNIZ POLIURETANO FOSCO SOBRE PISO DE PEDRAS DECORATIVAS </v>
          </cell>
          <cell r="C7666" t="str">
            <v xml:space="preserve"> M2 </v>
          </cell>
          <cell r="D7666">
            <v>12.95</v>
          </cell>
        </row>
        <row r="7667">
          <cell r="A7667" t="str">
            <v>84665</v>
          </cell>
          <cell r="B7667" t="str">
            <v xml:space="preserve"> PINTURA ACRILICA PARA SINALIZAÇÃO HORIZONTAL EM PISO CIMENTADO </v>
          </cell>
          <cell r="C7667" t="str">
            <v xml:space="preserve"> M2 </v>
          </cell>
          <cell r="D7667">
            <v>19.059999999999999</v>
          </cell>
        </row>
        <row r="7668">
          <cell r="A7668" t="str">
            <v>84666</v>
          </cell>
          <cell r="B7668" t="str">
            <v xml:space="preserve"> POLIMENTO E ENCERAMENTO DE PISO EM MADEIRA </v>
          </cell>
          <cell r="C7668" t="str">
            <v xml:space="preserve"> M2 </v>
          </cell>
          <cell r="D7668">
            <v>12.13</v>
          </cell>
        </row>
        <row r="7669">
          <cell r="A7669" t="str">
            <v>75889</v>
          </cell>
          <cell r="B7669" t="str">
            <v xml:space="preserve"> PINTURA PARA TELHAS DE ALUMINIO COM TINTA ESMALTE AUTOMOTIVA </v>
          </cell>
          <cell r="C7669" t="str">
            <v xml:space="preserve"> M2 </v>
          </cell>
          <cell r="D7669">
            <v>10.89</v>
          </cell>
        </row>
        <row r="7670">
          <cell r="A7670" t="str">
            <v>84667</v>
          </cell>
          <cell r="B7670" t="str">
            <v xml:space="preserve"> PINTURA ACRILICA EM TELHA DE FIBROCIMENTO, DUAS DEMAOS, INCLUSO FUNDO </v>
          </cell>
          <cell r="C7670" t="str">
            <v xml:space="preserve"> M2 </v>
          </cell>
          <cell r="D7670">
            <v>12.47</v>
          </cell>
        </row>
        <row r="7671">
          <cell r="A7671" t="str">
            <v>84669</v>
          </cell>
          <cell r="B7671" t="str">
            <v xml:space="preserve"> PINTURA ACRILICA EM TELHAS CERAMICAS, DUAS DEMAOS </v>
          </cell>
          <cell r="C7671" t="str">
            <v xml:space="preserve"> M2 </v>
          </cell>
          <cell r="D7671">
            <v>9.49</v>
          </cell>
        </row>
        <row r="7672">
          <cell r="A7672" t="str">
            <v>84670</v>
          </cell>
          <cell r="B7672" t="str">
            <v xml:space="preserve"> PINTURA ACRILICA EM TELHAS CERAMICAS, TRES DEMAOS </v>
          </cell>
          <cell r="C7672" t="str">
            <v xml:space="preserve"> M2 </v>
          </cell>
          <cell r="D7672">
            <v>12.69</v>
          </cell>
        </row>
        <row r="7673">
          <cell r="A7673" t="str">
            <v>73465</v>
          </cell>
          <cell r="B7673" t="str">
            <v xml:space="preserve"> PISO CIMENTADO E=1,5CM C/ARGAMASSA 1:3 CIMENTO AREIA ALISADO COLHER </v>
          </cell>
          <cell r="C7673" t="str">
            <v xml:space="preserve"> M2 </v>
          </cell>
          <cell r="D7673">
            <v>20.420000000000002</v>
          </cell>
        </row>
        <row r="7674">
          <cell r="A7674" t="str">
            <v>73675</v>
          </cell>
          <cell r="B7674" t="str">
            <v xml:space="preserve"> PISO DE CONCRETO ACABAMENTO RÚSTICO ESPESSURA 7CM COM JUNTAS EM MADEIR </v>
          </cell>
          <cell r="C7674" t="str">
            <v xml:space="preserve"> M2 </v>
          </cell>
          <cell r="D7674">
            <v>46.37</v>
          </cell>
        </row>
        <row r="7675">
          <cell r="A7675" t="str">
            <v>73676</v>
          </cell>
          <cell r="B7675" t="str">
            <v xml:space="preserve"> PISO CIMENTADO TRAÇO 1:3 (CIMENTO E AREIA) ACABAMENTO LISO PIGMENTADO </v>
          </cell>
          <cell r="C7675" t="str">
            <v xml:space="preserve"> M2 </v>
          </cell>
          <cell r="D7675">
            <v>33.5</v>
          </cell>
        </row>
        <row r="7676">
          <cell r="A7676" t="str">
            <v>73922/001</v>
          </cell>
          <cell r="B7676" t="str">
            <v xml:space="preserve"> PISO CIMENTADO TRACO 1:3 (CIMENTO E AREIA) ACABAMENTO LISO ESPESSURA 3 </v>
          </cell>
          <cell r="C7676" t="str">
            <v xml:space="preserve"> M2 </v>
          </cell>
          <cell r="D7676">
            <v>33.11</v>
          </cell>
        </row>
        <row r="7677">
          <cell r="A7677" t="str">
            <v>73922/002</v>
          </cell>
          <cell r="B7677" t="str">
            <v xml:space="preserve"> PISO CIMENTADO TRACO 1:4 (CIMENTO E AREIA) ACABAMENTO LISO ESPESSURA 2 </v>
          </cell>
          <cell r="C7677" t="str">
            <v xml:space="preserve"> M2 </v>
          </cell>
          <cell r="D7677">
            <v>28.35</v>
          </cell>
        </row>
        <row r="7678">
          <cell r="A7678" t="str">
            <v>73922/003</v>
          </cell>
          <cell r="B7678" t="str">
            <v xml:space="preserve"> PISO CIMENTADO TRACO 1:3 (CIMENTO E AREIA) ACABAMENTO LISO ESPESSURA 2 </v>
          </cell>
          <cell r="C7678" t="str">
            <v xml:space="preserve"> M2 </v>
          </cell>
          <cell r="D7678">
            <v>27.5</v>
          </cell>
        </row>
        <row r="7679">
          <cell r="A7679" t="str">
            <v>73922/004</v>
          </cell>
          <cell r="B7679" t="str">
            <v xml:space="preserve"> PISO CIMENTADO TRACO 1:4 (CIMENTO E AREIA) ACABAMENTO LISO ESPESSURA 2 </v>
          </cell>
          <cell r="C7679" t="str">
            <v xml:space="preserve"> M2 </v>
          </cell>
          <cell r="D7679">
            <v>26.68</v>
          </cell>
        </row>
        <row r="7680">
          <cell r="A7680" t="str">
            <v>73922/005</v>
          </cell>
          <cell r="B7680" t="str">
            <v xml:space="preserve"> PISO CIMENTADO TRACO 1:3 (CIMENTO E AREIA) ACABAMENTO LISO ESPESSURA 3 </v>
          </cell>
          <cell r="C7680" t="str">
            <v xml:space="preserve"> M2 </v>
          </cell>
          <cell r="D7680">
            <v>31.24</v>
          </cell>
        </row>
        <row r="7681">
          <cell r="A7681" t="str">
            <v>73923</v>
          </cell>
          <cell r="B7681" t="str">
            <v xml:space="preserve"> CIMENTADO RUSTICO E=1,5CM CIMENTO/AREIA 1:4</v>
          </cell>
        </row>
        <row r="7682">
          <cell r="A7682" t="str">
            <v>73923/001</v>
          </cell>
          <cell r="B7682" t="str">
            <v xml:space="preserve"> PISO CIMENTADO TRACO 1:4 (CIMENTO E AREIA) ACABAMENTO RUSTICO ESPESSUR </v>
          </cell>
          <cell r="C7682" t="str">
            <v xml:space="preserve"> M2 </v>
          </cell>
          <cell r="D7682">
            <v>23.68</v>
          </cell>
        </row>
        <row r="7683">
          <cell r="A7683" t="str">
            <v>73923/002</v>
          </cell>
          <cell r="B7683" t="str">
            <v xml:space="preserve"> PISO CIMENTADO TRACO 1:4 (CIMENTO E AREIA), COM ACABAMENTO RUSTICO ESP </v>
          </cell>
          <cell r="C7683" t="str">
            <v xml:space="preserve"> M2 </v>
          </cell>
          <cell r="D7683">
            <v>27.01</v>
          </cell>
        </row>
        <row r="7684">
          <cell r="A7684" t="str">
            <v>73923/003</v>
          </cell>
          <cell r="B7684" t="str">
            <v xml:space="preserve"> PISO CIMENTADO TRACO 1:3 (CIMENTO E AREIA), COM ACABAMENTO RUSTICO E F </v>
          </cell>
          <cell r="C7684" t="str">
            <v xml:space="preserve"> M2 </v>
          </cell>
          <cell r="D7684">
            <v>27.5</v>
          </cell>
        </row>
        <row r="7685">
          <cell r="A7685" t="str">
            <v>73974/001</v>
          </cell>
          <cell r="B7685" t="str">
            <v xml:space="preserve"> PISO CIMENTADO TRACO 1:3 (CIMENTO E AREIA) ACABAMENTO RUSTICO ESPESSUR </v>
          </cell>
          <cell r="C7685" t="str">
            <v xml:space="preserve"> M2 </v>
          </cell>
          <cell r="D7685">
            <v>23.69</v>
          </cell>
        </row>
        <row r="7686">
          <cell r="A7686" t="str">
            <v>73991/001</v>
          </cell>
          <cell r="B7686" t="str">
            <v xml:space="preserve"> PISO CIMENTADO TRACO 1:4 (CIMENTO E AREIA) COM ACABAMENTO LISO ESPESSU </v>
          </cell>
          <cell r="C7686" t="str">
            <v xml:space="preserve"> M2 </v>
          </cell>
          <cell r="D7686">
            <v>26.96</v>
          </cell>
        </row>
        <row r="7687">
          <cell r="A7687" t="str">
            <v>73991/002</v>
          </cell>
          <cell r="B7687" t="str">
            <v xml:space="preserve"> PISO CIMENTADO TRACO 1:3 (CIMENTO E AREIA) COM ACABAMENTO LISO ESPESSU </v>
          </cell>
          <cell r="C7687" t="str">
            <v xml:space="preserve"> M2 </v>
          </cell>
          <cell r="D7687">
            <v>25.63</v>
          </cell>
        </row>
        <row r="7688">
          <cell r="A7688" t="str">
            <v>73991/003</v>
          </cell>
          <cell r="B7688" t="str">
            <v xml:space="preserve"> PISO CIMENTADO TRACO 1:3 (CIMENTO E AREIA) COM ACABAMENTO LISO ESPESSU </v>
          </cell>
          <cell r="C7688" t="str">
            <v xml:space="preserve"> M2 </v>
          </cell>
          <cell r="D7688">
            <v>33.07</v>
          </cell>
        </row>
        <row r="7689">
          <cell r="A7689" t="str">
            <v>73991/004</v>
          </cell>
          <cell r="B7689" t="str">
            <v xml:space="preserve"> PISO CIMENTADO TRACO 1:3 (CIMENTO E AREIA) COM ACABAMENTO LISO ESPESSU </v>
          </cell>
          <cell r="C7689" t="str">
            <v xml:space="preserve"> M2 </v>
          </cell>
          <cell r="D7689">
            <v>24.39</v>
          </cell>
        </row>
        <row r="7690">
          <cell r="A7690" t="str">
            <v>74079</v>
          </cell>
          <cell r="B7690" t="str">
            <v xml:space="preserve"> CIMENTADO LISO QUEIMADO E=2CM C/JUNTA BATIDA CIM/AREIA 1:3</v>
          </cell>
        </row>
        <row r="7691">
          <cell r="A7691" t="str">
            <v>74079/001</v>
          </cell>
          <cell r="B7691" t="str">
            <v xml:space="preserve"> PISO CIMENTADO TRACO 1:4 (CIMENTO E AREIA) COM ACABAMENTO LISO ESPESS </v>
          </cell>
          <cell r="C7691" t="str">
            <v xml:space="preserve"> M2 </v>
          </cell>
          <cell r="D7691">
            <v>34.64</v>
          </cell>
        </row>
        <row r="7692">
          <cell r="A7692" t="str">
            <v>74079/002</v>
          </cell>
          <cell r="B7692" t="str">
            <v xml:space="preserve"> PISO CIMENTADO TRAÇO 1:3 (CIMENTO E AREIA) ACABAMENTO LISO ESPESSURA 2 </v>
          </cell>
          <cell r="C7692" t="str">
            <v xml:space="preserve"> M2 </v>
          </cell>
          <cell r="D7692">
            <v>34.51</v>
          </cell>
        </row>
        <row r="7693">
          <cell r="A7693" t="str">
            <v>76447/001</v>
          </cell>
          <cell r="B7693" t="str">
            <v xml:space="preserve"> PISO CIMENTADO TRACO 1:3 (CIMENTO E AREIA) ACABAMENTO LISO ESPESSURA 2 </v>
          </cell>
          <cell r="C7693" t="str">
            <v xml:space="preserve"> M2 </v>
          </cell>
          <cell r="D7693">
            <v>27.11</v>
          </cell>
        </row>
        <row r="7694">
          <cell r="A7694" t="str">
            <v>76448</v>
          </cell>
          <cell r="B7694" t="str">
            <v xml:space="preserve"> CIMENTADO RUSTICO E=1,5CM CIMENTO/AREIA 1:4</v>
          </cell>
        </row>
        <row r="7695">
          <cell r="A7695" t="str">
            <v>76448/001</v>
          </cell>
          <cell r="B7695" t="str">
            <v xml:space="preserve"> PISO CIMENTADO TRACO 1:4 (CIMENTO E AREIA) ACABAMENTO RUSTICO ESPESSUR </v>
          </cell>
          <cell r="C7695" t="str">
            <v xml:space="preserve"> M2 </v>
          </cell>
          <cell r="D7695">
            <v>22.01</v>
          </cell>
        </row>
        <row r="7696">
          <cell r="A7696" t="str">
            <v>76448/002</v>
          </cell>
          <cell r="B7696" t="str">
            <v xml:space="preserve"> PISO CIMENTADO TRAÇO 1:4 (CIMENTO E AREIA) ACABAMENTO RUSTICO ESPESSUR </v>
          </cell>
          <cell r="C7696" t="str">
            <v xml:space="preserve"> M2 </v>
          </cell>
          <cell r="D7696">
            <v>28.67</v>
          </cell>
        </row>
        <row r="7697">
          <cell r="A7697" t="str">
            <v>76448/003</v>
          </cell>
          <cell r="B7697" t="str">
            <v xml:space="preserve"> PISO CIMENTADO TRAÇO 1:4 (CIMENTO E AREIA) ACABAMENTO RUSTICO ESPESSUR </v>
          </cell>
          <cell r="C7697" t="str">
            <v xml:space="preserve"> M2 </v>
          </cell>
          <cell r="D7697">
            <v>25.34</v>
          </cell>
        </row>
        <row r="7698">
          <cell r="A7698" t="str">
            <v>84172</v>
          </cell>
          <cell r="B7698" t="str">
            <v xml:space="preserve"> PISO CIMENTADO TRACO 1:3 (CIMENTO E AREIA) ACABAMENTO RUSTICO ESPESSUR </v>
          </cell>
          <cell r="C7698" t="str">
            <v xml:space="preserve"> M2 </v>
          </cell>
          <cell r="D7698">
            <v>25.62</v>
          </cell>
        </row>
        <row r="7699">
          <cell r="A7699" t="str">
            <v>84173</v>
          </cell>
          <cell r="B7699" t="str">
            <v xml:space="preserve"> PISO CIMENTADO TRACO 1:3 (CIMENTO/AREIA) ACABAMENTO LISO PREPARO MANUA </v>
          </cell>
          <cell r="C7699" t="str">
            <v xml:space="preserve"> M2 </v>
          </cell>
          <cell r="D7699">
            <v>30.1</v>
          </cell>
        </row>
        <row r="7700">
          <cell r="A7700" t="str">
            <v>84174</v>
          </cell>
          <cell r="B7700" t="str">
            <v xml:space="preserve"> PISO CIMENTADO TRACO 1:3 (CIMENTO E AREIA) COM ACABAMENTO LISO ESPESSU </v>
          </cell>
          <cell r="C7700" t="str">
            <v xml:space="preserve"> M2 </v>
          </cell>
          <cell r="D7700">
            <v>43.18</v>
          </cell>
        </row>
        <row r="7701">
          <cell r="A7701" t="str">
            <v>72191</v>
          </cell>
          <cell r="B7701" t="str">
            <v xml:space="preserve"> RECOLOCACAO DE TACOS DE MADEIRA COM REAPROVEITAMENTO DE MATERIAL E ASS </v>
          </cell>
          <cell r="C7701" t="str">
            <v xml:space="preserve"> M2 </v>
          </cell>
          <cell r="D7701">
            <v>44.16</v>
          </cell>
        </row>
        <row r="7702">
          <cell r="A7702" t="str">
            <v>72192</v>
          </cell>
          <cell r="B7702" t="str">
            <v xml:space="preserve"> RECOLOCACAO DE PISO DE TABUAS DE MADEIRA, CONSIDERANDO REAPROVEITAMENT </v>
          </cell>
          <cell r="C7702" t="str">
            <v xml:space="preserve"> M2 </v>
          </cell>
          <cell r="D7702">
            <v>11.89</v>
          </cell>
        </row>
        <row r="7703">
          <cell r="A7703" t="str">
            <v>72193</v>
          </cell>
          <cell r="B7703" t="str">
            <v xml:space="preserve"> RECOLOCACAO DE PISO DE TABUAS DE MADEIRA, CONSIDERANDO REAPROVEITAMENT </v>
          </cell>
          <cell r="C7703" t="str">
            <v xml:space="preserve"> M2 </v>
          </cell>
          <cell r="D7703">
            <v>32.340000000000003</v>
          </cell>
        </row>
        <row r="7704">
          <cell r="A7704" t="str">
            <v>73655</v>
          </cell>
          <cell r="B7704" t="str">
            <v xml:space="preserve"> PISO EM TABUA CORRIDA DE MADEIRA ESPESSURA 2,5CM FIXADO EM PECAS DE MA </v>
          </cell>
          <cell r="C7704" t="str">
            <v xml:space="preserve"> M2 </v>
          </cell>
          <cell r="D7704">
            <v>106.72</v>
          </cell>
        </row>
        <row r="7705">
          <cell r="A7705" t="str">
            <v>73734/001</v>
          </cell>
          <cell r="B7705" t="str">
            <v xml:space="preserve"> PISO EM TACO DE MADEIRA 7X21CM, ASSENTADO COM ARGAMASSA TRACO 1:4 (CIM </v>
          </cell>
          <cell r="C7705" t="str">
            <v xml:space="preserve"> M2 </v>
          </cell>
          <cell r="D7705">
            <v>67.19</v>
          </cell>
        </row>
        <row r="7706">
          <cell r="A7706" t="str">
            <v>84181</v>
          </cell>
          <cell r="B7706" t="str">
            <v xml:space="preserve"> PISO EM TACO DE MADEIRA 7X21CM, FIXADO COM COLA BASE DE PVA </v>
          </cell>
          <cell r="C7706" t="str">
            <v xml:space="preserve"> M2 </v>
          </cell>
          <cell r="D7706">
            <v>49.4</v>
          </cell>
        </row>
        <row r="7707">
          <cell r="A7707" t="str">
            <v>84182</v>
          </cell>
          <cell r="B7707" t="str">
            <v xml:space="preserve"> PISO PARQUET DE MADEIRA DE LEI FIXADO COM COLA BASE DE PVA </v>
          </cell>
          <cell r="C7707" t="str">
            <v xml:space="preserve"> M2 </v>
          </cell>
          <cell r="D7707">
            <v>62.9</v>
          </cell>
        </row>
        <row r="7708">
          <cell r="A7708" t="str">
            <v>73629</v>
          </cell>
          <cell r="B7708" t="str">
            <v xml:space="preserve"> PISO EM LADRILHO HIDRAULICO 20X20CM ASSENTADO SOBRE ARGAMASSA DE CIMEN </v>
          </cell>
          <cell r="C7708" t="str">
            <v xml:space="preserve"> M2 </v>
          </cell>
          <cell r="D7708">
            <v>33.17</v>
          </cell>
        </row>
        <row r="7709">
          <cell r="A7709" t="str">
            <v>73829/001</v>
          </cell>
          <cell r="B7709" t="str">
            <v xml:space="preserve"> PISO CERAMICO PADRAO MEDIO PEI 5 ASSENTADO SOBRE ARGAMASSA 1:4 (CIMENT </v>
          </cell>
          <cell r="C7709" t="str">
            <v xml:space="preserve"> M2 </v>
          </cell>
          <cell r="D7709">
            <v>36.799999999999997</v>
          </cell>
        </row>
        <row r="7710">
          <cell r="A7710" t="str">
            <v>73946/001</v>
          </cell>
          <cell r="B7710" t="str">
            <v xml:space="preserve"> PISO CERAMICO PADRAO POPULAR PEI 4 ASSENTADO SOBRE ARGAMASSA DE CIMENT </v>
          </cell>
          <cell r="C7710" t="str">
            <v xml:space="preserve"> M2 </v>
          </cell>
          <cell r="D7710">
            <v>18.86</v>
          </cell>
        </row>
        <row r="7711">
          <cell r="A7711" t="str">
            <v>74108/001</v>
          </cell>
          <cell r="B7711" t="str">
            <v xml:space="preserve"> PISO CERAMICO PEI 4 ASSENTADO SOBRE ARGAMASSA 1:4 (CIMENTO E AREIA) RE </v>
          </cell>
          <cell r="C7711" t="str">
            <v xml:space="preserve"> M2 </v>
          </cell>
          <cell r="D7711">
            <v>32.47</v>
          </cell>
        </row>
        <row r="7712">
          <cell r="A7712" t="str">
            <v>84164</v>
          </cell>
          <cell r="B7712" t="str">
            <v xml:space="preserve"> PISO DE PASTILHA FOSCA 1X1" ASSENTADO SOBRE ARGAMASSA 1:2:2 (CIMENTO/A </v>
          </cell>
          <cell r="C7712" t="str">
            <v xml:space="preserve"> M2 </v>
          </cell>
          <cell r="D7712">
            <v>75.349999999999994</v>
          </cell>
        </row>
        <row r="7713">
          <cell r="A7713" t="str">
            <v>84166</v>
          </cell>
          <cell r="B7713" t="str">
            <v xml:space="preserve"> PISO EM LADRILHO ANTIDERRAPANTE ASSENTADO SOBRE ARGAMASSA 1:3 (CIMENTO </v>
          </cell>
          <cell r="C7713" t="str">
            <v xml:space="preserve"> M2 </v>
          </cell>
          <cell r="D7713">
            <v>48.41</v>
          </cell>
        </row>
        <row r="7714">
          <cell r="A7714" t="str">
            <v>84203</v>
          </cell>
          <cell r="B7714" t="str">
            <v xml:space="preserve"> PISO PORCELANATO ASSENTADO SOBRE ARGAMASSA DE CIMENTO COLANTE E REJUNT </v>
          </cell>
          <cell r="C7714" t="str">
            <v xml:space="preserve"> M2 </v>
          </cell>
          <cell r="D7714">
            <v>80.14</v>
          </cell>
        </row>
        <row r="7715">
          <cell r="A7715" t="str">
            <v>84169</v>
          </cell>
          <cell r="B7715" t="str">
            <v xml:space="preserve"> PISO EM LADRILHO HIDRAULICO 20X20 CM ASSENTADO SOBRE ARGAMASSA 1:3 (CI </v>
          </cell>
          <cell r="C7715" t="str">
            <v xml:space="preserve"> M2 </v>
          </cell>
          <cell r="D7715">
            <v>47.66</v>
          </cell>
        </row>
        <row r="7716">
          <cell r="A7716" t="str">
            <v>73743/001</v>
          </cell>
          <cell r="B7716" t="str">
            <v xml:space="preserve"> PISO EM PEDRA SÃO TOME ASSENTADO SOBRE ARGAMASSA 1:3 (CIMENTO E AREIA) </v>
          </cell>
          <cell r="C7716" t="str">
            <v xml:space="preserve"> M2 </v>
          </cell>
          <cell r="D7716">
            <v>92.69</v>
          </cell>
        </row>
        <row r="7717">
          <cell r="A7717" t="str">
            <v>73818</v>
          </cell>
          <cell r="B7717" t="str">
            <v xml:space="preserve"> PAVIMENTACAO C/PEDRISCO S/COMPACTACAO E=5CM -11209</v>
          </cell>
        </row>
        <row r="7718">
          <cell r="A7718" t="str">
            <v>73818/001</v>
          </cell>
          <cell r="B7718" t="str">
            <v xml:space="preserve"> PAVIMENTACAO EM PEDRISCO, ESPESSURA 5CM </v>
          </cell>
          <cell r="C7718" t="str">
            <v xml:space="preserve"> M2 </v>
          </cell>
          <cell r="D7718">
            <v>5.62</v>
          </cell>
        </row>
        <row r="7719">
          <cell r="A7719" t="str">
            <v>73921/001</v>
          </cell>
          <cell r="B7719" t="str">
            <v xml:space="preserve"> PISO EM PEDRA PORTUGUESA ASSENTADO SOBRE BASE DE SAIBRO, REJUNTADO COM </v>
          </cell>
          <cell r="C7719" t="str">
            <v xml:space="preserve"> M2 </v>
          </cell>
          <cell r="D7719">
            <v>53.65</v>
          </cell>
        </row>
        <row r="7720">
          <cell r="A7720" t="str">
            <v>73921/002</v>
          </cell>
          <cell r="B7720" t="str">
            <v xml:space="preserve"> PISO EM PEDRA ARDOSIA ASSENTADO SOBRE ARGAMASSA COLANTE REJUNTADO COM </v>
          </cell>
          <cell r="C7720" t="str">
            <v xml:space="preserve"> M2 </v>
          </cell>
          <cell r="D7720">
            <v>22.91</v>
          </cell>
        </row>
        <row r="7721">
          <cell r="A7721" t="str">
            <v>73957/001</v>
          </cell>
          <cell r="B7721" t="str">
            <v xml:space="preserve"> RECOMPOSICAO DE PISO EM PEDRA PORTUGUESA, ASSENTADA SOBRE ARGAMASSA TR </v>
          </cell>
          <cell r="C7721" t="str">
            <v xml:space="preserve"> M2 </v>
          </cell>
          <cell r="D7721">
            <v>32.630000000000003</v>
          </cell>
        </row>
        <row r="7722">
          <cell r="A7722" t="str">
            <v>74160/001</v>
          </cell>
          <cell r="B7722" t="str">
            <v xml:space="preserve"> PISO EM PEDRA ARDOSIA IRREGULAR ASSENTADO SOBRE ARGAMASSA TRACO 1:0,5: </v>
          </cell>
          <cell r="C7722" t="str">
            <v xml:space="preserve"> M2 </v>
          </cell>
          <cell r="D7722">
            <v>26.02</v>
          </cell>
        </row>
        <row r="7723">
          <cell r="A7723" t="str">
            <v>74235/001</v>
          </cell>
          <cell r="B7723" t="str">
            <v xml:space="preserve"> PISO EM PEDRA PORTUGUESA ASSENTADO SOBRE ARGAMASSA TRACO 1:5 (CIMENTO </v>
          </cell>
          <cell r="C7723" t="str">
            <v xml:space="preserve"> M2 </v>
          </cell>
          <cell r="D7723">
            <v>62.6</v>
          </cell>
        </row>
        <row r="7724">
          <cell r="A7724" t="str">
            <v>84183</v>
          </cell>
          <cell r="B7724" t="str">
            <v xml:space="preserve"> PISO EM PEDRA PORTUGUESA ASSENTADO SOBRE BASE DE AREIA, REJUNTADO COM </v>
          </cell>
          <cell r="C7724" t="str">
            <v xml:space="preserve"> M2 </v>
          </cell>
          <cell r="D7724">
            <v>44.77</v>
          </cell>
        </row>
        <row r="7725">
          <cell r="A7725" t="str">
            <v>72185</v>
          </cell>
          <cell r="B7725" t="str">
            <v xml:space="preserve"> PISO VINILICO SEMIFLEXIVEL PADRAO LISO, ESPESSURA 2MM, FIXADO COM COLA </v>
          </cell>
          <cell r="C7725" t="str">
            <v xml:space="preserve"> M2 </v>
          </cell>
          <cell r="D7725">
            <v>54.68</v>
          </cell>
        </row>
        <row r="7726">
          <cell r="A7726" t="str">
            <v>72186</v>
          </cell>
          <cell r="B7726" t="str">
            <v xml:space="preserve"> PISO VINILICO SEMIFLEXIVEL PADRAO LISO, ESPESSURA 3,2MM, FIXADO COM CO </v>
          </cell>
          <cell r="C7726" t="str">
            <v xml:space="preserve"> M2 </v>
          </cell>
          <cell r="D7726">
            <v>88.31</v>
          </cell>
        </row>
        <row r="7727">
          <cell r="A7727" t="str">
            <v>72187</v>
          </cell>
          <cell r="B7727" t="str">
            <v xml:space="preserve"> PISO DE BORRACHA FRISADO, ESPESSURA 7MM, ASSENTADO COM ARGAMASSA TRACO </v>
          </cell>
          <cell r="C7727" t="str">
            <v xml:space="preserve"> M2 </v>
          </cell>
          <cell r="D7727">
            <v>154.99</v>
          </cell>
        </row>
        <row r="7728">
          <cell r="A7728" t="str">
            <v>72188</v>
          </cell>
          <cell r="B7728" t="str">
            <v xml:space="preserve"> PISO DE BORRACHA PASTILHADO, ESPESSURA 7MM, ASSENTADO COM ARGAMASSA TR </v>
          </cell>
          <cell r="C7728" t="str">
            <v xml:space="preserve"> M2 </v>
          </cell>
          <cell r="D7728">
            <v>154.41999999999999</v>
          </cell>
        </row>
        <row r="7729">
          <cell r="A7729" t="str">
            <v>73876/001</v>
          </cell>
          <cell r="B7729" t="str">
            <v xml:space="preserve"> PISO DE BORRACHA PASTILHADO, ESPESSURA 7MM, FIXADO COM COLA </v>
          </cell>
          <cell r="C7729" t="str">
            <v xml:space="preserve"> M2 </v>
          </cell>
          <cell r="D7729">
            <v>147.05000000000001</v>
          </cell>
        </row>
        <row r="7730">
          <cell r="A7730" t="str">
            <v>84186</v>
          </cell>
          <cell r="B7730" t="str">
            <v xml:space="preserve"> PISO DE BORRACHA CANELADA, ESPESSURA 3,5MM, FIXADO COM COLA </v>
          </cell>
          <cell r="C7730" t="str">
            <v xml:space="preserve"> M2 </v>
          </cell>
          <cell r="D7730">
            <v>76.510000000000005</v>
          </cell>
        </row>
        <row r="7731">
          <cell r="A7731" t="str">
            <v>84187</v>
          </cell>
          <cell r="B7731" t="str">
            <v xml:space="preserve"> ASSENTAMENTO DE PISO DE BORRACHA PASTILHADA FIXADO COM COLA </v>
          </cell>
          <cell r="C7731" t="str">
            <v xml:space="preserve"> M2 </v>
          </cell>
          <cell r="D7731">
            <v>13.42</v>
          </cell>
        </row>
        <row r="7732">
          <cell r="A7732" t="str">
            <v>84188</v>
          </cell>
          <cell r="B7732" t="str">
            <v xml:space="preserve"> TESTEIRA OU RODAPE VINILICO 6CM FIXADO COM COLA </v>
          </cell>
          <cell r="C7732" t="str">
            <v xml:space="preserve"> M </v>
          </cell>
          <cell r="D7732">
            <v>20.46</v>
          </cell>
        </row>
        <row r="7733">
          <cell r="A7733" t="str">
            <v>72815</v>
          </cell>
          <cell r="B7733" t="str">
            <v xml:space="preserve"> APLICACAO DE TINTA A BASE DE EPOXI SOBRE PISO </v>
          </cell>
          <cell r="C7733" t="str">
            <v xml:space="preserve"> M2 </v>
          </cell>
          <cell r="D7733">
            <v>31.57</v>
          </cell>
        </row>
        <row r="7734">
          <cell r="A7734" t="str">
            <v>84191</v>
          </cell>
          <cell r="B7734" t="str">
            <v xml:space="preserve"> PISO EM GRANILITE, MARMORITE OU GRANITINA ESPESSURA 8 MM, INCLUSO JUNT </v>
          </cell>
          <cell r="C7734" t="str">
            <v xml:space="preserve"> M2 </v>
          </cell>
          <cell r="D7734">
            <v>59.42</v>
          </cell>
        </row>
        <row r="7735">
          <cell r="A7735" t="str">
            <v>72138</v>
          </cell>
          <cell r="B7735" t="str">
            <v xml:space="preserve"> PISO EM GRANITO BRANCO 50X50CM LEVIGADO ESPESSURA 2CM, ASSENTADO COM A </v>
          </cell>
          <cell r="C7735" t="str">
            <v xml:space="preserve"> M2 </v>
          </cell>
          <cell r="D7735">
            <v>281.68</v>
          </cell>
        </row>
        <row r="7736">
          <cell r="A7736" t="str">
            <v>84190</v>
          </cell>
          <cell r="B7736" t="str">
            <v xml:space="preserve"> PISO GRANITO ASSENTADO SOBRE ARGAMASSA CIMENTO / CAL / AREIA TRACO 1:0 </v>
          </cell>
          <cell r="C7736" t="str">
            <v xml:space="preserve"> M2 </v>
          </cell>
          <cell r="D7736">
            <v>207.2</v>
          </cell>
        </row>
        <row r="7737">
          <cell r="A7737" t="str">
            <v>84193</v>
          </cell>
          <cell r="B7737" t="str">
            <v xml:space="preserve"> ASSENTAMENTO DE PISO GRANITO/MARMORE SOBRE ARGAMASSA TRACO 1:2:2 (CIME </v>
          </cell>
          <cell r="C7737" t="str">
            <v xml:space="preserve"> M2 </v>
          </cell>
          <cell r="D7737">
            <v>15.43</v>
          </cell>
        </row>
        <row r="7738">
          <cell r="A7738" t="str">
            <v>84195</v>
          </cell>
          <cell r="B7738" t="str">
            <v xml:space="preserve"> PISO MARMORE BRANCO ASSENTADO SOBRE ARGAMASSA TRACO 1:4 (CIMENTO/AREIA </v>
          </cell>
          <cell r="C7738" t="str">
            <v xml:space="preserve"> M2 </v>
          </cell>
          <cell r="D7738">
            <v>317.33</v>
          </cell>
        </row>
        <row r="7739">
          <cell r="A7739" t="str">
            <v>84192</v>
          </cell>
          <cell r="B7739" t="str">
            <v xml:space="preserve"> SOLEIRA CERAMICA PEI-4 LARGURA 15CM ASSENTADA SOBRE ARGAMASSA CIMENTO </v>
          </cell>
          <cell r="C7739" t="str">
            <v xml:space="preserve"> M </v>
          </cell>
          <cell r="D7739">
            <v>8.64</v>
          </cell>
        </row>
        <row r="7740">
          <cell r="A7740" t="str">
            <v>74159/001</v>
          </cell>
          <cell r="B7740" t="str">
            <v xml:space="preserve"> SOLEIRA EM ARDOSIA LARGURA 15CM ASSENTADA COM ARGAMASSA DE CIMENTO E A </v>
          </cell>
          <cell r="C7740" t="str">
            <v xml:space="preserve"> M </v>
          </cell>
          <cell r="D7740">
            <v>8.83</v>
          </cell>
        </row>
        <row r="7741">
          <cell r="A7741" t="str">
            <v>74192/001</v>
          </cell>
          <cell r="B7741" t="str">
            <v xml:space="preserve"> SOLEIRA EM MARMORITE LARGURA 15CM SOBRE ARGAMASSA TRACO 1:4 (CIMENTO E </v>
          </cell>
          <cell r="C7741" t="str">
            <v xml:space="preserve"> M </v>
          </cell>
          <cell r="D7741">
            <v>43.11</v>
          </cell>
        </row>
        <row r="7742">
          <cell r="A7742" t="str">
            <v>84194</v>
          </cell>
          <cell r="B7742" t="str">
            <v xml:space="preserve"> SOLEIRA DE CIMENTADO LISO LARGURA 15CM EXECUTADA COM ARGAMASSA TRACO </v>
          </cell>
          <cell r="C7742" t="str">
            <v xml:space="preserve"> M </v>
          </cell>
          <cell r="D7742">
            <v>7.4</v>
          </cell>
        </row>
        <row r="7743">
          <cell r="A7743" t="str">
            <v>74111/001</v>
          </cell>
          <cell r="B7743" t="str">
            <v xml:space="preserve"> SOLEIRA DE MARMORE BRANCO, LARGURA 5CM, ESPESSURA 3CM, ASSENTADA COM A </v>
          </cell>
          <cell r="C7743" t="str">
            <v xml:space="preserve"> M </v>
          </cell>
          <cell r="D7743">
            <v>72.53</v>
          </cell>
        </row>
        <row r="7744">
          <cell r="A7744" t="str">
            <v>84161</v>
          </cell>
          <cell r="B7744" t="str">
            <v xml:space="preserve"> SOLEIRA DE MARMORE BRANCO, LARGURA 15CM, ESPESSURA 3CM, ASSENTADA SOBR </v>
          </cell>
          <cell r="C7744" t="str">
            <v xml:space="preserve"> M </v>
          </cell>
          <cell r="D7744">
            <v>47.78</v>
          </cell>
        </row>
        <row r="7745">
          <cell r="A7745" t="str">
            <v>72194</v>
          </cell>
          <cell r="B7745" t="str">
            <v xml:space="preserve"> RECOLOCACAO DE RODAPE DE MADEIRA E CORDAO, CONSIDERANDO REAPROVEITAMEN </v>
          </cell>
          <cell r="C7745" t="str">
            <v xml:space="preserve"> M </v>
          </cell>
          <cell r="D7745">
            <v>3.13</v>
          </cell>
        </row>
        <row r="7746">
          <cell r="A7746" t="str">
            <v>73886/001</v>
          </cell>
          <cell r="B7746" t="str">
            <v xml:space="preserve"> RODAPE EM MADEIRA, ALTURA 7CM, FIXADO EM PECAS DE MADEIRA </v>
          </cell>
          <cell r="C7746" t="str">
            <v xml:space="preserve"> M </v>
          </cell>
          <cell r="D7746">
            <v>9.2100000000000009</v>
          </cell>
        </row>
        <row r="7747">
          <cell r="A7747" t="str">
            <v>84162</v>
          </cell>
          <cell r="B7747" t="str">
            <v xml:space="preserve"> RODAPE EM MADEIRA, ALTURA 7CM, FIXADO COM COLA </v>
          </cell>
          <cell r="C7747" t="str">
            <v xml:space="preserve"> M </v>
          </cell>
          <cell r="D7747">
            <v>9.5299999999999994</v>
          </cell>
        </row>
        <row r="7748">
          <cell r="A7748" t="str">
            <v>73985/001</v>
          </cell>
          <cell r="B7748" t="str">
            <v xml:space="preserve"> RODAPE EM CERAMICA LINHA POPULAR PEI-4 ASSENTADO COM ARGAMASSA TRACO 1 </v>
          </cell>
          <cell r="C7748" t="str">
            <v xml:space="preserve"> M </v>
          </cell>
          <cell r="D7748">
            <v>8.51</v>
          </cell>
        </row>
        <row r="7749">
          <cell r="A7749" t="str">
            <v>84163</v>
          </cell>
          <cell r="B7749" t="str">
            <v xml:space="preserve"> RODAPE EM CERAMICA PADRAO MEDIO PEI-4 ASSENTADO COM ARGAMASSA TRACO 1: </v>
          </cell>
          <cell r="C7749" t="str">
            <v xml:space="preserve"> M </v>
          </cell>
          <cell r="D7749">
            <v>8.14</v>
          </cell>
        </row>
        <row r="7750">
          <cell r="A7750" t="str">
            <v>84206</v>
          </cell>
          <cell r="B7750" t="str">
            <v xml:space="preserve"> RODAPE EM CERAMICA PADRAO MEDIO PEI-4 ALTURA 8CM ASSENTADO SOBRE ARGAM </v>
          </cell>
          <cell r="C7750" t="str">
            <v xml:space="preserve"> M </v>
          </cell>
          <cell r="D7750">
            <v>8.5399999999999991</v>
          </cell>
        </row>
        <row r="7751">
          <cell r="A7751" t="str">
            <v>84208</v>
          </cell>
          <cell r="B7751" t="str">
            <v xml:space="preserve"> RODAPE EM PORCELANATO ALTURA 8CM ASSENTADO SOBRE ARGAMASSA DE CIMENTO </v>
          </cell>
          <cell r="C7751" t="str">
            <v xml:space="preserve"> M </v>
          </cell>
          <cell r="D7751">
            <v>14.23</v>
          </cell>
        </row>
        <row r="7752">
          <cell r="A7752" t="str">
            <v>40904</v>
          </cell>
          <cell r="B7752" t="str">
            <v xml:space="preserve"> RODAPE EM ARDOSIA ALTURA 8CM ASSENTADO COM ARGAMASSA TRACO 1:2:8 (CIME </v>
          </cell>
          <cell r="C7752" t="str">
            <v xml:space="preserve"> ML </v>
          </cell>
          <cell r="D7752">
            <v>5.1100000000000003</v>
          </cell>
        </row>
        <row r="7753">
          <cell r="A7753" t="str">
            <v>73630</v>
          </cell>
          <cell r="B7753" t="str">
            <v xml:space="preserve"> RODAPE EM CONCRETO (CIMENTO, AREIA GROSSA E PEDRISCO), ALTURA 8CM </v>
          </cell>
          <cell r="C7753" t="str">
            <v xml:space="preserve"> M </v>
          </cell>
          <cell r="D7753">
            <v>6.6</v>
          </cell>
        </row>
        <row r="7754">
          <cell r="A7754" t="str">
            <v>73742/001</v>
          </cell>
          <cell r="B7754" t="str">
            <v xml:space="preserve"> RODAPE EM MARMORE BRANCO ASSENTADO COM ARGAMASSA TRACO 1:2:8 (CIMENTO, </v>
          </cell>
          <cell r="C7754" t="str">
            <v xml:space="preserve"> M </v>
          </cell>
          <cell r="D7754">
            <v>48.57</v>
          </cell>
        </row>
        <row r="7755">
          <cell r="A7755" t="str">
            <v>73850/001</v>
          </cell>
          <cell r="B7755" t="str">
            <v xml:space="preserve"> RODAPE EM MARMORITE, ALTURA 10CM </v>
          </cell>
          <cell r="C7755" t="str">
            <v xml:space="preserve"> M </v>
          </cell>
          <cell r="D7755">
            <v>15.72</v>
          </cell>
        </row>
        <row r="7756">
          <cell r="A7756" t="str">
            <v>84165</v>
          </cell>
          <cell r="B7756" t="str">
            <v xml:space="preserve"> RODAPE EM ARGAMASSA TRACO 1:3 (CIMENTO E AREIA) ALTURA 8CM </v>
          </cell>
          <cell r="C7756" t="str">
            <v xml:space="preserve"> M </v>
          </cell>
          <cell r="D7756">
            <v>6.6</v>
          </cell>
        </row>
        <row r="7757">
          <cell r="A7757" t="str">
            <v>84167</v>
          </cell>
          <cell r="B7757" t="str">
            <v xml:space="preserve"> RODAPE EM MARMORE BRANCO ASSENTADO COM ARGAMASSA TRACO 1:4 (CIMENTO E </v>
          </cell>
          <cell r="C7757" t="str">
            <v xml:space="preserve"> M </v>
          </cell>
          <cell r="D7757">
            <v>53.21</v>
          </cell>
        </row>
        <row r="7758">
          <cell r="A7758" t="str">
            <v>84168</v>
          </cell>
          <cell r="B7758" t="str">
            <v xml:space="preserve"> RODAPE EM ARDOSIA ASSENTADO COM ARGAMASSA TRACO 1:4 (CIMENTO E AREIA) </v>
          </cell>
          <cell r="C7758" t="str">
            <v xml:space="preserve"> M </v>
          </cell>
          <cell r="D7758">
            <v>8.1999999999999993</v>
          </cell>
        </row>
        <row r="7759">
          <cell r="A7759" t="str">
            <v>68325</v>
          </cell>
          <cell r="B7759" t="str">
            <v xml:space="preserve"> PISO EM CONCRETO 20 MPA PREPARO MECANICO, ESPESSURA 7CM, INCLUSO SELAN </v>
          </cell>
          <cell r="C7759" t="str">
            <v xml:space="preserve"> M2 </v>
          </cell>
          <cell r="D7759">
            <v>38.85</v>
          </cell>
        </row>
        <row r="7760">
          <cell r="A7760" t="str">
            <v>68333</v>
          </cell>
          <cell r="B7760" t="str">
            <v xml:space="preserve"> PISO EM CONCRETO 20 MPA PREPARO MECANICO, ESPESSURA 7CM, INCLUSO JUNTA </v>
          </cell>
          <cell r="C7760" t="str">
            <v xml:space="preserve"> M2 </v>
          </cell>
          <cell r="D7760">
            <v>36.71</v>
          </cell>
        </row>
        <row r="7761">
          <cell r="A7761" t="str">
            <v>72182</v>
          </cell>
          <cell r="B7761" t="str">
            <v xml:space="preserve"> PISO EM CONCRETO 20 MPA PREPARO MECANICO, ESPESSURA 7CM, INCLUSO JUNTA </v>
          </cell>
          <cell r="C7761" t="str">
            <v xml:space="preserve"> M2 </v>
          </cell>
          <cell r="D7761">
            <v>40.200000000000003</v>
          </cell>
        </row>
        <row r="7762">
          <cell r="A7762" t="str">
            <v>72195</v>
          </cell>
          <cell r="B7762" t="str">
            <v xml:space="preserve"> PISO EM CONCRETO ESPESSURA 7CM, COM JUNTA EM GRAMA </v>
          </cell>
          <cell r="C7762" t="str">
            <v xml:space="preserve"> M2 </v>
          </cell>
          <cell r="D7762">
            <v>41.74</v>
          </cell>
        </row>
        <row r="7763">
          <cell r="A7763" t="str">
            <v>73892/001</v>
          </cell>
          <cell r="B7763" t="str">
            <v xml:space="preserve"> PISO (CALCADA) EM CONCRETO (CIMENTO/AREIA/SEIXO ROLADO) PREPARO MECANI </v>
          </cell>
          <cell r="C7763" t="str">
            <v xml:space="preserve"> M2 </v>
          </cell>
          <cell r="D7763">
            <v>26.84</v>
          </cell>
        </row>
        <row r="7764">
          <cell r="A7764" t="str">
            <v>73892/002</v>
          </cell>
          <cell r="B7764" t="str">
            <v xml:space="preserve"> PISO (CALCADA) EM CONCRETO 12MPA TRACO 1:3:5 (CIMENTO/AREIA/BRITA) PRE </v>
          </cell>
          <cell r="C7764" t="str">
            <v xml:space="preserve"> M2 </v>
          </cell>
          <cell r="D7764">
            <v>25.42</v>
          </cell>
        </row>
        <row r="7765">
          <cell r="A7765" t="str">
            <v>74147/001</v>
          </cell>
          <cell r="B7765" t="str">
            <v xml:space="preserve"> PISO EM BLOCO SEXTAVADO 30X30CM, ESPESSURA 8CM, ASSENTADO SOBRE COLCHA </v>
          </cell>
          <cell r="C7765" t="str">
            <v xml:space="preserve"> M2 </v>
          </cell>
          <cell r="D7765">
            <v>48.84</v>
          </cell>
        </row>
        <row r="7766">
          <cell r="A7766" t="str">
            <v>84175</v>
          </cell>
          <cell r="B7766" t="str">
            <v xml:space="preserve"> JUNTA 5X5CM COM ARGAMASSA TRACO 1:3 (CIMENTO E AREIA) PARA PISO EM PLA </v>
          </cell>
          <cell r="C7766" t="str">
            <v xml:space="preserve"> M </v>
          </cell>
          <cell r="D7766">
            <v>6.87</v>
          </cell>
        </row>
        <row r="7767">
          <cell r="A7767" t="str">
            <v>84176</v>
          </cell>
          <cell r="B7767" t="str">
            <v xml:space="preserve"> JUNTA 2,5X2,5CM COM ARGAMASSA 1:1:3 IMPERMEABILIZANTE DE HIDRO-ASFALTO </v>
          </cell>
          <cell r="C7767" t="str">
            <v xml:space="preserve"> M </v>
          </cell>
          <cell r="D7767">
            <v>12.75</v>
          </cell>
        </row>
        <row r="7768">
          <cell r="A7768" t="str">
            <v>84177</v>
          </cell>
          <cell r="B7768" t="str">
            <v xml:space="preserve"> JUNTA GRAMADA 5CM DE LARGURA </v>
          </cell>
          <cell r="C7768" t="str">
            <v xml:space="preserve"> M </v>
          </cell>
          <cell r="D7768">
            <v>8.6999999999999993</v>
          </cell>
        </row>
        <row r="7769">
          <cell r="A7769" t="str">
            <v>84184</v>
          </cell>
          <cell r="B7769" t="str">
            <v xml:space="preserve"> REPOSICAO DE BLOCOS DE CONCRETO HEXAGONAL, TIPO BLOKRET, SOBRE COXIM A </v>
          </cell>
          <cell r="C7769" t="str">
            <v xml:space="preserve"> M2 </v>
          </cell>
          <cell r="D7769">
            <v>13.59</v>
          </cell>
        </row>
        <row r="7770">
          <cell r="A7770" t="str">
            <v>84212</v>
          </cell>
          <cell r="B7770" t="str">
            <v xml:space="preserve"> PISO EM CONCRETO 20 MPA USINADO, ESPESSURA 7CM E JUNTAS SERRADAS 2X2M, </v>
          </cell>
          <cell r="C7770" t="str">
            <v xml:space="preserve"> M2 </v>
          </cell>
          <cell r="D7770">
            <v>35.4</v>
          </cell>
        </row>
        <row r="7771">
          <cell r="A7771" t="str">
            <v>84179</v>
          </cell>
          <cell r="B7771" t="str">
            <v xml:space="preserve"> CARPETE NYLON ESPESSURA 6MM, COLOCADO SOBRE ARGAMASSA TRACO 1:4 (CIMEN </v>
          </cell>
          <cell r="C7771" t="str">
            <v xml:space="preserve"> M2 </v>
          </cell>
          <cell r="D7771">
            <v>79.790000000000006</v>
          </cell>
        </row>
        <row r="7772">
          <cell r="A7772" t="str">
            <v>73920/001</v>
          </cell>
          <cell r="B7772" t="str">
            <v xml:space="preserve"> REGULARIZACAO DE PISO/BASE EM ARGAMASSA TRACO 1:3 (CIMENTO E AREIA), E </v>
          </cell>
          <cell r="C7772" t="str">
            <v xml:space="preserve"> M2 </v>
          </cell>
          <cell r="D7772">
            <v>11.48</v>
          </cell>
        </row>
        <row r="7773">
          <cell r="A7773" t="str">
            <v>73920/002</v>
          </cell>
          <cell r="B7773" t="str">
            <v xml:space="preserve"> REGULARIZACAO DE PISO/BASE EM ARGAMASSA TRACO 1:3 (CIMENTO E AREIA), E </v>
          </cell>
          <cell r="C7773" t="str">
            <v xml:space="preserve"> M2 </v>
          </cell>
          <cell r="D7773">
            <v>16.22</v>
          </cell>
        </row>
        <row r="7774">
          <cell r="A7774" t="str">
            <v>73920/003</v>
          </cell>
          <cell r="B7774" t="str">
            <v xml:space="preserve"> REGULARIZACAO DE PISO/BASE EM ARGAMASSA TRACO 1:4 (CIMENTO E AREIA), E </v>
          </cell>
          <cell r="C7774" t="str">
            <v xml:space="preserve"> M2 </v>
          </cell>
          <cell r="D7774">
            <v>14.99</v>
          </cell>
        </row>
        <row r="7775">
          <cell r="A7775" t="str">
            <v>73920/006</v>
          </cell>
          <cell r="B7775" t="str">
            <v xml:space="preserve"> REGULARIZACAO DE PISO/BASE EM ARGAMASSA TRACO 1:4 (CIMENTO E AREIA), E </v>
          </cell>
          <cell r="C7775" t="str">
            <v xml:space="preserve"> M2 </v>
          </cell>
          <cell r="D7775">
            <v>25.66</v>
          </cell>
        </row>
        <row r="7776">
          <cell r="A7776" t="str">
            <v>73977/001</v>
          </cell>
          <cell r="B7776" t="str">
            <v xml:space="preserve"> REGULARIZACAO DE PISO/BASE EM ARGAMASSA TRACO 1:3 (CIMENTO E AREIA GRO </v>
          </cell>
          <cell r="C7776" t="str">
            <v xml:space="preserve"> M2 </v>
          </cell>
          <cell r="D7776">
            <v>15.43</v>
          </cell>
        </row>
        <row r="7777">
          <cell r="A7777" t="str">
            <v>73977/002</v>
          </cell>
          <cell r="B7777" t="str">
            <v xml:space="preserve"> REGULARIZACAO DE PISO/BASE EM ARGAMASSA TRACO 1:3 (CIMENTO E AREIA GRO </v>
          </cell>
          <cell r="C7777" t="str">
            <v xml:space="preserve"> M2 </v>
          </cell>
          <cell r="D7777">
            <v>22.38</v>
          </cell>
        </row>
        <row r="7778">
          <cell r="A7778" t="str">
            <v>84170</v>
          </cell>
          <cell r="B7778" t="str">
            <v xml:space="preserve"> LASTRO DE SEIXO ROLADO APILOADO </v>
          </cell>
          <cell r="C7778" t="str">
            <v xml:space="preserve"> M3 </v>
          </cell>
          <cell r="D7778">
            <v>150.19999999999999</v>
          </cell>
        </row>
        <row r="7779">
          <cell r="A7779" t="str">
            <v>84171</v>
          </cell>
          <cell r="B7779" t="str">
            <v xml:space="preserve"> REGULARIZACAO PISO CIMENTO / AREIA 1:3 PREPARO MANUAL, INCLUSO ADITIVO </v>
          </cell>
          <cell r="C7779" t="str">
            <v xml:space="preserve"> M2 </v>
          </cell>
          <cell r="D7779">
            <v>12.59</v>
          </cell>
        </row>
        <row r="7780">
          <cell r="A7780" t="str">
            <v>73907/003</v>
          </cell>
          <cell r="B7780" t="str">
            <v xml:space="preserve"> CONTRAPISO/LASTRO CONCRETO 1:3:6 S/BETONEIRA E=5CM </v>
          </cell>
          <cell r="C7780" t="str">
            <v xml:space="preserve"> M2 </v>
          </cell>
          <cell r="D7780">
            <v>21.49</v>
          </cell>
        </row>
        <row r="7781">
          <cell r="A7781" t="str">
            <v>73907/006</v>
          </cell>
          <cell r="B7781" t="str">
            <v xml:space="preserve"> LASTRO DE CONCRETO, ESPESSURA 3CM, PREPARO MECANICO </v>
          </cell>
          <cell r="C7781" t="str">
            <v xml:space="preserve"> M2 </v>
          </cell>
          <cell r="D7781">
            <v>14.04</v>
          </cell>
        </row>
        <row r="7782">
          <cell r="A7782" t="str">
            <v>73919/001</v>
          </cell>
          <cell r="B7782" t="str">
            <v xml:space="preserve"> CONTRAPISO EM ARGAMASSA TRACO 1:4 (CIMENTO E AREIA), ESPESSURA 6CM, PR </v>
          </cell>
          <cell r="C7782" t="str">
            <v xml:space="preserve"> M2 </v>
          </cell>
          <cell r="D7782">
            <v>30.99</v>
          </cell>
        </row>
        <row r="7783">
          <cell r="A7783" t="str">
            <v>73919/002</v>
          </cell>
          <cell r="B7783" t="str">
            <v xml:space="preserve"> CONTRAPISO EM ARGAMASSA TRACO 1:4 (CIMENTO E AREIA), ESPESSURA 5CM, PR </v>
          </cell>
          <cell r="C7783" t="str">
            <v xml:space="preserve"> M2 </v>
          </cell>
          <cell r="D7783">
            <v>25.66</v>
          </cell>
        </row>
        <row r="7784">
          <cell r="A7784" t="str">
            <v>73919/003</v>
          </cell>
          <cell r="B7784" t="str">
            <v xml:space="preserve"> CONTRAPISO EM ARGAMASSA TRACO 1:4 (CIMENTO E AREIA), ESPESSURA 4CM, PR </v>
          </cell>
          <cell r="C7784" t="str">
            <v xml:space="preserve"> M2 </v>
          </cell>
          <cell r="D7784">
            <v>20.32</v>
          </cell>
        </row>
        <row r="7785">
          <cell r="A7785" t="str">
            <v>73919/004</v>
          </cell>
          <cell r="B7785" t="str">
            <v xml:space="preserve"> CONTRAPISO EM ARGAMASSA TRACO 1:4 (CIMENTO E AREIA), ESPESSURA 7CM, PR </v>
          </cell>
          <cell r="C7785" t="str">
            <v xml:space="preserve"> M2 </v>
          </cell>
          <cell r="D7785">
            <v>34.32</v>
          </cell>
        </row>
        <row r="7786">
          <cell r="A7786" t="str">
            <v>73919/005</v>
          </cell>
          <cell r="B7786" t="str">
            <v xml:space="preserve"> CONTRAPISO EM ARGAMASSA TRACO 1:3 (CIMENTO E AREIA), INTERNO SOBRE LAJ </v>
          </cell>
          <cell r="C7786" t="str">
            <v xml:space="preserve"> M2 </v>
          </cell>
          <cell r="D7786">
            <v>20.59</v>
          </cell>
        </row>
        <row r="7787">
          <cell r="A7787" t="str">
            <v>73919/006</v>
          </cell>
          <cell r="B7787" t="str">
            <v xml:space="preserve"> CONTRAPISO EM ARGAMASSA TRACO 1:4 (CIMENTO E AREIA), INTERNO SOBRE LAJ </v>
          </cell>
          <cell r="C7787" t="str">
            <v xml:space="preserve"> M2 </v>
          </cell>
          <cell r="D7787">
            <v>19.350000000000001</v>
          </cell>
        </row>
        <row r="7788">
          <cell r="A7788" t="str">
            <v>73919/009</v>
          </cell>
          <cell r="B7788" t="str">
            <v xml:space="preserve"> CONTRAPISO EM ARGAMASSA TRACO 1:4 (CIMENTO E AREIA), INTERNO SOBRE LAJ </v>
          </cell>
          <cell r="C7788" t="str">
            <v xml:space="preserve"> M2 </v>
          </cell>
          <cell r="D7788">
            <v>25.46</v>
          </cell>
        </row>
        <row r="7789">
          <cell r="A7789" t="str">
            <v>73919/011</v>
          </cell>
          <cell r="B7789" t="str">
            <v xml:space="preserve"> CONTRAPISO EM ARGAMASSA TRACO 1:6 (CIMENTO E AREIA), INTERNO SOBRE LAJ </v>
          </cell>
          <cell r="C7789" t="str">
            <v xml:space="preserve"> M2 </v>
          </cell>
          <cell r="D7789">
            <v>22.54</v>
          </cell>
        </row>
        <row r="7790">
          <cell r="A7790" t="str">
            <v>74048/007</v>
          </cell>
          <cell r="B7790" t="str">
            <v xml:space="preserve"> LASTRO DE CONCRETO, ESPESSURA 3 CM, PREPARO MECANICO, INCLUSO ADITIVO </v>
          </cell>
          <cell r="C7790" t="str">
            <v xml:space="preserve"> M2 </v>
          </cell>
          <cell r="D7790">
            <v>17.93</v>
          </cell>
        </row>
        <row r="7791">
          <cell r="A7791" t="str">
            <v>84185</v>
          </cell>
          <cell r="B7791" t="str">
            <v xml:space="preserve"> CONTRAPISO EM ARGAMASSA CIMENTO / AREIA / SAIBRO 1:2:2 ESPESSURA 3CM </v>
          </cell>
          <cell r="C7791" t="str">
            <v xml:space="preserve"> M2 </v>
          </cell>
          <cell r="D7791">
            <v>13.13</v>
          </cell>
        </row>
        <row r="7792">
          <cell r="A7792" t="str">
            <v>72189</v>
          </cell>
          <cell r="B7792" t="str">
            <v xml:space="preserve"> RODAPE VINILICO ALTURA 5CM, ESPESSURA 1MM, FIXADO COM COLA </v>
          </cell>
          <cell r="C7792" t="str">
            <v xml:space="preserve"> M </v>
          </cell>
          <cell r="D7792">
            <v>12.13</v>
          </cell>
        </row>
        <row r="7793">
          <cell r="A7793" t="str">
            <v>72190</v>
          </cell>
          <cell r="B7793" t="str">
            <v xml:space="preserve"> RODAPE BORRACHA LISO, ALTURA 7CM, ESPESSURA 1MM, FIXADO COM COLA </v>
          </cell>
          <cell r="C7793" t="str">
            <v xml:space="preserve"> M </v>
          </cell>
          <cell r="D7793">
            <v>19.09</v>
          </cell>
        </row>
        <row r="7794">
          <cell r="A7794" t="str">
            <v>73928/001</v>
          </cell>
          <cell r="B7794" t="str">
            <v xml:space="preserve"> CHAPISCO TRACO 1:4 (CIMENTO E AREIA MEDIA), ESPESSURA 0,5CM, PREPARO M </v>
          </cell>
          <cell r="C7794" t="str">
            <v xml:space="preserve"> M2 </v>
          </cell>
          <cell r="D7794">
            <v>3.66</v>
          </cell>
        </row>
        <row r="7795">
          <cell r="A7795" t="str">
            <v>73928/002</v>
          </cell>
          <cell r="B7795" t="str">
            <v xml:space="preserve"> CHAPISCO TRACO 1:3 (CIMENTO E AREIA MEDIA), ESPESSURA 0,5CM, PREPARO M </v>
          </cell>
          <cell r="C7795" t="str">
            <v xml:space="preserve"> M2 </v>
          </cell>
          <cell r="D7795">
            <v>3.87</v>
          </cell>
        </row>
        <row r="7796">
          <cell r="A7796" t="str">
            <v>73928/005</v>
          </cell>
          <cell r="B7796" t="str">
            <v xml:space="preserve"> CHAPISCO TRACO 1:3 (CIMENTO E AREIA MEDIA), ESPESSURA 0,5CM, INCLUSO A </v>
          </cell>
          <cell r="C7796" t="str">
            <v xml:space="preserve"> M2 </v>
          </cell>
          <cell r="D7796">
            <v>4.55</v>
          </cell>
        </row>
        <row r="7797">
          <cell r="A7797" t="str">
            <v>73928/006</v>
          </cell>
          <cell r="B7797" t="str">
            <v xml:space="preserve"> CHAPISCO TRACO 1:4 (CIMENTO E AREIA MEDIA), ESPESSURA 0,5CM, INCLUSO A </v>
          </cell>
          <cell r="C7797" t="str">
            <v xml:space="preserve"> M2 </v>
          </cell>
          <cell r="D7797">
            <v>4.3099999999999996</v>
          </cell>
        </row>
        <row r="7798">
          <cell r="A7798" t="str">
            <v>73928/007</v>
          </cell>
          <cell r="B7798" t="str">
            <v xml:space="preserve"> CHAPISCO TRACO 1:4 (CIMENTO E PEDRISCO), ESPESSURA 0,5CM, PREPARO MANU </v>
          </cell>
          <cell r="C7798" t="str">
            <v xml:space="preserve"> M2 </v>
          </cell>
          <cell r="D7798">
            <v>3.48</v>
          </cell>
        </row>
        <row r="7799">
          <cell r="A7799" t="str">
            <v>74161/001</v>
          </cell>
          <cell r="B7799" t="str">
            <v xml:space="preserve"> CHAPISCO TRACO 1:3 (CIMENTO E AREIA GROSSA) ESPESSURA 0,5CM, PREPARO M </v>
          </cell>
          <cell r="C7799" t="str">
            <v xml:space="preserve"> M2 </v>
          </cell>
          <cell r="D7799">
            <v>3.74</v>
          </cell>
        </row>
        <row r="7800">
          <cell r="A7800" t="str">
            <v>74199/001</v>
          </cell>
          <cell r="B7800" t="str">
            <v xml:space="preserve"> CHAPISCO RUSTICO TRACO 1:3 (CIMENTO E AREIA GROSSA), ESPESSURA 2CM, PR </v>
          </cell>
          <cell r="C7800" t="str">
            <v xml:space="preserve"> M2 </v>
          </cell>
          <cell r="D7800">
            <v>19.12</v>
          </cell>
        </row>
        <row r="7801">
          <cell r="A7801" t="str">
            <v>73741/001</v>
          </cell>
          <cell r="B7801" t="str">
            <v xml:space="preserve"> EMBOCO PAULISTA (MASSA UNICA) TRACO 1:4 (CIMENTO E AREIA MEDIA), ESPES </v>
          </cell>
          <cell r="C7801" t="str">
            <v xml:space="preserve"> M2 </v>
          </cell>
          <cell r="D7801">
            <v>21.27</v>
          </cell>
        </row>
        <row r="7802">
          <cell r="A7802" t="str">
            <v>73878/001</v>
          </cell>
          <cell r="B7802" t="str">
            <v xml:space="preserve"> EXECUCAO DE CONCRETO PROJETADO, COM CONSUMO DE CIMENTO 350KG/M3 </v>
          </cell>
          <cell r="C7802" t="str">
            <v xml:space="preserve"> M3 </v>
          </cell>
          <cell r="D7802">
            <v>1806.63</v>
          </cell>
        </row>
        <row r="7803">
          <cell r="A7803" t="str">
            <v>73878/002</v>
          </cell>
          <cell r="B7803" t="str">
            <v xml:space="preserve"> EXECUÇÃO DE ARGAMASSA PROJETADA, COM CONSUMO DE CIMENTO 400KG/M3 </v>
          </cell>
          <cell r="C7803" t="str">
            <v xml:space="preserve"> M3 </v>
          </cell>
          <cell r="D7803">
            <v>1814.91</v>
          </cell>
        </row>
        <row r="7804">
          <cell r="A7804" t="str">
            <v>73927/001</v>
          </cell>
          <cell r="B7804" t="str">
            <v xml:space="preserve"> EMBOCO TRACO 1:3 (CIMENTO E AREIA MEDIA), ESPESSURA 1,5CM, PREPARO MAN </v>
          </cell>
          <cell r="C7804" t="str">
            <v xml:space="preserve"> M2 </v>
          </cell>
          <cell r="D7804">
            <v>15.62</v>
          </cell>
        </row>
        <row r="7805">
          <cell r="A7805" t="str">
            <v>73927/005</v>
          </cell>
          <cell r="B7805" t="str">
            <v xml:space="preserve"> EMBOCO TRACO 1:4 (CIMENTO E AREIA MEDIA), ESPESSURA 2,5CM INCLUSO ADIT </v>
          </cell>
          <cell r="C7805" t="str">
            <v xml:space="preserve"> M2 </v>
          </cell>
          <cell r="D7805">
            <v>22.34</v>
          </cell>
        </row>
        <row r="7806">
          <cell r="A7806" t="str">
            <v>73927/008</v>
          </cell>
          <cell r="B7806" t="str">
            <v xml:space="preserve"> EMBOCO PAULISTA (MASSA UNICA) TRACO 1:2:8 (CIMENTO, CAL E AREIA MEDIA) </v>
          </cell>
          <cell r="C7806" t="str">
            <v xml:space="preserve"> M2 </v>
          </cell>
          <cell r="D7806">
            <v>14.89</v>
          </cell>
        </row>
        <row r="7807">
          <cell r="A7807" t="str">
            <v>73927/009</v>
          </cell>
          <cell r="B7807" t="str">
            <v xml:space="preserve"> EMBOCO PAULISTA (MASSA UNICA) TRACO 1:2:8 (CIMENTO, CAL E AREIA MEDIA) </v>
          </cell>
          <cell r="C7807" t="str">
            <v xml:space="preserve"> M2 </v>
          </cell>
          <cell r="D7807">
            <v>18.52</v>
          </cell>
        </row>
        <row r="7808">
          <cell r="A7808" t="str">
            <v>73927/010</v>
          </cell>
          <cell r="B7808" t="str">
            <v xml:space="preserve"> EMBOCO TRACO 1:2:8 (CIMENTO, CAL E AREIA MEDIA), ESPESSURA 3,0CM, PREP </v>
          </cell>
          <cell r="C7808" t="str">
            <v xml:space="preserve"> M2 </v>
          </cell>
          <cell r="D7808">
            <v>25.78</v>
          </cell>
        </row>
        <row r="7809">
          <cell r="A7809" t="str">
            <v>73927/011</v>
          </cell>
          <cell r="B7809" t="str">
            <v xml:space="preserve"> EMBOCO TRACO 1:4 (CIMENTO E AREIA MEDIA), ESPESSURA 2,0CM, PREPARO MAN </v>
          </cell>
          <cell r="C7809" t="str">
            <v xml:space="preserve"> M2 </v>
          </cell>
          <cell r="D7809">
            <v>19.489999999999998</v>
          </cell>
        </row>
        <row r="7810">
          <cell r="A7810" t="str">
            <v>84023</v>
          </cell>
          <cell r="B7810" t="str">
            <v xml:space="preserve"> BARRA LISA TRACO 1:3 (CIMENTO E AREIA MEDIA), ESPESSURA 1,5CM, PREPARO </v>
          </cell>
          <cell r="C7810" t="str">
            <v xml:space="preserve"> M2 </v>
          </cell>
          <cell r="D7810">
            <v>24.07</v>
          </cell>
        </row>
        <row r="7811">
          <cell r="A7811" t="str">
            <v>84024</v>
          </cell>
          <cell r="B7811" t="str">
            <v xml:space="preserve"> BARRA LISA TRACO 1:3 (CIMENTO E AREIA MEDIA), ESPESSURA 1,0CM, PREPARO </v>
          </cell>
          <cell r="C7811" t="str">
            <v xml:space="preserve"> M2 </v>
          </cell>
          <cell r="D7811">
            <v>22.2</v>
          </cell>
        </row>
        <row r="7812">
          <cell r="A7812" t="str">
            <v>84026</v>
          </cell>
          <cell r="B7812" t="str">
            <v xml:space="preserve"> BARRA LISA TRACO 1:4 (CIMENTO E AREIA MEDIA), ESPESSURA 2,0CM, PREPARO </v>
          </cell>
          <cell r="C7812" t="str">
            <v xml:space="preserve"> M2 </v>
          </cell>
          <cell r="D7812">
            <v>27.12</v>
          </cell>
        </row>
        <row r="7813">
          <cell r="A7813" t="str">
            <v>84027</v>
          </cell>
          <cell r="B7813" t="str">
            <v xml:space="preserve"> BARRA LISA TRACO 1:3 (CIMENTO E AREIA MEDIA), ESPESSURA 0,5CM, PREPARO </v>
          </cell>
          <cell r="C7813" t="str">
            <v xml:space="preserve"> M2 </v>
          </cell>
          <cell r="D7813">
            <v>18.329999999999998</v>
          </cell>
        </row>
        <row r="7814">
          <cell r="A7814" t="str">
            <v>84028</v>
          </cell>
          <cell r="B7814" t="str">
            <v xml:space="preserve"> BARRA LISA TRACO 1:4 (CIMENTO E AREIA MEDIA), COM CORANTE AMARELO, ESP </v>
          </cell>
          <cell r="C7814" t="str">
            <v xml:space="preserve"> M2 </v>
          </cell>
          <cell r="D7814">
            <v>32.28</v>
          </cell>
        </row>
        <row r="7815">
          <cell r="A7815" t="str">
            <v>84048</v>
          </cell>
          <cell r="B7815" t="str">
            <v xml:space="preserve"> EMBOCO COM ARGAMASSA PRÉ-FABRICADA, ESPESSURA 2,0CM, PREPARO MANUAL DA </v>
          </cell>
          <cell r="C7815" t="str">
            <v xml:space="preserve"> M2 </v>
          </cell>
          <cell r="D7815">
            <v>16.600000000000001</v>
          </cell>
        </row>
        <row r="7816">
          <cell r="A7816" t="str">
            <v>84049</v>
          </cell>
          <cell r="B7816" t="str">
            <v xml:space="preserve"> EMBOCO TRACO 1:3 (CIMENTO E AREIA GROSSA), ESPESSURA 2,5CM COM CORANTE </v>
          </cell>
          <cell r="C7816" t="str">
            <v xml:space="preserve"> M2 </v>
          </cell>
          <cell r="D7816">
            <v>30.57</v>
          </cell>
        </row>
        <row r="7817">
          <cell r="A7817" t="str">
            <v>84051</v>
          </cell>
          <cell r="B7817" t="str">
            <v xml:space="preserve"> EMBOCO TRACO 1:2:2 (CIMENTO, SAIBRO E AREIA MEDIA), ESPESSURA 2,0CM, P </v>
          </cell>
          <cell r="C7817" t="str">
            <v xml:space="preserve"> M2 </v>
          </cell>
          <cell r="D7817">
            <v>17.43</v>
          </cell>
        </row>
        <row r="7818">
          <cell r="A7818" t="str">
            <v>84071</v>
          </cell>
          <cell r="B7818" t="str">
            <v xml:space="preserve"> EMBOCO TRACO 1:2:2 (CIMENTO, SAIBRO E AREIA MEDIA), ESPESSURA 1,5CM, P </v>
          </cell>
          <cell r="C7818" t="str">
            <v xml:space="preserve"> M2 </v>
          </cell>
          <cell r="D7818">
            <v>14.07</v>
          </cell>
        </row>
        <row r="7819">
          <cell r="A7819" t="str">
            <v>84072</v>
          </cell>
          <cell r="B7819" t="str">
            <v xml:space="preserve"> BARRA LISA TRACO 1:3 (CIMENTO E AREIA MEDIA NAO PENEIRADA), INCLUSO AD </v>
          </cell>
          <cell r="C7819" t="str">
            <v xml:space="preserve"> M2 </v>
          </cell>
          <cell r="D7819">
            <v>18.600000000000001</v>
          </cell>
        </row>
        <row r="7820">
          <cell r="A7820" t="str">
            <v>84073</v>
          </cell>
          <cell r="B7820" t="str">
            <v xml:space="preserve"> EMBOCO PAULISTA (MASSA UNICA) TRACO 1:2:8 (CIMENTO, CAL E AREIA MEDIA) </v>
          </cell>
          <cell r="C7820" t="str">
            <v xml:space="preserve"> M2 </v>
          </cell>
          <cell r="D7820">
            <v>16.84</v>
          </cell>
        </row>
        <row r="7821">
          <cell r="A7821" t="str">
            <v>85174</v>
          </cell>
          <cell r="B7821" t="str">
            <v xml:space="preserve"> EMBOCO PAULISTA (MASSA UNICA) TRACO 1:2:8 (CIMENTO, CAL E AREIA MEDIA) </v>
          </cell>
          <cell r="C7821" t="str">
            <v xml:space="preserve"> M2 </v>
          </cell>
          <cell r="D7821">
            <v>22.15</v>
          </cell>
        </row>
        <row r="7822">
          <cell r="A7822" t="str">
            <v>73747/001</v>
          </cell>
          <cell r="B7822" t="str">
            <v xml:space="preserve"> ISOLAMENTO ACUSTICO EM ESPUMA DE POLIURETANO ESPESSURA 20 MM, DENSIDAD </v>
          </cell>
          <cell r="C7822" t="str">
            <v xml:space="preserve"> M2 </v>
          </cell>
          <cell r="D7822">
            <v>65.87</v>
          </cell>
        </row>
        <row r="7823">
          <cell r="A7823" t="str">
            <v>74001/001</v>
          </cell>
          <cell r="B7823" t="str">
            <v xml:space="preserve"> REBOCO COM ARGAMASSA PRE-FABRICADA, ESPESSURA 0,5CM, PREPARO MECANICO </v>
          </cell>
          <cell r="C7823" t="str">
            <v xml:space="preserve"> M2 </v>
          </cell>
          <cell r="D7823">
            <v>12.51</v>
          </cell>
        </row>
        <row r="7824">
          <cell r="A7824" t="str">
            <v>74001/002</v>
          </cell>
          <cell r="B7824" t="str">
            <v xml:space="preserve"> GESSO CORRIDO, DESEMPENADO, ESPESSURA 0,7CM </v>
          </cell>
          <cell r="C7824" t="str">
            <v xml:space="preserve"> M2 </v>
          </cell>
          <cell r="D7824">
            <v>10.33</v>
          </cell>
        </row>
        <row r="7825">
          <cell r="A7825" t="str">
            <v>75481</v>
          </cell>
          <cell r="B7825" t="str">
            <v xml:space="preserve"> REBOCO ARGAMASSA TRACO 1:2 (CAL E AREIA FINA PENEIRADA), ESPESSURA 0,5 </v>
          </cell>
          <cell r="C7825" t="str">
            <v xml:space="preserve"> M2 </v>
          </cell>
          <cell r="D7825">
            <v>10.61</v>
          </cell>
        </row>
        <row r="7826">
          <cell r="A7826" t="str">
            <v>84074</v>
          </cell>
          <cell r="B7826" t="str">
            <v xml:space="preserve"> REBOCO COM ARGAMASSA PRÉ-FABRICADA, ACABAMENTO CAMURCADO, ESPESSURA 0, </v>
          </cell>
          <cell r="C7826" t="str">
            <v xml:space="preserve"> M2 </v>
          </cell>
          <cell r="D7826">
            <v>15.31</v>
          </cell>
        </row>
        <row r="7827">
          <cell r="A7827" t="str">
            <v>84075</v>
          </cell>
          <cell r="B7827" t="str">
            <v xml:space="preserve"> REBOCO COM ARGAMASSA PRÉ-FABRICADA, ACABAMENTO FRISADO, ESPESSURA 0,7C </v>
          </cell>
          <cell r="C7827" t="str">
            <v xml:space="preserve"> M2 </v>
          </cell>
          <cell r="D7827">
            <v>46.12</v>
          </cell>
        </row>
        <row r="7828">
          <cell r="A7828" t="str">
            <v>84076</v>
          </cell>
          <cell r="B7828" t="str">
            <v xml:space="preserve"> REBOCO TRACO 1:3 (CIMENTO E AREIA MEDIA NAO PENEIRADA), BASE PARA TINT </v>
          </cell>
          <cell r="C7828" t="str">
            <v xml:space="preserve"> M2 </v>
          </cell>
          <cell r="D7828">
            <v>16.940000000000001</v>
          </cell>
        </row>
        <row r="7829">
          <cell r="A7829" t="str">
            <v>73925/002</v>
          </cell>
          <cell r="B7829" t="str">
            <v xml:space="preserve"> AZULEJO 15X15CM, 1A QUALIDADE, ASSENTADO COM ARGAMASSA PRE-FABRICADA D </v>
          </cell>
          <cell r="C7829" t="str">
            <v xml:space="preserve"> M2 </v>
          </cell>
          <cell r="D7829">
            <v>21.19</v>
          </cell>
        </row>
        <row r="7830">
          <cell r="A7830" t="str">
            <v>84077</v>
          </cell>
          <cell r="B7830" t="str">
            <v xml:space="preserve"> REJUNTAMENTO DE AZULEJO 15X15CM, COM CIMENTO BRANCO, PARA JUNTAS DE AT </v>
          </cell>
          <cell r="C7830" t="str">
            <v xml:space="preserve"> M2 </v>
          </cell>
          <cell r="D7830">
            <v>4.93</v>
          </cell>
        </row>
        <row r="7831">
          <cell r="A7831" t="str">
            <v>73609</v>
          </cell>
          <cell r="B7831" t="str">
            <v xml:space="preserve"> REVESTIMENTO COM TIJOLETES DE LITOCERAMICA, FIXADOS COM ARGAMASSA COLA </v>
          </cell>
          <cell r="C7831" t="str">
            <v xml:space="preserve"> M2 </v>
          </cell>
          <cell r="D7831">
            <v>17.88</v>
          </cell>
        </row>
        <row r="7832">
          <cell r="A7832" t="str">
            <v>73667</v>
          </cell>
          <cell r="B7832" t="str">
            <v xml:space="preserve"> REVESTIMENTO COM PASTILHA DE CERAMICA ESMALTADA QUADRADA 1, ASSENTAD </v>
          </cell>
          <cell r="C7832" t="str">
            <v xml:space="preserve"> M2 </v>
          </cell>
          <cell r="D7832">
            <v>75.72</v>
          </cell>
        </row>
        <row r="7833">
          <cell r="A7833" t="str">
            <v>73912/001</v>
          </cell>
          <cell r="B7833" t="str">
            <v xml:space="preserve"> REVESTIMENTO COM CERAMICA ESMALTADA 20X20CM, 1A LINHA, PADRAO MEDIO, A </v>
          </cell>
          <cell r="C7833" t="str">
            <v xml:space="preserve"> M2 </v>
          </cell>
          <cell r="D7833">
            <v>20.34</v>
          </cell>
        </row>
        <row r="7834">
          <cell r="A7834" t="str">
            <v>73912/002</v>
          </cell>
          <cell r="B7834" t="str">
            <v xml:space="preserve"> REVESTIMENTO COM CERAMICA ESMALTADA 20X20CM, 1A LINHA, PADRAO ALTO, AS </v>
          </cell>
          <cell r="C7834" t="str">
            <v xml:space="preserve"> M2 </v>
          </cell>
          <cell r="D7834">
            <v>20.66</v>
          </cell>
        </row>
        <row r="7835">
          <cell r="A7835" t="str">
            <v>84078</v>
          </cell>
          <cell r="B7835" t="str">
            <v xml:space="preserve"> REVESTIMENTO DE PAREDE COM PEDRA SAO TOME 20X40CM, ASSENTAMENTO COM AR </v>
          </cell>
          <cell r="C7835" t="str">
            <v xml:space="preserve"> M2 </v>
          </cell>
          <cell r="D7835">
            <v>109.66</v>
          </cell>
        </row>
        <row r="7836">
          <cell r="A7836" t="str">
            <v>84079</v>
          </cell>
          <cell r="B7836" t="str">
            <v xml:space="preserve"> REVESTIMENTO DE PAREDE COM PEDRA ARDOSIA CINZA 30X30X1CM, ASSENTADO CO </v>
          </cell>
          <cell r="C7836" t="str">
            <v xml:space="preserve"> M2 </v>
          </cell>
          <cell r="D7836">
            <v>54.96</v>
          </cell>
        </row>
        <row r="7837">
          <cell r="A7837" t="str">
            <v>84080</v>
          </cell>
          <cell r="B7837" t="str">
            <v xml:space="preserve"> REVESTIMENTO DE PAREDE COM PEDRA ARDOSIA CINZA 40X40X1CM, ASSENTAMENTO </v>
          </cell>
          <cell r="C7837" t="str">
            <v xml:space="preserve"> M2 </v>
          </cell>
          <cell r="D7837">
            <v>54.96</v>
          </cell>
        </row>
        <row r="7838">
          <cell r="A7838" t="str">
            <v>84081</v>
          </cell>
          <cell r="B7838" t="str">
            <v xml:space="preserve"> REVESTIMENTO DE PAREDE COM PEDRA BASALTO CINZA 20X40CM IRREGULAR, ASSE </v>
          </cell>
          <cell r="C7838" t="str">
            <v xml:space="preserve"> M2 </v>
          </cell>
          <cell r="D7838">
            <v>76.430000000000007</v>
          </cell>
        </row>
        <row r="7839">
          <cell r="A7839" t="str">
            <v>84082</v>
          </cell>
          <cell r="B7839" t="str">
            <v xml:space="preserve"> REQUADRO 7X2CM PARA VAOS DE ESQUADRIAS, ARGAMASSA TRACO 1:4 (CIMENTO E </v>
          </cell>
          <cell r="C7839" t="str">
            <v xml:space="preserve"> M2 </v>
          </cell>
          <cell r="D7839">
            <v>24.27</v>
          </cell>
        </row>
        <row r="7840">
          <cell r="A7840" t="str">
            <v>84083</v>
          </cell>
          <cell r="B7840" t="str">
            <v xml:space="preserve"> REQUADRO EM MADEIRA DE LEI 4X2,5CM </v>
          </cell>
          <cell r="C7840" t="str">
            <v xml:space="preserve"> M2 </v>
          </cell>
          <cell r="D7840">
            <v>11.41</v>
          </cell>
        </row>
        <row r="7841">
          <cell r="A7841" t="str">
            <v>84084</v>
          </cell>
          <cell r="B7841" t="str">
            <v xml:space="preserve"> APICOAMENTO MANUAL DE SUPERFICIE DE CONCRETO </v>
          </cell>
          <cell r="C7841" t="str">
            <v xml:space="preserve"> M2 </v>
          </cell>
          <cell r="D7841">
            <v>45.6</v>
          </cell>
        </row>
        <row r="7842">
          <cell r="A7842" t="str">
            <v>74087/001</v>
          </cell>
          <cell r="B7842" t="str">
            <v xml:space="preserve"> PEITORIL DE ARDOSIA, LARGURA 15CM, ASSENTADO COM ARGAMASSA TRACO 1:2:8 </v>
          </cell>
          <cell r="C7842" t="str">
            <v xml:space="preserve"> M </v>
          </cell>
          <cell r="D7842">
            <v>3.42</v>
          </cell>
        </row>
        <row r="7843">
          <cell r="A7843" t="str">
            <v>84087</v>
          </cell>
          <cell r="B7843" t="str">
            <v xml:space="preserve"> PEITORIL CERAMICO COM LARGURA DE 15CM, ASSENTADO COM ARGAMASSA TRACO 1 </v>
          </cell>
          <cell r="C7843" t="str">
            <v xml:space="preserve"> M </v>
          </cell>
          <cell r="D7843">
            <v>25.89</v>
          </cell>
        </row>
        <row r="7844">
          <cell r="A7844" t="str">
            <v>84086</v>
          </cell>
          <cell r="B7844" t="str">
            <v xml:space="preserve"> PEITORIL EM GRANILITE PREMOLDADO, COMPRIMENTO DE 13 A 20CM, ASSENTADO </v>
          </cell>
          <cell r="C7844" t="str">
            <v xml:space="preserve"> M </v>
          </cell>
          <cell r="D7844">
            <v>48.66</v>
          </cell>
        </row>
        <row r="7845">
          <cell r="A7845" t="str">
            <v>84088</v>
          </cell>
          <cell r="B7845" t="str">
            <v xml:space="preserve"> PEITORIL EM MARMORE BRANCO, LARGURA DE 15CM, ASSENTADO COM ARGAMASSA T </v>
          </cell>
          <cell r="C7845" t="str">
            <v xml:space="preserve"> M </v>
          </cell>
          <cell r="D7845">
            <v>109.76</v>
          </cell>
        </row>
        <row r="7846">
          <cell r="A7846" t="str">
            <v>84089</v>
          </cell>
          <cell r="B7846" t="str">
            <v xml:space="preserve"> PEITORIL EM MARMORE BRANCO, LARGURA DE 25CM, ASSENTADO COM ARGAMASSA T </v>
          </cell>
          <cell r="C7846" t="str">
            <v xml:space="preserve"> M </v>
          </cell>
          <cell r="D7846">
            <v>150.75</v>
          </cell>
        </row>
        <row r="7847">
          <cell r="A7847" t="str">
            <v>40675</v>
          </cell>
          <cell r="B7847" t="str">
            <v xml:space="preserve"> ASSENTAMENTO DE PEITORIL COM ARGAMASSA DE CIMENTO COLANTE </v>
          </cell>
          <cell r="C7847" t="str">
            <v xml:space="preserve"> M </v>
          </cell>
          <cell r="D7847">
            <v>2.36</v>
          </cell>
        </row>
        <row r="7848">
          <cell r="A7848" t="str">
            <v>84118</v>
          </cell>
          <cell r="B7848" t="str">
            <v xml:space="preserve"> PEITORIL CIMENTADO LISO 20X3CM TRACO 1:4 (CIMENTO E AREIA) </v>
          </cell>
          <cell r="C7848" t="str">
            <v xml:space="preserve"> M </v>
          </cell>
          <cell r="D7848">
            <v>14.3</v>
          </cell>
        </row>
        <row r="7849">
          <cell r="A7849" t="str">
            <v>74250/001</v>
          </cell>
          <cell r="B7849" t="str">
            <v xml:space="preserve"> FORRO DE MADEIRA, TABUAS 10X1CM COM FRISO MACHO/FEMEA, EXCLUSIVE ENTAR </v>
          </cell>
          <cell r="C7849" t="str">
            <v xml:space="preserve"> M2 </v>
          </cell>
          <cell r="D7849">
            <v>38.18</v>
          </cell>
        </row>
        <row r="7850">
          <cell r="A7850" t="str">
            <v>74250/002</v>
          </cell>
          <cell r="B7850" t="str">
            <v xml:space="preserve"> FORRO DE MADEIRA, TABUAS 10X1CM COM FRISO MACHO/FEMEA, INCLUSIVE MEIA- </v>
          </cell>
          <cell r="C7850" t="str">
            <v xml:space="preserve"> M2 </v>
          </cell>
          <cell r="D7850">
            <v>43.53</v>
          </cell>
        </row>
        <row r="7851">
          <cell r="A7851" t="str">
            <v>84090</v>
          </cell>
          <cell r="B7851" t="str">
            <v xml:space="preserve"> FORRO DE MADEIRA COM TABUAS 10X1CM FIXADAS EM SARRAFOS DE 2X10CM COM E </v>
          </cell>
          <cell r="C7851" t="str">
            <v xml:space="preserve"> M2 </v>
          </cell>
          <cell r="D7851">
            <v>52.72</v>
          </cell>
        </row>
        <row r="7852">
          <cell r="A7852" t="str">
            <v>84091</v>
          </cell>
          <cell r="B7852" t="str">
            <v xml:space="preserve"> BARROTEAMENTO PARA FORRO, COM PECAS DE MADEIRA 2,5X10CM, ESPACADAS DE </v>
          </cell>
          <cell r="C7852" t="str">
            <v xml:space="preserve"> M2 </v>
          </cell>
          <cell r="D7852">
            <v>26.59</v>
          </cell>
        </row>
        <row r="7853">
          <cell r="A7853" t="str">
            <v>84093</v>
          </cell>
          <cell r="B7853" t="str">
            <v xml:space="preserve"> TABEIRA DE MADEIRA LEI, 1A QUALIDADE, 2,5X30,0CM PARA BEIRAL DE TELHAD </v>
          </cell>
          <cell r="C7853" t="str">
            <v xml:space="preserve"> M </v>
          </cell>
          <cell r="D7853">
            <v>21.05</v>
          </cell>
        </row>
        <row r="7854">
          <cell r="A7854" t="str">
            <v>84094</v>
          </cell>
          <cell r="B7854" t="str">
            <v xml:space="preserve"> MEIA CANA 2,5X2,5CM COM ACABAMENTO PARA FORRO DE MADEIRA </v>
          </cell>
          <cell r="C7854" t="str">
            <v xml:space="preserve"> M </v>
          </cell>
          <cell r="D7854">
            <v>4.7699999999999996</v>
          </cell>
        </row>
        <row r="7855">
          <cell r="A7855" t="str">
            <v>84095</v>
          </cell>
          <cell r="B7855" t="str">
            <v xml:space="preserve"> RODATETO EM MADEIRA DE LEI 7,0X2,5CM </v>
          </cell>
          <cell r="C7855" t="str">
            <v xml:space="preserve"> M </v>
          </cell>
          <cell r="D7855">
            <v>11.49</v>
          </cell>
        </row>
        <row r="7856">
          <cell r="A7856" t="str">
            <v>84096</v>
          </cell>
          <cell r="B7856" t="str">
            <v xml:space="preserve"> RODATETO EM MADEIRA DE LEI 4,0X1,5CM </v>
          </cell>
          <cell r="C7856" t="str">
            <v xml:space="preserve"> M </v>
          </cell>
          <cell r="D7856">
            <v>9.51</v>
          </cell>
        </row>
        <row r="7857">
          <cell r="A7857" t="str">
            <v>72197</v>
          </cell>
          <cell r="B7857" t="str">
            <v xml:space="preserve"> SANCA DE GESSO, ALTURA 15CM, MOLDADA NA OBRA </v>
          </cell>
          <cell r="C7857" t="str">
            <v xml:space="preserve"> M </v>
          </cell>
          <cell r="D7857">
            <v>16.84</v>
          </cell>
        </row>
        <row r="7858">
          <cell r="A7858" t="str">
            <v>73792/001</v>
          </cell>
          <cell r="B7858" t="str">
            <v xml:space="preserve"> FORRO EM PLACAS PRE-MOLDADAS DE GESSO LISO, BISOTADO, 60X60CM COM ESPE </v>
          </cell>
          <cell r="C7858" t="str">
            <v xml:space="preserve"> M2 </v>
          </cell>
          <cell r="D7858">
            <v>44.79</v>
          </cell>
        </row>
        <row r="7859">
          <cell r="A7859" t="str">
            <v>73986/001</v>
          </cell>
          <cell r="B7859" t="str">
            <v xml:space="preserve"> FORRO DE GESSO EM PLACAS 60X60CM, ESPESSURA 1,2CM, INCLUSIVE FIXACAO C </v>
          </cell>
          <cell r="C7859" t="str">
            <v xml:space="preserve"> M2 </v>
          </cell>
          <cell r="D7859">
            <v>18.86</v>
          </cell>
        </row>
        <row r="7860">
          <cell r="A7860" t="str">
            <v>84097</v>
          </cell>
          <cell r="B7860" t="str">
            <v xml:space="preserve"> REVESTIMENTO COM MARMORE ACINZENTADO POLIDO 20X30CM, ESPESSURA DE 2CM, </v>
          </cell>
          <cell r="C7860" t="str">
            <v xml:space="preserve"> M2 </v>
          </cell>
          <cell r="D7860">
            <v>315.52</v>
          </cell>
        </row>
        <row r="7861">
          <cell r="A7861" t="str">
            <v>72200</v>
          </cell>
          <cell r="B7861" t="str">
            <v xml:space="preserve"> REVESTIMENTO EM LAMINADO MELAMINICO TEXTURIZADO, ESPESSURA 1,3MM, FIXA </v>
          </cell>
          <cell r="C7861" t="str">
            <v xml:space="preserve"> M2 </v>
          </cell>
          <cell r="D7861">
            <v>46.94</v>
          </cell>
        </row>
        <row r="7862">
          <cell r="A7862" t="str">
            <v>73807/001</v>
          </cell>
          <cell r="B7862" t="str">
            <v xml:space="preserve"> CORRIMAO EM MARMORITE, LARGURA 15CM </v>
          </cell>
          <cell r="C7862" t="str">
            <v xml:space="preserve"> M </v>
          </cell>
          <cell r="D7862">
            <v>56.47</v>
          </cell>
        </row>
        <row r="7863">
          <cell r="A7863" t="str">
            <v>72201</v>
          </cell>
          <cell r="B7863" t="str">
            <v xml:space="preserve"> RECOLOCACO DE FORROS EM REGUA DE PVC E PERFIS, CONSIDERANDO REAPROVEIT </v>
          </cell>
          <cell r="C7863" t="str">
            <v xml:space="preserve"> M2 </v>
          </cell>
          <cell r="D7863">
            <v>6.88</v>
          </cell>
        </row>
        <row r="7864">
          <cell r="A7864" t="str">
            <v>72198</v>
          </cell>
          <cell r="B7864" t="str">
            <v xml:space="preserve"> ISOLAMENTO TERMICO COM ARGAMASSA TRACO 1:3 (CIMENTO E AREIA GROSSA NAO </v>
          </cell>
          <cell r="C7864" t="str">
            <v xml:space="preserve"> M2 </v>
          </cell>
          <cell r="D7864">
            <v>82.86</v>
          </cell>
        </row>
        <row r="7865">
          <cell r="A7865" t="str">
            <v>73833/001</v>
          </cell>
          <cell r="B7865" t="str">
            <v xml:space="preserve"> ISOLAMENTO TERMICO COM MANTA DE LA DE VIDRO, ESPESSURA 2,5CM </v>
          </cell>
          <cell r="C7865" t="str">
            <v xml:space="preserve"> M2 </v>
          </cell>
          <cell r="D7865">
            <v>76.569999999999993</v>
          </cell>
        </row>
        <row r="7866">
          <cell r="A7866" t="str">
            <v>84098</v>
          </cell>
          <cell r="B7866" t="str">
            <v xml:space="preserve"> ISOLAMENTO ACUSTICO COM ESPUMA POLIURETANO E=25MM, FLEXIVEL 100X100X2C </v>
          </cell>
          <cell r="C7866" t="str">
            <v xml:space="preserve"> M2 </v>
          </cell>
          <cell r="D7866">
            <v>65.95</v>
          </cell>
        </row>
        <row r="7867">
          <cell r="A7867" t="str">
            <v>83730</v>
          </cell>
          <cell r="B7867" t="str">
            <v xml:space="preserve"> REPARO ESTRUTURAL DE ESTRUTURAS DE CONCRETO COM ARGAMASSA POLIMERICA D </v>
          </cell>
          <cell r="C7867" t="str">
            <v xml:space="preserve"> M2 </v>
          </cell>
          <cell r="D7867">
            <v>263.58</v>
          </cell>
        </row>
        <row r="7868">
          <cell r="A7868" t="str">
            <v>83736</v>
          </cell>
          <cell r="B7868" t="str">
            <v xml:space="preserve"> REPARO/COLAGEM DE ESTRUTURAS DE CONCRETO COM ADESIVO ESTRUTURAL A BASE </v>
          </cell>
          <cell r="C7868" t="str">
            <v xml:space="preserve"> M2 </v>
          </cell>
          <cell r="D7868">
            <v>181.57</v>
          </cell>
        </row>
        <row r="7869">
          <cell r="A7869" t="str">
            <v>72817</v>
          </cell>
          <cell r="B7869" t="str">
            <v xml:space="preserve"> BANDEJA SALVA-VIDAS/COLETA DE ENTULHOS, COM TABUA </v>
          </cell>
          <cell r="C7869" t="str">
            <v xml:space="preserve"> M </v>
          </cell>
          <cell r="D7869">
            <v>155.77000000000001</v>
          </cell>
        </row>
        <row r="7870">
          <cell r="A7870" t="str">
            <v>73618</v>
          </cell>
          <cell r="B7870" t="str">
            <v xml:space="preserve"> LOCACAO MENSAL DE ANDAIME METALICO TIPO FACHADEIRO, INCLUSIVE MONTAGEM </v>
          </cell>
          <cell r="C7870" t="str">
            <v xml:space="preserve"> M2 </v>
          </cell>
          <cell r="D7870">
            <v>8.11</v>
          </cell>
        </row>
        <row r="7871">
          <cell r="A7871" t="str">
            <v>73673</v>
          </cell>
          <cell r="B7871" t="str">
            <v xml:space="preserve"> ANDAIME PARA REVESTIMENTO DE FORROS EM MADEIRA DE 3A </v>
          </cell>
          <cell r="C7871" t="str">
            <v xml:space="preserve"> M2 </v>
          </cell>
          <cell r="D7871">
            <v>12.25</v>
          </cell>
        </row>
        <row r="7872">
          <cell r="A7872" t="str">
            <v>73674</v>
          </cell>
          <cell r="B7872" t="str">
            <v xml:space="preserve"> ANDAIME PARA ALVENARIA EM MADEIRA DE 2A </v>
          </cell>
          <cell r="C7872" t="str">
            <v xml:space="preserve"> M2 </v>
          </cell>
          <cell r="D7872">
            <v>13.37</v>
          </cell>
        </row>
        <row r="7873">
          <cell r="A7873" t="str">
            <v>73804/001</v>
          </cell>
          <cell r="B7873" t="str">
            <v xml:space="preserve"> PROTECAO DE FACHADA COM TELA DE POLIPROPILENO FIXADA EM ESTRUTURA DE M </v>
          </cell>
          <cell r="C7873" t="str">
            <v xml:space="preserve"> M2 </v>
          </cell>
          <cell r="D7873">
            <v>13.29</v>
          </cell>
        </row>
        <row r="7874">
          <cell r="A7874" t="str">
            <v>84111</v>
          </cell>
          <cell r="B7874" t="str">
            <v xml:space="preserve"> PLATAFORMA MADEIRA P/ ANDAIME TUBULAR APROVEITAMENTO 20 VEZES </v>
          </cell>
          <cell r="C7874" t="str">
            <v xml:space="preserve"> M2 </v>
          </cell>
          <cell r="D7874">
            <v>1.77</v>
          </cell>
        </row>
        <row r="7875">
          <cell r="A7875" t="str">
            <v>84112</v>
          </cell>
          <cell r="B7875" t="str">
            <v xml:space="preserve"> ANDAIME TABUADO SOBRE CAVALETES (INCLUSO CAVALETE) EM MADEIRA DE 1ª UT </v>
          </cell>
          <cell r="C7875" t="str">
            <v xml:space="preserve"> M2 </v>
          </cell>
          <cell r="D7875">
            <v>11.6</v>
          </cell>
        </row>
        <row r="7876">
          <cell r="A7876" t="str">
            <v>73449</v>
          </cell>
          <cell r="B7876" t="str">
            <v xml:space="preserve"> ARGAMASSA CIMENTO/AREIA 1:4 - PREPARO MANUAL - P </v>
          </cell>
          <cell r="C7876" t="str">
            <v xml:space="preserve"> M3 </v>
          </cell>
          <cell r="D7876">
            <v>333</v>
          </cell>
        </row>
        <row r="7877">
          <cell r="A7877" t="str">
            <v>73455</v>
          </cell>
          <cell r="B7877" t="str">
            <v xml:space="preserve"> ARGAMASSA CIMENTO/AREIA 1:4 - PREPARO MECANICO </v>
          </cell>
          <cell r="C7877" t="str">
            <v xml:space="preserve"> M3 </v>
          </cell>
          <cell r="D7877">
            <v>288.56</v>
          </cell>
        </row>
        <row r="7878">
          <cell r="A7878" t="str">
            <v>73526</v>
          </cell>
          <cell r="B7878" t="str">
            <v xml:space="preserve"> ARGAMASSA TRACO 1:7 (CIMENTO E AREIA), PREPARO MANUAL </v>
          </cell>
          <cell r="C7878" t="str">
            <v xml:space="preserve"> M3 </v>
          </cell>
          <cell r="D7878">
            <v>264</v>
          </cell>
        </row>
        <row r="7879">
          <cell r="A7879" t="str">
            <v>73527</v>
          </cell>
          <cell r="B7879" t="str">
            <v xml:space="preserve"> ARGAMASSA TRACO 1:2 (CIMENTO E AREIA), PREPARO MANUAL </v>
          </cell>
          <cell r="C7879" t="str">
            <v xml:space="preserve"> M3 </v>
          </cell>
          <cell r="D7879">
            <v>444.89</v>
          </cell>
        </row>
        <row r="7880">
          <cell r="A7880" t="str">
            <v>73546</v>
          </cell>
          <cell r="B7880" t="str">
            <v xml:space="preserve"> ARGAMASSA TRACO 1:2:8 (CIMENTO, CAL E AREIA SEM PENEIRAR), PREPARO MAN </v>
          </cell>
          <cell r="C7880" t="str">
            <v xml:space="preserve"> M3 </v>
          </cell>
          <cell r="D7880">
            <v>325.37</v>
          </cell>
        </row>
        <row r="7881">
          <cell r="A7881" t="str">
            <v>73548</v>
          </cell>
          <cell r="B7881" t="str">
            <v xml:space="preserve"> ARGAMASSA TRACO 1:3 (CIMENTO E AREIA), PREPARO MANUAL, INCLUSO ADITIVO </v>
          </cell>
          <cell r="C7881" t="str">
            <v xml:space="preserve"> M3 </v>
          </cell>
          <cell r="D7881">
            <v>429.3</v>
          </cell>
        </row>
        <row r="7882">
          <cell r="A7882" t="str">
            <v>73549</v>
          </cell>
          <cell r="B7882" t="str">
            <v xml:space="preserve"> ARGAMASSA TRACO 1:4 (CIMENTO E AREIA), PREPARO MANUAL, INCLUSO ADITIVO </v>
          </cell>
          <cell r="C7882" t="str">
            <v xml:space="preserve"> M3 </v>
          </cell>
          <cell r="D7882">
            <v>462.86</v>
          </cell>
        </row>
        <row r="7883">
          <cell r="A7883" t="str">
            <v>73551</v>
          </cell>
          <cell r="B7883" t="str">
            <v xml:space="preserve"> ARGAMASSA TRACO 1:4 (CIMENTO E PEDRISCO), PREPARO MANUAL </v>
          </cell>
          <cell r="C7883" t="str">
            <v xml:space="preserve"> M3 </v>
          </cell>
          <cell r="D7883">
            <v>297.33</v>
          </cell>
        </row>
        <row r="7884">
          <cell r="A7884" t="str">
            <v>73552</v>
          </cell>
          <cell r="B7884" t="str">
            <v xml:space="preserve"> ARGAMASSA TRACO 1:6 (CIMENTO E AREIA), PREPARO MANUAL </v>
          </cell>
          <cell r="C7884" t="str">
            <v xml:space="preserve"> M3 </v>
          </cell>
          <cell r="D7884">
            <v>279.38</v>
          </cell>
        </row>
        <row r="7885">
          <cell r="A7885" t="str">
            <v>79749</v>
          </cell>
          <cell r="B7885" t="str">
            <v xml:space="preserve"> ARGAMASSA CIMENTO/AREIA 1:10 - PREPARO MANUAL </v>
          </cell>
          <cell r="C7885" t="str">
            <v xml:space="preserve"> M3 </v>
          </cell>
          <cell r="D7885">
            <v>242.56</v>
          </cell>
        </row>
        <row r="7886">
          <cell r="A7886" t="str">
            <v>84099</v>
          </cell>
          <cell r="B7886" t="str">
            <v xml:space="preserve"> ARGAMASSA CIMENTO/CAL/AREIA 1:0,25:3 - PREPARO MANUAL </v>
          </cell>
          <cell r="C7886" t="str">
            <v xml:space="preserve"> M3 </v>
          </cell>
          <cell r="D7886">
            <v>410.16</v>
          </cell>
        </row>
        <row r="7887">
          <cell r="A7887" t="str">
            <v>84100</v>
          </cell>
          <cell r="B7887" t="str">
            <v xml:space="preserve"> ARGAMASSA GROUT CIMENTO/CAL/AREIA/PEDRISCO 1:0,1:3:2 - PREPARO MANUAL </v>
          </cell>
          <cell r="C7887" t="str">
            <v xml:space="preserve"> M3 </v>
          </cell>
          <cell r="D7887">
            <v>433.06</v>
          </cell>
        </row>
        <row r="7888">
          <cell r="A7888" t="str">
            <v>84101</v>
          </cell>
          <cell r="B7888" t="str">
            <v xml:space="preserve"> ARGAMASSA CIMENTO/AREIA/SAIBRO 1:2:2 - PREPARO MANUAL </v>
          </cell>
          <cell r="C7888" t="str">
            <v xml:space="preserve"> M3 </v>
          </cell>
          <cell r="D7888">
            <v>271.08999999999997</v>
          </cell>
        </row>
        <row r="7889">
          <cell r="A7889" t="str">
            <v>73901/001</v>
          </cell>
          <cell r="B7889" t="str">
            <v xml:space="preserve"> TRANSPORTE VERTICAL MANUAL DE MATERIAIS DIVERSOS A 1ª LAJE </v>
          </cell>
          <cell r="C7889" t="str">
            <v xml:space="preserve"> M3 </v>
          </cell>
          <cell r="D7889">
            <v>15.09</v>
          </cell>
        </row>
        <row r="7890">
          <cell r="A7890" t="str">
            <v>73901/002</v>
          </cell>
          <cell r="B7890" t="str">
            <v xml:space="preserve"> TRANSPORTE VERTICAL MANUAL DE MATERIAIS DIVERSOS A 2ª LAJE </v>
          </cell>
          <cell r="C7890" t="str">
            <v xml:space="preserve"> M3 </v>
          </cell>
          <cell r="D7890">
            <v>36.22</v>
          </cell>
        </row>
        <row r="7891">
          <cell r="A7891" t="str">
            <v>73901/003</v>
          </cell>
          <cell r="B7891" t="str">
            <v xml:space="preserve"> TRANSPORTE VERTICAL MANUAL DE MATERIAIS DIVERSOS A 1ª LAJE </v>
          </cell>
          <cell r="C7891" t="str">
            <v xml:space="preserve"> T </v>
          </cell>
          <cell r="D7891">
            <v>30.18</v>
          </cell>
        </row>
        <row r="7892">
          <cell r="A7892" t="str">
            <v>73901/004</v>
          </cell>
          <cell r="B7892" t="str">
            <v xml:space="preserve"> TRANSPORTE VERTICAL MANUAL DE MATERIAIS DIVERSOS A 2ª LAJE </v>
          </cell>
          <cell r="C7892" t="str">
            <v xml:space="preserve"> T </v>
          </cell>
          <cell r="D7892">
            <v>50.02</v>
          </cell>
        </row>
        <row r="7893">
          <cell r="A7893" t="str">
            <v>74023/001</v>
          </cell>
          <cell r="B7893" t="str">
            <v xml:space="preserve"> TRANSPORTE HORIZONTAL DE MATERIAIS DIVERSOS A 30M </v>
          </cell>
          <cell r="C7893" t="str">
            <v xml:space="preserve"> M3 </v>
          </cell>
          <cell r="D7893">
            <v>20.7</v>
          </cell>
        </row>
        <row r="7894">
          <cell r="A7894" t="str">
            <v>74023/002</v>
          </cell>
          <cell r="B7894" t="str">
            <v xml:space="preserve"> TRANSPORTE HORIZONTAL DE MATERIAIS DIVERSOS A 40M </v>
          </cell>
          <cell r="C7894" t="str">
            <v xml:space="preserve"> M3 </v>
          </cell>
          <cell r="D7894">
            <v>23.28</v>
          </cell>
        </row>
        <row r="7895">
          <cell r="A7895" t="str">
            <v>74023/003</v>
          </cell>
          <cell r="B7895" t="str">
            <v xml:space="preserve"> TRANSPORTE HORIZONTAL DE MATERIAIS DIVERSOS A 50M </v>
          </cell>
          <cell r="C7895" t="str">
            <v xml:space="preserve"> M3 </v>
          </cell>
          <cell r="D7895">
            <v>25.01</v>
          </cell>
        </row>
        <row r="7896">
          <cell r="A7896" t="str">
            <v>74023/004</v>
          </cell>
          <cell r="B7896" t="str">
            <v xml:space="preserve"> TRANSPORTE HORIZONTAL DE MATERIAIS DIVERSOS A 60M </v>
          </cell>
          <cell r="C7896" t="str">
            <v xml:space="preserve"> M3 </v>
          </cell>
          <cell r="D7896">
            <v>26.3</v>
          </cell>
        </row>
        <row r="7897">
          <cell r="A7897" t="str">
            <v>74023/005</v>
          </cell>
          <cell r="B7897" t="str">
            <v xml:space="preserve"> TRANSPORTE HORIZONTAL DE MATERIAIS DIVERSOS A 100M </v>
          </cell>
          <cell r="C7897" t="str">
            <v xml:space="preserve"> M3 </v>
          </cell>
          <cell r="D7897">
            <v>34.5</v>
          </cell>
        </row>
        <row r="7898">
          <cell r="A7898" t="str">
            <v>74023/006</v>
          </cell>
          <cell r="B7898" t="str">
            <v xml:space="preserve"> TRANSPORTE HORIZONTAL DE MATERIAIS DIVERSOS A 30M </v>
          </cell>
          <cell r="C7898" t="str">
            <v xml:space="preserve"> T </v>
          </cell>
          <cell r="D7898">
            <v>12.93</v>
          </cell>
        </row>
        <row r="7899">
          <cell r="A7899" t="str">
            <v>74023/007</v>
          </cell>
          <cell r="B7899" t="str">
            <v xml:space="preserve"> TRANSPORTE HORIZONTAL DE MATERIAIS DIVERSOS A 40M </v>
          </cell>
          <cell r="C7899" t="str">
            <v xml:space="preserve"> T </v>
          </cell>
          <cell r="D7899">
            <v>14.23</v>
          </cell>
        </row>
        <row r="7900">
          <cell r="A7900" t="str">
            <v>74023/008</v>
          </cell>
          <cell r="B7900" t="str">
            <v xml:space="preserve"> TRANSPORTE HORIZONTAL DE MATERIAIS DIVERSOS A 50M </v>
          </cell>
          <cell r="C7900" t="str">
            <v xml:space="preserve"> T </v>
          </cell>
          <cell r="D7900">
            <v>15.52</v>
          </cell>
        </row>
        <row r="7901">
          <cell r="A7901" t="str">
            <v>74023/009</v>
          </cell>
          <cell r="B7901" t="str">
            <v xml:space="preserve"> TRANSPORTE HORIZONTAL DE MATERIAIS DIVERSOS A 60M </v>
          </cell>
          <cell r="C7901" t="str">
            <v xml:space="preserve"> T </v>
          </cell>
          <cell r="D7901">
            <v>16.809999999999999</v>
          </cell>
        </row>
        <row r="7902">
          <cell r="A7902" t="str">
            <v>74023/010</v>
          </cell>
          <cell r="B7902" t="str">
            <v xml:space="preserve"> TRANSPORTE HORIZONTAL DE MATERIAIS DIVERSOS A 100M </v>
          </cell>
          <cell r="C7902" t="str">
            <v xml:space="preserve"> T </v>
          </cell>
          <cell r="D7902">
            <v>21.13</v>
          </cell>
        </row>
        <row r="7903">
          <cell r="A7903" t="str">
            <v>73745/001</v>
          </cell>
          <cell r="B7903" t="str">
            <v xml:space="preserve"> LIMPEZA DE ESTRUTURAL DE ACO OU CONCRETO COM JATEAMENTO DE AREIA </v>
          </cell>
          <cell r="C7903" t="str">
            <v xml:space="preserve"> M2 </v>
          </cell>
          <cell r="D7903">
            <v>7.59</v>
          </cell>
        </row>
        <row r="7904">
          <cell r="A7904" t="str">
            <v>73800/001</v>
          </cell>
          <cell r="B7904" t="str">
            <v xml:space="preserve"> LIMPEZA E POLIMENTO MECANIZADO EM PISO ALTA RESISTENCIA, UTILIZANDO ES </v>
          </cell>
          <cell r="C7904" t="str">
            <v xml:space="preserve"> M2 </v>
          </cell>
          <cell r="D7904">
            <v>23.01</v>
          </cell>
        </row>
        <row r="7905">
          <cell r="A7905" t="str">
            <v>73806/001</v>
          </cell>
          <cell r="B7905" t="str">
            <v xml:space="preserve"> LIMPEZA DE SUPERFICIES COM JATO DE ALTA PRESSAO DE AR E AGUA </v>
          </cell>
          <cell r="C7905" t="str">
            <v xml:space="preserve"> M2 </v>
          </cell>
          <cell r="D7905">
            <v>0.88</v>
          </cell>
        </row>
        <row r="7906">
          <cell r="A7906" t="str">
            <v>73948/002</v>
          </cell>
          <cell r="B7906" t="str">
            <v xml:space="preserve"> LIMPEZA/PREPARO SUPERFICIE CONCRETO P/PINTURA </v>
          </cell>
          <cell r="C7906" t="str">
            <v xml:space="preserve"> M2 </v>
          </cell>
          <cell r="D7906">
            <v>4.57</v>
          </cell>
        </row>
        <row r="7907">
          <cell r="A7907" t="str">
            <v>73948/003</v>
          </cell>
          <cell r="B7907" t="str">
            <v xml:space="preserve"> LIMPEZA AZULEJO </v>
          </cell>
          <cell r="C7907" t="str">
            <v xml:space="preserve"> M2 </v>
          </cell>
          <cell r="D7907">
            <v>3.1</v>
          </cell>
        </row>
        <row r="7908">
          <cell r="A7908" t="str">
            <v>73948/004</v>
          </cell>
          <cell r="B7908" t="str">
            <v xml:space="preserve"> LIMPEZA E LAVAGEM DE PASTILHAS </v>
          </cell>
          <cell r="C7908" t="str">
            <v xml:space="preserve"> M2 </v>
          </cell>
          <cell r="D7908">
            <v>4.57</v>
          </cell>
        </row>
        <row r="7909">
          <cell r="A7909" t="str">
            <v>73948/005</v>
          </cell>
          <cell r="B7909" t="str">
            <v xml:space="preserve"> LIMPEZA CHAPA MELAMINICA EM PAREDE </v>
          </cell>
          <cell r="C7909" t="str">
            <v xml:space="preserve"> M2 </v>
          </cell>
          <cell r="D7909">
            <v>3.15</v>
          </cell>
        </row>
        <row r="7910">
          <cell r="A7910" t="str">
            <v>73948/006</v>
          </cell>
          <cell r="B7910" t="str">
            <v xml:space="preserve"> LIMPEZA LAMBRI ALUMINIO </v>
          </cell>
          <cell r="C7910" t="str">
            <v xml:space="preserve"> M2 </v>
          </cell>
          <cell r="D7910">
            <v>7.12</v>
          </cell>
        </row>
        <row r="7911">
          <cell r="A7911" t="str">
            <v>73948/007</v>
          </cell>
          <cell r="B7911" t="str">
            <v xml:space="preserve"> LIMPEZA ESQUADRIA FERRO C/SOLVENTE </v>
          </cell>
          <cell r="C7911" t="str">
            <v xml:space="preserve"> M2 </v>
          </cell>
          <cell r="D7911">
            <v>12.67</v>
          </cell>
        </row>
        <row r="7912">
          <cell r="A7912" t="str">
            <v>73948/008</v>
          </cell>
          <cell r="B7912" t="str">
            <v xml:space="preserve"> LIMPEZA VIDRO COMUM </v>
          </cell>
          <cell r="C7912" t="str">
            <v xml:space="preserve"> M2 </v>
          </cell>
          <cell r="D7912">
            <v>6.14</v>
          </cell>
        </row>
        <row r="7913">
          <cell r="A7913" t="str">
            <v>73948/009</v>
          </cell>
          <cell r="B7913" t="str">
            <v xml:space="preserve"> LIMPEZA FORRO </v>
          </cell>
          <cell r="C7913" t="str">
            <v xml:space="preserve"> M2 </v>
          </cell>
          <cell r="D7913">
            <v>13.19</v>
          </cell>
        </row>
        <row r="7914">
          <cell r="A7914" t="str">
            <v>73948/010</v>
          </cell>
          <cell r="B7914" t="str">
            <v xml:space="preserve"> LIMPEZA PISO MARMORE/GRANITO </v>
          </cell>
          <cell r="C7914" t="str">
            <v xml:space="preserve"> M2 </v>
          </cell>
          <cell r="D7914">
            <v>11.81</v>
          </cell>
        </row>
        <row r="7915">
          <cell r="A7915" t="str">
            <v>73948/011</v>
          </cell>
          <cell r="B7915" t="str">
            <v xml:space="preserve"> LIMPEZA PISO CERAMICO </v>
          </cell>
          <cell r="C7915" t="str">
            <v xml:space="preserve"> M2 </v>
          </cell>
          <cell r="D7915">
            <v>11.07</v>
          </cell>
        </row>
        <row r="7916">
          <cell r="A7916" t="str">
            <v>73948/012</v>
          </cell>
          <cell r="B7916" t="str">
            <v xml:space="preserve"> LIMPEZA PISO PLACA BORRACHA C/ENCERAMENTO </v>
          </cell>
          <cell r="C7916" t="str">
            <v xml:space="preserve"> M2 </v>
          </cell>
          <cell r="D7916">
            <v>13.05</v>
          </cell>
        </row>
        <row r="7917">
          <cell r="A7917" t="str">
            <v>73948/013</v>
          </cell>
          <cell r="B7917" t="str">
            <v xml:space="preserve"> LIMPEZA PISO PLACA BORRACHA </v>
          </cell>
          <cell r="C7917" t="str">
            <v xml:space="preserve"> M2 </v>
          </cell>
          <cell r="D7917">
            <v>4.8600000000000003</v>
          </cell>
        </row>
        <row r="7918">
          <cell r="A7918" t="str">
            <v>73948/014</v>
          </cell>
          <cell r="B7918" t="str">
            <v xml:space="preserve"> LIMPEZA PISO CIMENTADO </v>
          </cell>
          <cell r="C7918" t="str">
            <v xml:space="preserve"> M2 </v>
          </cell>
          <cell r="D7918">
            <v>6.06</v>
          </cell>
        </row>
        <row r="7919">
          <cell r="A7919" t="str">
            <v>73948/015</v>
          </cell>
          <cell r="B7919" t="str">
            <v xml:space="preserve"> LIMPEZA PISO MARMORITE/GRANILITE </v>
          </cell>
          <cell r="C7919" t="str">
            <v xml:space="preserve"> M2 </v>
          </cell>
          <cell r="D7919">
            <v>7.4</v>
          </cell>
        </row>
        <row r="7920">
          <cell r="A7920" t="str">
            <v>73948/016</v>
          </cell>
          <cell r="B7920" t="str">
            <v xml:space="preserve"> LIMPEZA MANUAL DO TERRENO (C/ RASPAGEM SUPERFICIAL) </v>
          </cell>
          <cell r="C7920" t="str">
            <v xml:space="preserve"> M2 </v>
          </cell>
          <cell r="D7920">
            <v>2.15</v>
          </cell>
        </row>
        <row r="7921">
          <cell r="A7921" t="str">
            <v>74086/001</v>
          </cell>
          <cell r="B7921" t="str">
            <v xml:space="preserve"> LIMPEZA LOUCAS E METAIS </v>
          </cell>
          <cell r="C7921" t="str">
            <v xml:space="preserve"> UN </v>
          </cell>
          <cell r="D7921">
            <v>13.64</v>
          </cell>
        </row>
        <row r="7922">
          <cell r="A7922" t="str">
            <v>74243/001</v>
          </cell>
          <cell r="B7922" t="str">
            <v xml:space="preserve"> LIMPEZA GERAL DE QUADRA POLIESPORTIVA </v>
          </cell>
          <cell r="C7922" t="str">
            <v xml:space="preserve"> M2 </v>
          </cell>
          <cell r="D7922">
            <v>1.2</v>
          </cell>
        </row>
        <row r="7923">
          <cell r="A7923" t="str">
            <v>84115</v>
          </cell>
          <cell r="B7923" t="str">
            <v xml:space="preserve"> LIMPEZA DE ESTRUTURA METALICA SEM ANDAIME </v>
          </cell>
          <cell r="C7923" t="str">
            <v xml:space="preserve"> M2 </v>
          </cell>
          <cell r="D7923">
            <v>1.59</v>
          </cell>
        </row>
        <row r="7924">
          <cell r="A7924" t="str">
            <v>84117</v>
          </cell>
          <cell r="B7924" t="str">
            <v xml:space="preserve"> RASPAGEM / CALAFETACAO TACOS MADEIRA 1 DEMAO CERA </v>
          </cell>
          <cell r="C7924" t="str">
            <v xml:space="preserve"> M2 </v>
          </cell>
          <cell r="D7924">
            <v>11.14</v>
          </cell>
        </row>
        <row r="7925">
          <cell r="A7925" t="str">
            <v>84119</v>
          </cell>
          <cell r="B7925" t="str">
            <v xml:space="preserve"> ENCERAMENTO MANUAL PISO DE QUALQUER NATUREZA - 2 DEMAOS </v>
          </cell>
          <cell r="C7925" t="str">
            <v xml:space="preserve"> M2 </v>
          </cell>
          <cell r="D7925">
            <v>4.92</v>
          </cell>
        </row>
        <row r="7926">
          <cell r="A7926" t="str">
            <v>84120</v>
          </cell>
          <cell r="B7926" t="str">
            <v xml:space="preserve"> ENCERAMENTO MANUAL EM MADEIRA - 3 DEMAOS </v>
          </cell>
          <cell r="C7926" t="str">
            <v xml:space="preserve"> M2 </v>
          </cell>
          <cell r="D7926">
            <v>8.3699999999999992</v>
          </cell>
        </row>
        <row r="7927">
          <cell r="A7927" t="str">
            <v>84121</v>
          </cell>
          <cell r="B7927" t="str">
            <v xml:space="preserve"> PLACA IDENTIFICACAO ACRILICO 25X8CM BORDA POLIDA - FORNECIMENTO E COLO </v>
          </cell>
          <cell r="C7927" t="str">
            <v xml:space="preserve"> UN </v>
          </cell>
          <cell r="D7927">
            <v>104.94</v>
          </cell>
        </row>
        <row r="7928">
          <cell r="A7928" t="str">
            <v>84122</v>
          </cell>
          <cell r="B7928" t="str">
            <v xml:space="preserve"> PLACA INAUGURACAO EM ALUMINIO 0,40X0,60M FORNECIMENTO E COLOCACAO </v>
          </cell>
          <cell r="C7928" t="str">
            <v xml:space="preserve"> UN </v>
          </cell>
          <cell r="D7928">
            <v>340.58</v>
          </cell>
        </row>
        <row r="7929">
          <cell r="A7929" t="str">
            <v>84123</v>
          </cell>
          <cell r="B7929" t="str">
            <v xml:space="preserve"> LIXAMENTO MAN C/ LIXA CALAFATE DE CONCR APARENTE ANTIGO </v>
          </cell>
          <cell r="C7929" t="str">
            <v xml:space="preserve"> M2 </v>
          </cell>
          <cell r="D7929">
            <v>3.2</v>
          </cell>
        </row>
        <row r="7930">
          <cell r="A7930" t="str">
            <v>84124</v>
          </cell>
          <cell r="B7930" t="str">
            <v xml:space="preserve"> LETRA DE ACO INOX NO22 ALT=20CM FORNECIMENTO E COLOCACAO </v>
          </cell>
          <cell r="C7930" t="str">
            <v xml:space="preserve"> UN </v>
          </cell>
          <cell r="D7930">
            <v>72.05</v>
          </cell>
        </row>
        <row r="7931">
          <cell r="A7931" t="str">
            <v>84125</v>
          </cell>
          <cell r="B7931" t="str">
            <v xml:space="preserve"> LIMPEZA DE REVESTIMENTO EM PAREDE C/ SOLUCAO DE ACIDO MURIATICO/AMONIA </v>
          </cell>
          <cell r="C7931" t="str">
            <v xml:space="preserve"> M2 </v>
          </cell>
          <cell r="D7931">
            <v>4.26</v>
          </cell>
        </row>
        <row r="7932">
          <cell r="A7932" t="str">
            <v>74163/001</v>
          </cell>
          <cell r="B7932" t="str">
            <v xml:space="preserve"> PERFURACAO DE POCO COM PERFURATRIZ PNEUMATICA </v>
          </cell>
          <cell r="C7932" t="str">
            <v xml:space="preserve"> M </v>
          </cell>
          <cell r="D7932">
            <v>25.78</v>
          </cell>
        </row>
        <row r="7933">
          <cell r="A7933" t="str">
            <v>74163/002</v>
          </cell>
          <cell r="B7933" t="str">
            <v xml:space="preserve"> PERFURACAO DE POCO COM PERFURATRIZ A PERCUSSAO </v>
          </cell>
          <cell r="C7933" t="str">
            <v xml:space="preserve"> M </v>
          </cell>
          <cell r="D7933">
            <v>59.28</v>
          </cell>
        </row>
        <row r="7934">
          <cell r="A7934" t="str">
            <v>84127</v>
          </cell>
          <cell r="B7934" t="str">
            <v xml:space="preserve"> REVESTIMENTO DE POCOS C/ TUBOS DE CONCRETO </v>
          </cell>
          <cell r="C7934" t="str">
            <v xml:space="preserve"> M </v>
          </cell>
          <cell r="D7934">
            <v>323.33</v>
          </cell>
        </row>
        <row r="7935">
          <cell r="A7935" t="str">
            <v>84128</v>
          </cell>
          <cell r="B7935" t="str">
            <v xml:space="preserve"> ABERTURA POCO PARA CISTERNA TERRENO COMPACTO COM DN 1,0M COM PROFUNDID </v>
          </cell>
          <cell r="C7935" t="str">
            <v xml:space="preserve"> M </v>
          </cell>
          <cell r="D7935">
            <v>103.86</v>
          </cell>
        </row>
        <row r="7936">
          <cell r="A7936" t="str">
            <v>84129</v>
          </cell>
          <cell r="B7936" t="str">
            <v xml:space="preserve"> ABERTURA POCO PARA CISTERNA TERRENO COMPACTO COM DN 1,0M PROFUNDIDADE </v>
          </cell>
          <cell r="C7936" t="str">
            <v xml:space="preserve"> M </v>
          </cell>
          <cell r="D7936">
            <v>83.09</v>
          </cell>
        </row>
        <row r="7937">
          <cell r="A7937" t="str">
            <v>84130</v>
          </cell>
          <cell r="B7937" t="str">
            <v xml:space="preserve"> ABERTURA POCO PARA CISTERNA TERRENO COMPACTO COM DN 1,0 COM PROFUNDIDA </v>
          </cell>
          <cell r="C7937" t="str">
            <v xml:space="preserve"> M </v>
          </cell>
          <cell r="D7937">
            <v>62.31</v>
          </cell>
        </row>
        <row r="7938">
          <cell r="A7938" t="str">
            <v>84131</v>
          </cell>
          <cell r="B7938" t="str">
            <v xml:space="preserve"> ABERTURA POCO PARA CISTERNA TERRENO COMPACTO COM DN 1,0 COM PROFUNDIDA </v>
          </cell>
          <cell r="C7938" t="str">
            <v xml:space="preserve"> M </v>
          </cell>
          <cell r="D7938">
            <v>51.93</v>
          </cell>
        </row>
        <row r="7939">
          <cell r="A7939" t="str">
            <v>40841</v>
          </cell>
          <cell r="B7939" t="str">
            <v xml:space="preserve"> ABRACADEIRA P/POCOS PROFUNDOS </v>
          </cell>
          <cell r="C7939" t="str">
            <v xml:space="preserve"> UN </v>
          </cell>
          <cell r="D7939">
            <v>77.53</v>
          </cell>
        </row>
        <row r="7940">
          <cell r="A7940" t="str">
            <v>84132</v>
          </cell>
          <cell r="B7940" t="str">
            <v xml:space="preserve"> SOLDA DE TOPO DESCENDENTE, EM CHAPA ACO CHANFR 5/16" ESP (P/ ASSENT TU </v>
          </cell>
          <cell r="C7940" t="str">
            <v xml:space="preserve"> M </v>
          </cell>
          <cell r="D7940">
            <v>78.08</v>
          </cell>
        </row>
        <row r="7941">
          <cell r="A7941" t="str">
            <v>84133</v>
          </cell>
          <cell r="B7941" t="str">
            <v xml:space="preserve"> SOLDA DE TOPO DESCENDENTE, EM CHAPA ACO CHANFR 3/8" ESP (P/ ASSENT TUB </v>
          </cell>
          <cell r="C7941" t="str">
            <v xml:space="preserve"> M </v>
          </cell>
          <cell r="D7941">
            <v>154.15</v>
          </cell>
        </row>
        <row r="7942">
          <cell r="A7942" t="str">
            <v>71516</v>
          </cell>
          <cell r="B7942" t="str">
            <v xml:space="preserve"> CONJUNTO DE MANGUEIRA PARA COMBATE A INCENDIO EM FIBRA DE POLIESTER PU </v>
          </cell>
          <cell r="C7942" t="str">
            <v xml:space="preserve"> UN </v>
          </cell>
          <cell r="D7942">
            <v>332</v>
          </cell>
        </row>
        <row r="7943">
          <cell r="A7943" t="str">
            <v>73347</v>
          </cell>
          <cell r="B7943" t="str">
            <v xml:space="preserve"> CORTE, DOBRAGEM, MONTAGEM E COLOCAÇÃO DE FERRAGEM NA FORMA, AÇO CA-50, </v>
          </cell>
          <cell r="C7943" t="str">
            <v xml:space="preserve"> KG </v>
          </cell>
          <cell r="D7943">
            <v>2.2599999999999998</v>
          </cell>
        </row>
        <row r="7944">
          <cell r="A7944" t="str">
            <v>73361</v>
          </cell>
          <cell r="B7944" t="str">
            <v xml:space="preserve"> CONCRETO CICLOPICO FCK=10MPA 30% PEDRA DE MAO INCLUSIVE LANCAMENTO </v>
          </cell>
          <cell r="C7944" t="str">
            <v xml:space="preserve"> M3 </v>
          </cell>
          <cell r="D7944">
            <v>300.54000000000002</v>
          </cell>
        </row>
        <row r="7945">
          <cell r="A7945" t="str">
            <v>73370</v>
          </cell>
          <cell r="B7945" t="str">
            <v xml:space="preserve"> TRANSPORTE QQ NAT CAM BASCULANTE 30 KM/H 8.00 T EXCL DESPE- T/KM </v>
          </cell>
          <cell r="C7945" t="str">
            <v xml:space="preserve"> 0,86</v>
          </cell>
        </row>
        <row r="7946">
          <cell r="A7946" t="str">
            <v>73372</v>
          </cell>
          <cell r="B7946" t="str">
            <v xml:space="preserve"> PINHO DE TERCEIRA 1" X 12" E 1" X 9" </v>
          </cell>
          <cell r="C7946" t="str">
            <v xml:space="preserve"> M2 </v>
          </cell>
          <cell r="D7946">
            <v>19.420000000000002</v>
          </cell>
        </row>
        <row r="7947">
          <cell r="A7947" t="str">
            <v>73375</v>
          </cell>
          <cell r="B7947" t="str">
            <v xml:space="preserve"> CORTE ACO CA-5AB OU CA 50-A DIAM ACIMA 12,5MM </v>
          </cell>
          <cell r="C7947" t="str">
            <v xml:space="preserve"> KG </v>
          </cell>
          <cell r="D7947">
            <v>1.93</v>
          </cell>
        </row>
        <row r="7948">
          <cell r="A7948" t="str">
            <v>73393</v>
          </cell>
          <cell r="B7948" t="str">
            <v xml:space="preserve"> CORTE ACO CA-25 DIAM 6,3 A 8,0MM </v>
          </cell>
          <cell r="C7948" t="str">
            <v xml:space="preserve"> KG </v>
          </cell>
          <cell r="D7948">
            <v>2.15</v>
          </cell>
        </row>
        <row r="7949">
          <cell r="A7949" t="str">
            <v>73396</v>
          </cell>
          <cell r="B7949" t="str">
            <v xml:space="preserve"> DEGRAU DE FERRO FUNDIDO NUM 1 DE 3,0 KG </v>
          </cell>
          <cell r="C7949" t="str">
            <v xml:space="preserve"> UN </v>
          </cell>
          <cell r="D7949">
            <v>55.46</v>
          </cell>
        </row>
        <row r="7950">
          <cell r="A7950" t="str">
            <v>73397</v>
          </cell>
          <cell r="B7950" t="str">
            <v xml:space="preserve"> EMBOCO CIMENTO AREIA 1:4 ESP=1,5CM INCL CHAPISCO 1:3 E=9MM </v>
          </cell>
          <cell r="C7950" t="str">
            <v xml:space="preserve"> M2 </v>
          </cell>
          <cell r="D7950">
            <v>18.399999999999999</v>
          </cell>
        </row>
        <row r="7951">
          <cell r="A7951" t="str">
            <v>73410</v>
          </cell>
          <cell r="B7951" t="str">
            <v xml:space="preserve"> FORMA PLANA P/VIGA, PILAR E PAREDE EM CHAPA RESINADA E= 10 MM </v>
          </cell>
          <cell r="C7951" t="str">
            <v xml:space="preserve"> M2 </v>
          </cell>
          <cell r="D7951">
            <v>36.93</v>
          </cell>
        </row>
        <row r="7952">
          <cell r="A7952" t="str">
            <v>73413</v>
          </cell>
          <cell r="B7952" t="str">
            <v xml:space="preserve"> ESCAVACAO MEC.VALA N ESCOR ATE 1,5M C/RETRO MAT 1A COM REDUTOR (PEDRAS </v>
          </cell>
          <cell r="C7952" t="str">
            <v xml:space="preserve"> M3 </v>
          </cell>
          <cell r="D7952">
            <v>13.83</v>
          </cell>
        </row>
        <row r="7953">
          <cell r="A7953" t="str">
            <v>73415</v>
          </cell>
          <cell r="B7953" t="str">
            <v xml:space="preserve"> PINTURA PVA, TRES DEMAOS </v>
          </cell>
          <cell r="C7953" t="str">
            <v xml:space="preserve"> M2 </v>
          </cell>
          <cell r="D7953">
            <v>10.27</v>
          </cell>
        </row>
        <row r="7954">
          <cell r="A7954" t="str">
            <v>73418</v>
          </cell>
          <cell r="B7954" t="str">
            <v xml:space="preserve"> ALVENARIA P/CX ENTERR ATE 0,80M C/BL CONC 10X20X40CM C/ARGAMASSA 1:4 </v>
          </cell>
          <cell r="C7954" t="str">
            <v xml:space="preserve"> M2 </v>
          </cell>
          <cell r="D7954">
            <v>58.03</v>
          </cell>
        </row>
        <row r="7955">
          <cell r="A7955" t="str">
            <v>73423</v>
          </cell>
          <cell r="B7955" t="str">
            <v xml:space="preserve"> ALVENARIA TIJOLO MACICO 7X10X20CM CIM/SB/AR 1:2:2 PROF=80A160CM 1 VEZ </v>
          </cell>
          <cell r="C7955" t="str">
            <v xml:space="preserve"> M2 </v>
          </cell>
          <cell r="D7955">
            <v>149.27000000000001</v>
          </cell>
        </row>
        <row r="7956">
          <cell r="A7956" t="str">
            <v>73426</v>
          </cell>
          <cell r="B7956" t="str">
            <v xml:space="preserve"> PERFURACAO MANUAL DIAMETRO 20 CM (5 TF) </v>
          </cell>
          <cell r="C7956" t="str">
            <v xml:space="preserve"> M </v>
          </cell>
          <cell r="D7956">
            <v>43.44</v>
          </cell>
        </row>
        <row r="7957">
          <cell r="A7957" t="str">
            <v>73430</v>
          </cell>
          <cell r="B7957" t="str">
            <v xml:space="preserve"> ESCAVACAO MEC. VALA N ESCOR MAT 1A C/RETRO ENTRE 1,5 E 3M C/ REDUTOR ( </v>
          </cell>
          <cell r="C7957" t="str">
            <v xml:space="preserve"> M3 </v>
          </cell>
          <cell r="D7957">
            <v>16.82</v>
          </cell>
        </row>
        <row r="7958">
          <cell r="A7958" t="str">
            <v>73431</v>
          </cell>
          <cell r="B7958" t="str">
            <v xml:space="preserve"> PINHO TERCEIRA 2,5X10CM </v>
          </cell>
          <cell r="C7958" t="str">
            <v xml:space="preserve"> M </v>
          </cell>
          <cell r="D7958">
            <v>1.99</v>
          </cell>
        </row>
        <row r="7959">
          <cell r="A7959" t="str">
            <v>73454</v>
          </cell>
          <cell r="B7959" t="str">
            <v xml:space="preserve"> ALUGUEL CAMINHAO CARROC FIXA TOCO 7,5T MOTOR DIESEL 132CV(CP) C/MOTO </v>
          </cell>
          <cell r="C7959" t="str">
            <v xml:space="preserve"> H </v>
          </cell>
          <cell r="D7959">
            <v>89.29</v>
          </cell>
        </row>
        <row r="7960">
          <cell r="A7960" t="str">
            <v>73460</v>
          </cell>
          <cell r="B7960" t="str">
            <v xml:space="preserve"> MACARANDUBA APARELHADA 3" X 4.1/2" </v>
          </cell>
          <cell r="C7960" t="str">
            <v xml:space="preserve"> M </v>
          </cell>
          <cell r="D7960">
            <v>20.79</v>
          </cell>
        </row>
        <row r="7961">
          <cell r="A7961" t="str">
            <v>73475</v>
          </cell>
          <cell r="B7961" t="str">
            <v xml:space="preserve"> TACO DE ALVENARIA (2,5X10X20)CM </v>
          </cell>
          <cell r="C7961" t="str">
            <v xml:space="preserve"> UN </v>
          </cell>
          <cell r="D7961">
            <v>0.47</v>
          </cell>
        </row>
        <row r="7962">
          <cell r="A7962" t="str">
            <v>73488</v>
          </cell>
          <cell r="B7962" t="str">
            <v xml:space="preserve"> MACARANDUBA APARELHADA 3" X 6" </v>
          </cell>
          <cell r="C7962" t="str">
            <v xml:space="preserve"> M </v>
          </cell>
          <cell r="D7962">
            <v>27.15</v>
          </cell>
        </row>
        <row r="7963">
          <cell r="A7963" t="str">
            <v>73489</v>
          </cell>
          <cell r="B7963" t="str">
            <v xml:space="preserve"> MACARANDUBA APARELHADA DE 3" X 9" </v>
          </cell>
          <cell r="C7963" t="str">
            <v xml:space="preserve"> M </v>
          </cell>
          <cell r="D7963">
            <v>41.61</v>
          </cell>
        </row>
        <row r="7964">
          <cell r="A7964" t="str">
            <v>73490</v>
          </cell>
          <cell r="B7964" t="str">
            <v xml:space="preserve"> TUBO CA-1 CONCR ARMADO P/GALERIAS AGUAS PLUV DIAM=0,80M FORNEC MAT </v>
          </cell>
          <cell r="C7964" t="str">
            <v xml:space="preserve"> M </v>
          </cell>
          <cell r="D7964">
            <v>214.03</v>
          </cell>
        </row>
        <row r="7965">
          <cell r="A7965" t="str">
            <v>73493</v>
          </cell>
          <cell r="B7965" t="str">
            <v xml:space="preserve"> TEODOLITO CONVENCIONAL DE MICROMETRO C/LEITURA NUMERICA (CP) PRECISAO </v>
          </cell>
          <cell r="C7965" t="str">
            <v xml:space="preserve"> H </v>
          </cell>
          <cell r="D7965">
            <v>2.2200000000000002</v>
          </cell>
        </row>
        <row r="7966">
          <cell r="A7966" t="str">
            <v>73503</v>
          </cell>
          <cell r="B7966" t="str">
            <v xml:space="preserve"> TRANSPORTE DE TUBOS DE PVC DN 1000 </v>
          </cell>
          <cell r="C7966" t="str">
            <v xml:space="preserve"> M </v>
          </cell>
          <cell r="D7966">
            <v>5</v>
          </cell>
        </row>
        <row r="7967">
          <cell r="A7967" t="str">
            <v>73504</v>
          </cell>
          <cell r="B7967" t="str">
            <v xml:space="preserve"> TRANSPORTE DE TUBOS DE PVC DN 900 </v>
          </cell>
          <cell r="C7967" t="str">
            <v xml:space="preserve"> M </v>
          </cell>
          <cell r="D7967">
            <v>4.22</v>
          </cell>
        </row>
        <row r="7968">
          <cell r="A7968" t="str">
            <v>73505</v>
          </cell>
          <cell r="B7968" t="str">
            <v xml:space="preserve"> TRANSPORTE DE TUBOS DE PVC DN 800 </v>
          </cell>
          <cell r="C7968" t="str">
            <v xml:space="preserve"> M </v>
          </cell>
          <cell r="D7968">
            <v>3.49</v>
          </cell>
        </row>
        <row r="7969">
          <cell r="A7969" t="str">
            <v>73506</v>
          </cell>
          <cell r="B7969" t="str">
            <v xml:space="preserve"> TRANSPORTE DE TUBOS DE PVC DN 700 </v>
          </cell>
          <cell r="C7969" t="str">
            <v xml:space="preserve"> M </v>
          </cell>
          <cell r="D7969">
            <v>2.83</v>
          </cell>
        </row>
        <row r="7970">
          <cell r="A7970" t="str">
            <v>73507</v>
          </cell>
          <cell r="B7970" t="str">
            <v xml:space="preserve"> TRANSPORTE DE TUBOS DE PVC DN 600 </v>
          </cell>
          <cell r="C7970" t="str">
            <v xml:space="preserve"> M </v>
          </cell>
          <cell r="D7970">
            <v>2.21</v>
          </cell>
        </row>
        <row r="7971">
          <cell r="A7971" t="str">
            <v>73508</v>
          </cell>
          <cell r="B7971" t="str">
            <v xml:space="preserve"> TRANSPORTE DE TUBOS DE PVC DN 500 </v>
          </cell>
          <cell r="C7971" t="str">
            <v xml:space="preserve"> M </v>
          </cell>
          <cell r="D7971">
            <v>1.69</v>
          </cell>
        </row>
        <row r="7972">
          <cell r="A7972" t="str">
            <v>73509</v>
          </cell>
          <cell r="B7972" t="str">
            <v xml:space="preserve"> TRANSPORTE DE TUBOS DE PVC DN 400 </v>
          </cell>
          <cell r="C7972" t="str">
            <v xml:space="preserve"> M </v>
          </cell>
          <cell r="D7972">
            <v>1.22</v>
          </cell>
        </row>
        <row r="7973">
          <cell r="A7973" t="str">
            <v>73510</v>
          </cell>
          <cell r="B7973" t="str">
            <v xml:space="preserve"> TRANSPORTE DE TUBOS DE FERRO DUTIL DN 1200 </v>
          </cell>
          <cell r="C7973" t="str">
            <v xml:space="preserve"> M </v>
          </cell>
          <cell r="D7973">
            <v>12.88</v>
          </cell>
        </row>
        <row r="7974">
          <cell r="A7974" t="str">
            <v>73511</v>
          </cell>
          <cell r="B7974" t="str">
            <v xml:space="preserve"> TRANSPORTE DE TUBOS DE FERRO DUTIL DN 1100 </v>
          </cell>
          <cell r="C7974" t="str">
            <v xml:space="preserve"> M </v>
          </cell>
          <cell r="D7974">
            <v>11.12</v>
          </cell>
        </row>
        <row r="7975">
          <cell r="A7975" t="str">
            <v>73512</v>
          </cell>
          <cell r="B7975" t="str">
            <v xml:space="preserve"> TRANSPORTE DE TUBOS DE FERRO DUTIL DN 1000 </v>
          </cell>
          <cell r="C7975" t="str">
            <v xml:space="preserve"> M </v>
          </cell>
          <cell r="D7975">
            <v>9.64</v>
          </cell>
        </row>
        <row r="7976">
          <cell r="A7976" t="str">
            <v>73513</v>
          </cell>
          <cell r="B7976" t="str">
            <v xml:space="preserve"> TRANSPORTE DE TUBOS DE FERRO DUTIL DN 900 </v>
          </cell>
          <cell r="C7976" t="str">
            <v xml:space="preserve"> M </v>
          </cell>
          <cell r="D7976">
            <v>8.1300000000000008</v>
          </cell>
        </row>
        <row r="7977">
          <cell r="A7977" t="str">
            <v>73514</v>
          </cell>
          <cell r="B7977" t="str">
            <v xml:space="preserve"> TRANSPORTE DE TUBOS DE FERRO DUTIL DN 800 </v>
          </cell>
          <cell r="C7977" t="str">
            <v xml:space="preserve"> M </v>
          </cell>
          <cell r="D7977">
            <v>6.75</v>
          </cell>
        </row>
        <row r="7978">
          <cell r="A7978" t="str">
            <v>73515</v>
          </cell>
          <cell r="B7978" t="str">
            <v xml:space="preserve"> TRANSPORTE DE TUBOS DE FERRO DUTIL DN 700 </v>
          </cell>
          <cell r="C7978" t="str">
            <v xml:space="preserve"> M </v>
          </cell>
          <cell r="D7978">
            <v>5.46</v>
          </cell>
        </row>
        <row r="7979">
          <cell r="A7979" t="str">
            <v>73516</v>
          </cell>
          <cell r="B7979" t="str">
            <v xml:space="preserve"> TRANSPORTE DE TUBOS DE FERRO DUTIL DN 600 </v>
          </cell>
          <cell r="C7979" t="str">
            <v xml:space="preserve"> M </v>
          </cell>
          <cell r="D7979">
            <v>4.3</v>
          </cell>
        </row>
        <row r="7980">
          <cell r="A7980" t="str">
            <v>73517</v>
          </cell>
          <cell r="B7980" t="str">
            <v xml:space="preserve"> TRANSPORTE DE TUBOS DE FERRO DUTIL DN 500 </v>
          </cell>
          <cell r="C7980" t="str">
            <v xml:space="preserve"> M </v>
          </cell>
          <cell r="D7980">
            <v>3.26</v>
          </cell>
        </row>
        <row r="7981">
          <cell r="A7981" t="str">
            <v>73518</v>
          </cell>
          <cell r="B7981" t="str">
            <v xml:space="preserve"> TRANSPORTE DE TUBOS DE FERRO DUTIL DN 450 </v>
          </cell>
          <cell r="C7981" t="str">
            <v xml:space="preserve"> M </v>
          </cell>
          <cell r="D7981">
            <v>2.82</v>
          </cell>
        </row>
        <row r="7982">
          <cell r="A7982" t="str">
            <v>73519</v>
          </cell>
          <cell r="B7982" t="str">
            <v xml:space="preserve"> TRANSPORTE DE TUBOS DE FERRO DUTIL DN 400 </v>
          </cell>
          <cell r="C7982" t="str">
            <v xml:space="preserve"> M </v>
          </cell>
          <cell r="D7982">
            <v>2.36</v>
          </cell>
        </row>
        <row r="7983">
          <cell r="A7983" t="str">
            <v>73520</v>
          </cell>
          <cell r="B7983" t="str">
            <v xml:space="preserve"> TRANSPORTE DE TUBOS DE FERRO DUTIL DN 350 </v>
          </cell>
          <cell r="C7983" t="str">
            <v xml:space="preserve"> M </v>
          </cell>
          <cell r="D7983">
            <v>1.98</v>
          </cell>
        </row>
        <row r="7984">
          <cell r="A7984" t="str">
            <v>73521</v>
          </cell>
          <cell r="B7984" t="str">
            <v xml:space="preserve"> TRANSPORTE DE TUBOS DE FERRO DUTIL DN 300 </v>
          </cell>
          <cell r="C7984" t="str">
            <v xml:space="preserve"> M </v>
          </cell>
          <cell r="D7984">
            <v>1.6</v>
          </cell>
        </row>
        <row r="7985">
          <cell r="A7985" t="str">
            <v>73522</v>
          </cell>
          <cell r="B7985" t="str">
            <v xml:space="preserve"> TRANSPORTE DE TUBOS DE FERRO DUTIL DN 250 </v>
          </cell>
          <cell r="C7985" t="str">
            <v xml:space="preserve"> M </v>
          </cell>
          <cell r="D7985">
            <v>1.26</v>
          </cell>
        </row>
        <row r="7986">
          <cell r="A7986" t="str">
            <v>73523</v>
          </cell>
          <cell r="B7986" t="str">
            <v xml:space="preserve"> TRANSPORTE DE TUBOS DE FERRO DUTIL DN 200 </v>
          </cell>
          <cell r="C7986" t="str">
            <v xml:space="preserve"> M </v>
          </cell>
          <cell r="D7986">
            <v>0.94</v>
          </cell>
        </row>
        <row r="7987">
          <cell r="A7987" t="str">
            <v>73524</v>
          </cell>
          <cell r="B7987" t="str">
            <v xml:space="preserve"> TRANSPORTE DE TUBOS DE FERRO DUTIL DN 150 </v>
          </cell>
          <cell r="C7987" t="str">
            <v xml:space="preserve"> M </v>
          </cell>
          <cell r="D7987">
            <v>0.74</v>
          </cell>
        </row>
        <row r="7988">
          <cell r="A7988" t="str">
            <v>73525</v>
          </cell>
          <cell r="B7988" t="str">
            <v xml:space="preserve"> CORTE ACO CA-60 DIAM 6,4 A 8,0MM </v>
          </cell>
          <cell r="C7988" t="str">
            <v xml:space="preserve"> KG </v>
          </cell>
          <cell r="D7988">
            <v>2.58</v>
          </cell>
        </row>
        <row r="7989">
          <cell r="A7989" t="str">
            <v>73533</v>
          </cell>
          <cell r="B7989" t="str">
            <v xml:space="preserve"> CONCRETO P/CAMADAS PREPARATORIAS 180KG/M3 CIMENTO SOMENTE MATERIAIS </v>
          </cell>
          <cell r="C7989" t="str">
            <v xml:space="preserve"> M3 </v>
          </cell>
          <cell r="D7989">
            <v>189.48</v>
          </cell>
        </row>
        <row r="7990">
          <cell r="A7990" t="str">
            <v>73540</v>
          </cell>
          <cell r="B7990" t="str">
            <v xml:space="preserve"> COLOCACAO CUBA LOUCA/ACO INOX EXCLUSIVE CUBA/COMPLEMENTO - P </v>
          </cell>
          <cell r="C7990" t="str">
            <v xml:space="preserve"> UN </v>
          </cell>
          <cell r="D7990">
            <v>22.3</v>
          </cell>
        </row>
        <row r="7991">
          <cell r="A7991" t="str">
            <v>73541</v>
          </cell>
          <cell r="B7991" t="str">
            <v xml:space="preserve"> COLOCACAO BANCA MARMORE/GRANITO/ACO INOX EXCLUSIVE BANCA - P </v>
          </cell>
          <cell r="C7991" t="str">
            <v xml:space="preserve"> M </v>
          </cell>
          <cell r="D7991">
            <v>41.73</v>
          </cell>
        </row>
        <row r="7992">
          <cell r="A7992" t="str">
            <v>73542</v>
          </cell>
          <cell r="B7992" t="str">
            <v xml:space="preserve"> BUCHA/ARRUELA ALUMINIO 3/4" - P </v>
          </cell>
          <cell r="C7992" t="str">
            <v xml:space="preserve"> CJ </v>
          </cell>
          <cell r="D7992">
            <v>1.41</v>
          </cell>
        </row>
        <row r="7993">
          <cell r="A7993" t="str">
            <v>73543</v>
          </cell>
          <cell r="B7993" t="str">
            <v xml:space="preserve"> BUCHA/ARRUELA ALUMINIO 1/2" - P </v>
          </cell>
          <cell r="C7993" t="str">
            <v xml:space="preserve"> CJ </v>
          </cell>
          <cell r="D7993">
            <v>1.1599999999999999</v>
          </cell>
        </row>
        <row r="7994">
          <cell r="A7994" t="str">
            <v>73555</v>
          </cell>
          <cell r="B7994" t="str">
            <v xml:space="preserve"> TACO DE CANELA 2,5X10X10CM </v>
          </cell>
          <cell r="C7994" t="str">
            <v xml:space="preserve"> UN </v>
          </cell>
          <cell r="D7994">
            <v>0.23</v>
          </cell>
        </row>
        <row r="7995">
          <cell r="A7995" t="str">
            <v>73562</v>
          </cell>
          <cell r="B7995" t="str">
            <v xml:space="preserve"> NIVEL WILD-NA-Z </v>
          </cell>
          <cell r="C7995" t="str">
            <v xml:space="preserve"> H </v>
          </cell>
          <cell r="D7995">
            <v>0.73</v>
          </cell>
        </row>
        <row r="7996">
          <cell r="A7996" t="str">
            <v>73587</v>
          </cell>
          <cell r="B7996" t="str">
            <v xml:space="preserve"> TRANSPORTE DE TUBOS DE PVC DN 350 </v>
          </cell>
          <cell r="C7996" t="str">
            <v xml:space="preserve"> M </v>
          </cell>
          <cell r="D7996">
            <v>0.85</v>
          </cell>
        </row>
        <row r="7997">
          <cell r="A7997" t="str">
            <v>73588</v>
          </cell>
          <cell r="B7997" t="str">
            <v xml:space="preserve"> TRANSPORTE DE TUBOS DE PVC DN 300 </v>
          </cell>
          <cell r="C7997" t="str">
            <v xml:space="preserve"> M </v>
          </cell>
          <cell r="D7997">
            <v>0.56999999999999995</v>
          </cell>
        </row>
        <row r="7998">
          <cell r="A7998" t="str">
            <v>73589</v>
          </cell>
          <cell r="B7998" t="str">
            <v xml:space="preserve"> TRANSPORTE DE TUBOS DE PVC DN 250 </v>
          </cell>
          <cell r="C7998" t="str">
            <v xml:space="preserve"> M </v>
          </cell>
          <cell r="D7998">
            <v>0.4</v>
          </cell>
        </row>
        <row r="7999">
          <cell r="A7999" t="str">
            <v>73590</v>
          </cell>
          <cell r="B7999" t="str">
            <v xml:space="preserve"> TRANSPORTE DE TUBOS DE PVC DN 200 </v>
          </cell>
          <cell r="C7999" t="str">
            <v xml:space="preserve"> M </v>
          </cell>
          <cell r="D7999">
            <v>0.24</v>
          </cell>
        </row>
        <row r="8000">
          <cell r="A8000" t="str">
            <v>73591</v>
          </cell>
          <cell r="B8000" t="str">
            <v xml:space="preserve"> TRANSPORTE DE TUBOS DE PVC DN 150 </v>
          </cell>
          <cell r="C8000" t="str">
            <v xml:space="preserve"> M </v>
          </cell>
          <cell r="D8000">
            <v>0.15</v>
          </cell>
        </row>
        <row r="8001">
          <cell r="A8001" t="str">
            <v>73592</v>
          </cell>
          <cell r="B8001" t="str">
            <v xml:space="preserve"> TRANSPORTE DE TUBOS DE PVC DN 125 </v>
          </cell>
          <cell r="C8001" t="str">
            <v xml:space="preserve"> M </v>
          </cell>
          <cell r="D8001">
            <v>0.12</v>
          </cell>
        </row>
        <row r="8002">
          <cell r="A8002" t="str">
            <v>73593</v>
          </cell>
          <cell r="B8002" t="str">
            <v xml:space="preserve"> TRANSPORTE DE TUBOS DE PVC DN 100 </v>
          </cell>
          <cell r="C8002" t="str">
            <v xml:space="preserve"> M </v>
          </cell>
          <cell r="D8002">
            <v>0.2</v>
          </cell>
        </row>
        <row r="8003">
          <cell r="A8003" t="str">
            <v>73594</v>
          </cell>
          <cell r="B8003" t="str">
            <v xml:space="preserve"> TRANSPORTE DE TUBOS DE PVC DN 75 </v>
          </cell>
          <cell r="C8003" t="str">
            <v xml:space="preserve"> M </v>
          </cell>
          <cell r="D8003">
            <v>0.15</v>
          </cell>
        </row>
        <row r="8004">
          <cell r="A8004" t="str">
            <v>73595</v>
          </cell>
          <cell r="B8004" t="str">
            <v xml:space="preserve"> TRANSPORTE DE TUBOS DE PVC DN 50 </v>
          </cell>
          <cell r="C8004" t="str">
            <v xml:space="preserve"> M </v>
          </cell>
          <cell r="D8004">
            <v>0.09</v>
          </cell>
        </row>
        <row r="8005">
          <cell r="A8005" t="str">
            <v>73596</v>
          </cell>
          <cell r="B8005" t="str">
            <v xml:space="preserve"> TRANSPORTE DE TUBOS DE PVC DN 25 </v>
          </cell>
          <cell r="C8005" t="str">
            <v xml:space="preserve"> M </v>
          </cell>
          <cell r="D8005">
            <v>0.02</v>
          </cell>
        </row>
        <row r="8006">
          <cell r="A8006" t="str">
            <v>73597</v>
          </cell>
          <cell r="B8006" t="str">
            <v xml:space="preserve"> TRANSPORTE DE TUBOS DE FERRO DUTIL DN 100 </v>
          </cell>
          <cell r="C8006" t="str">
            <v xml:space="preserve"> M </v>
          </cell>
          <cell r="D8006">
            <v>0.56999999999999995</v>
          </cell>
        </row>
        <row r="8007">
          <cell r="A8007" t="str">
            <v>73598</v>
          </cell>
          <cell r="B8007" t="str">
            <v xml:space="preserve"> TRANSPORTE DE TUBOS DE FERRO DUTIL DN 75 </v>
          </cell>
          <cell r="C8007" t="str">
            <v xml:space="preserve"> M </v>
          </cell>
          <cell r="D8007">
            <v>0.38</v>
          </cell>
        </row>
        <row r="8008">
          <cell r="A8008" t="str">
            <v>73714</v>
          </cell>
          <cell r="B8008" t="str">
            <v xml:space="preserve"> CAIXA PARA RALO C OM GRELHA FOFO 135 KG DE ALV TIJOLO MACICO (7X10X20) </v>
          </cell>
          <cell r="C8008" t="str">
            <v xml:space="preserve"> UN </v>
          </cell>
          <cell r="D8008">
            <v>1285.8900000000001</v>
          </cell>
        </row>
        <row r="8009">
          <cell r="A8009" t="str">
            <v>84114</v>
          </cell>
          <cell r="B8009" t="str">
            <v xml:space="preserve"> ALCAPAO DE MADEIRA 63X63CM INCL FERRAGENS </v>
          </cell>
          <cell r="C8009" t="str">
            <v xml:space="preserve"> UN </v>
          </cell>
          <cell r="D8009">
            <v>88.44</v>
          </cell>
        </row>
        <row r="8010">
          <cell r="A8010" t="str">
            <v>84135</v>
          </cell>
          <cell r="B8010" t="str">
            <v xml:space="preserve"> FORNECIMENTO E INSTALACAO CAIXA PRE MOLDADA EM CONCRETO PARA AR CONDIC </v>
          </cell>
          <cell r="C8010" t="str">
            <v xml:space="preserve"> UN </v>
          </cell>
          <cell r="D8010">
            <v>295.95999999999998</v>
          </cell>
        </row>
        <row r="8011">
          <cell r="A8011" t="str">
            <v>84158</v>
          </cell>
          <cell r="B8011" t="str">
            <v xml:space="preserve"> BUCHA / ARRUELA ALUMINIO 1" </v>
          </cell>
          <cell r="C8011" t="str">
            <v xml:space="preserve"> CJ </v>
          </cell>
          <cell r="D8011">
            <v>1.99</v>
          </cell>
        </row>
        <row r="8012">
          <cell r="A8012" t="str">
            <v>84159</v>
          </cell>
          <cell r="B8012" t="str">
            <v xml:space="preserve"> BUCHA / ARRUELA ALUMINIO 1 1/4" </v>
          </cell>
          <cell r="C8012" t="str">
            <v xml:space="preserve"> CJ </v>
          </cell>
          <cell r="D8012">
            <v>3.35</v>
          </cell>
        </row>
        <row r="8013">
          <cell r="A8013" t="str">
            <v>73346</v>
          </cell>
          <cell r="B8013" t="str">
            <v xml:space="preserve"> CONCRETO ARMADO DOSADO 15 MPA INCL MAT P/ 1 M3 PREPARO CONF </v>
          </cell>
          <cell r="C8013" t="str">
            <v xml:space="preserve"> M3 </v>
          </cell>
          <cell r="D8013">
            <v>1350.72</v>
          </cell>
        </row>
        <row r="8014">
          <cell r="A8014" t="str">
            <v>73473</v>
          </cell>
          <cell r="B8014" t="str">
            <v xml:space="preserve"> VASSOURA MEC REBOCAVEL LARG DE TRAB 2,66M (CI) EXCL OPERADOR </v>
          </cell>
          <cell r="C8014" t="str">
            <v xml:space="preserve"> H </v>
          </cell>
          <cell r="D8014">
            <v>6.21</v>
          </cell>
        </row>
        <row r="8015">
          <cell r="A8015" t="str">
            <v>73474</v>
          </cell>
          <cell r="B8015" t="str">
            <v xml:space="preserve"> ALUGUEL CAMINHAO CARROC FIXA TOCO 7,5T MOTOR DIESEL 132CV (CI) C/MOTO </v>
          </cell>
          <cell r="C8015" t="str">
            <v xml:space="preserve"> H </v>
          </cell>
          <cell r="D8015">
            <v>35.700000000000003</v>
          </cell>
        </row>
        <row r="8016">
          <cell r="A8016" t="str">
            <v>73477</v>
          </cell>
          <cell r="B8016" t="str">
            <v xml:space="preserve"> MAQUINA DE SOLDA A ARCO 375A DIESEL 33CV (CP) EXCL OPERADOR </v>
          </cell>
          <cell r="C8016" t="str">
            <v xml:space="preserve"> H </v>
          </cell>
          <cell r="D8016">
            <v>36.42</v>
          </cell>
        </row>
        <row r="8017">
          <cell r="A8017" t="str">
            <v>73554</v>
          </cell>
          <cell r="B8017" t="str">
            <v xml:space="preserve"> MACARANDUBA APARELHADA 3" X 3" </v>
          </cell>
          <cell r="C8017" t="str">
            <v xml:space="preserve"> M </v>
          </cell>
          <cell r="D8017">
            <v>13.56</v>
          </cell>
        </row>
        <row r="8018">
          <cell r="A8018" t="str">
            <v>84198</v>
          </cell>
          <cell r="B8018" t="str">
            <v xml:space="preserve"> VASSOURA MEC REBOCAVEL LARGURA DE TRABALHO 2,66M (CP) EXCL OPERADOR </v>
          </cell>
          <cell r="C8018" t="str">
            <v xml:space="preserve"> H </v>
          </cell>
          <cell r="D8018">
            <v>8.74</v>
          </cell>
        </row>
        <row r="8019">
          <cell r="A8019" t="str">
            <v>73916/001</v>
          </cell>
          <cell r="B8019" t="str">
            <v xml:space="preserve"> PLACA DE IDENTIFICAÇÃO EM CHAPA GALVANIZADA NUM. 18, 12X18CM </v>
          </cell>
          <cell r="C8019" t="str">
            <v xml:space="preserve"> UN </v>
          </cell>
          <cell r="D8019">
            <v>44.07</v>
          </cell>
        </row>
        <row r="8020">
          <cell r="A8020" t="str">
            <v>73916/002</v>
          </cell>
          <cell r="B8020" t="str">
            <v xml:space="preserve"> PLACA ESMALTADA PARA IDENTIFICAÇÃO NR DE RUA, DIMENSÕES 45X25CM </v>
          </cell>
          <cell r="C8020" t="str">
            <v xml:space="preserve"> UN </v>
          </cell>
          <cell r="D8020">
            <v>113.49</v>
          </cell>
        </row>
        <row r="8021">
          <cell r="A8021" t="str">
            <v>73916/003</v>
          </cell>
          <cell r="B8021" t="str">
            <v xml:space="preserve"> PLACA DE IDENTIFICAÇÃO EM CHAPA GALVANIZADA NUM. 18, DIMENSÕES 8X12CM </v>
          </cell>
          <cell r="C8021" t="str">
            <v xml:space="preserve"> UN </v>
          </cell>
          <cell r="D8021">
            <v>21.49</v>
          </cell>
        </row>
        <row r="8022">
          <cell r="A8022" t="str">
            <v>73672</v>
          </cell>
          <cell r="B8022" t="str">
            <v xml:space="preserve"> DESMATAMENTO E LIMPEZA MECANIZADA DE TERRENO COM ARVORES ATE Ø 15CM, U </v>
          </cell>
          <cell r="C8022" t="str">
            <v xml:space="preserve"> M2 </v>
          </cell>
          <cell r="D8022">
            <v>0.37</v>
          </cell>
        </row>
        <row r="8023">
          <cell r="A8023" t="str">
            <v>73822/001</v>
          </cell>
          <cell r="B8023" t="str">
            <v xml:space="preserve"> CAPINA E LIMPEZA MANUAL DE TERRENO COM PEQUENOS ARBUSTOS </v>
          </cell>
          <cell r="C8023" t="str">
            <v xml:space="preserve"> M2 </v>
          </cell>
          <cell r="D8023">
            <v>2.58</v>
          </cell>
        </row>
        <row r="8024">
          <cell r="A8024" t="str">
            <v>73822/002</v>
          </cell>
          <cell r="B8024" t="str">
            <v xml:space="preserve"> DESMATAMENTO E LIMPEZA MECANIZADA DE TERRENO COM REMOCAO DE CAMADA VEG </v>
          </cell>
          <cell r="C8024" t="str">
            <v xml:space="preserve"> M2 </v>
          </cell>
          <cell r="D8024">
            <v>0.55000000000000004</v>
          </cell>
        </row>
        <row r="8025">
          <cell r="A8025" t="str">
            <v>73859/001</v>
          </cell>
          <cell r="B8025" t="str">
            <v xml:space="preserve"> DESMATAMENTO E LIMPEZA MECANIZADA DE TERRENO COM REMOCAO DE CAMADA VEG </v>
          </cell>
          <cell r="C8025" t="str">
            <v xml:space="preserve"> M2 </v>
          </cell>
          <cell r="D8025">
            <v>0.15</v>
          </cell>
        </row>
        <row r="8026">
          <cell r="A8026" t="str">
            <v>73859/002</v>
          </cell>
          <cell r="B8026" t="str">
            <v xml:space="preserve"> CAPINA E LIMPEZA MANUAL DE TERRENO </v>
          </cell>
          <cell r="C8026" t="str">
            <v xml:space="preserve"> M2 </v>
          </cell>
          <cell r="D8026">
            <v>0.69</v>
          </cell>
        </row>
        <row r="8027">
          <cell r="A8027" t="str">
            <v>73871/002</v>
          </cell>
          <cell r="B8027" t="str">
            <v xml:space="preserve"> DESTOCAMENTO MECANICO DE ARVORES, Ø ATE 30CM </v>
          </cell>
          <cell r="C8027" t="str">
            <v xml:space="preserve"> UN </v>
          </cell>
          <cell r="D8027">
            <v>27.6</v>
          </cell>
        </row>
        <row r="8028">
          <cell r="A8028" t="str">
            <v>73871/003</v>
          </cell>
          <cell r="B8028" t="str">
            <v xml:space="preserve"> DESTOCAMENTO MECANICO DE ARVORES, Ø ENTRE 30 E 50CM </v>
          </cell>
          <cell r="C8028" t="str">
            <v xml:space="preserve"> UN </v>
          </cell>
          <cell r="D8028">
            <v>49.38</v>
          </cell>
        </row>
        <row r="8029">
          <cell r="A8029" t="str">
            <v>73871/004</v>
          </cell>
          <cell r="B8029" t="str">
            <v xml:space="preserve"> DESTOCAMENTO MECANICO DE ARVORES, Ø MAIOR QUE 50CM </v>
          </cell>
          <cell r="C8029" t="str">
            <v xml:space="preserve"> UN </v>
          </cell>
          <cell r="D8029">
            <v>82.68</v>
          </cell>
        </row>
        <row r="8030">
          <cell r="A8030" t="str">
            <v>85331</v>
          </cell>
          <cell r="B8030" t="str">
            <v xml:space="preserve"> CORTE DE CAPOEIRA FINA A FOICE </v>
          </cell>
          <cell r="C8030" t="str">
            <v xml:space="preserve"> M2 </v>
          </cell>
          <cell r="D8030">
            <v>0.66</v>
          </cell>
        </row>
        <row r="8031">
          <cell r="A8031" t="str">
            <v>85422</v>
          </cell>
          <cell r="B8031" t="str">
            <v xml:space="preserve"> PREPARO MANUAL DE TERRENO S/ RASPAGEM SUPERFICIAL </v>
          </cell>
          <cell r="C8031" t="str">
            <v xml:space="preserve"> M2 </v>
          </cell>
          <cell r="D8031">
            <v>3.45</v>
          </cell>
        </row>
        <row r="8032">
          <cell r="A8032" t="str">
            <v>74220/001</v>
          </cell>
          <cell r="B8032" t="str">
            <v xml:space="preserve"> TAPUME DE CHAPA DE MADEIRA COMPENSADA, E= 6MM, COM PINTURA A CAL E REA </v>
          </cell>
          <cell r="C8032" t="str">
            <v xml:space="preserve"> M2 </v>
          </cell>
          <cell r="D8032">
            <v>31.22</v>
          </cell>
        </row>
        <row r="8033">
          <cell r="A8033" t="str">
            <v>74221/001</v>
          </cell>
          <cell r="B8033" t="str">
            <v xml:space="preserve"> SINALIZACAO DE TRANSITO - NOTURNA </v>
          </cell>
          <cell r="C8033" t="str">
            <v xml:space="preserve"> M </v>
          </cell>
          <cell r="D8033">
            <v>1.48</v>
          </cell>
        </row>
        <row r="8034">
          <cell r="A8034" t="str">
            <v>74219/001</v>
          </cell>
          <cell r="B8034" t="str">
            <v xml:space="preserve"> PASSADICOS COM TABUAS DE MADEIRA PARA PEDESTRES </v>
          </cell>
          <cell r="C8034" t="str">
            <v xml:space="preserve"> M2 </v>
          </cell>
          <cell r="D8034">
            <v>36.69</v>
          </cell>
        </row>
        <row r="8035">
          <cell r="A8035" t="str">
            <v>74219/002</v>
          </cell>
          <cell r="B8035" t="str">
            <v xml:space="preserve"> PASSADICOS COM TABUAS DE MADEIRA PARA VEICULOS </v>
          </cell>
          <cell r="C8035" t="str">
            <v xml:space="preserve"> M2 </v>
          </cell>
          <cell r="D8035">
            <v>27.49</v>
          </cell>
        </row>
        <row r="8036">
          <cell r="A8036" t="str">
            <v>84126</v>
          </cell>
          <cell r="B8036" t="str">
            <v xml:space="preserve"> CHAPA DE ACO CARBONO 3/8 (COLOC/ USO/ RETIR) P/ PASS VEICULO SOBRE VAL </v>
          </cell>
          <cell r="C8036" t="str">
            <v xml:space="preserve"> M2 </v>
          </cell>
          <cell r="D8036">
            <v>16.78</v>
          </cell>
        </row>
        <row r="8037">
          <cell r="A8037" t="str">
            <v>73875/001</v>
          </cell>
          <cell r="B8037" t="str">
            <v xml:space="preserve"> LOCACAO DE ANDAIME METALICO TUBULAR TIPO TORRE M/MES </v>
          </cell>
          <cell r="C8037" t="str">
            <v xml:space="preserve"> 23,31</v>
          </cell>
        </row>
        <row r="8038">
          <cell r="A8038" t="str">
            <v>72208</v>
          </cell>
          <cell r="B8038" t="str">
            <v xml:space="preserve"> CARGA MECANIZADA E REMOCAO E ENTULHO COM TRANSPORTE ATE 1KM </v>
          </cell>
          <cell r="C8038" t="str">
            <v xml:space="preserve"> M3 </v>
          </cell>
          <cell r="D8038">
            <v>5.65</v>
          </cell>
        </row>
        <row r="8039">
          <cell r="A8039" t="str">
            <v>72209</v>
          </cell>
          <cell r="B8039" t="str">
            <v xml:space="preserve"> CARGA MANUAL E REMOCAO E ENTULHO COM TRANSPORTE ATE 1KM EM CAMINHAO BA </v>
          </cell>
          <cell r="C8039" t="str">
            <v xml:space="preserve"> M3 </v>
          </cell>
          <cell r="D8039">
            <v>13.59</v>
          </cell>
        </row>
        <row r="8040">
          <cell r="A8040" t="str">
            <v>72210</v>
          </cell>
          <cell r="B8040" t="str">
            <v xml:space="preserve"> DESTOCAMENTO DE TRONCOS COM DIAMETRO DE 10CM ATE 30CM, INCLUSIVE REMOC </v>
          </cell>
          <cell r="C8040" t="str">
            <v xml:space="preserve"> UN </v>
          </cell>
          <cell r="D8040">
            <v>16.29</v>
          </cell>
        </row>
        <row r="8041">
          <cell r="A8041" t="str">
            <v>72211</v>
          </cell>
          <cell r="B8041" t="str">
            <v xml:space="preserve"> DESTOCAMENTO DE TRONCOS COM DIAMETRO DE 30CM ATE 50CM, INCLUSIVE REMOC </v>
          </cell>
          <cell r="C8041" t="str">
            <v xml:space="preserve"> UN </v>
          </cell>
          <cell r="D8041">
            <v>45.3</v>
          </cell>
        </row>
        <row r="8042">
          <cell r="A8042" t="str">
            <v>72212</v>
          </cell>
          <cell r="B8042" t="str">
            <v xml:space="preserve"> DESTOCAMENTO DE TRONCOS COM DIAMETRO MAIOR DO QUE 50CM, INCLUSIVE REMO </v>
          </cell>
          <cell r="C8042" t="str">
            <v xml:space="preserve"> UN </v>
          </cell>
          <cell r="D8042">
            <v>53.97</v>
          </cell>
        </row>
        <row r="8043">
          <cell r="A8043" t="str">
            <v>72213</v>
          </cell>
          <cell r="B8043" t="str">
            <v xml:space="preserve"> LIMPEZA MANUAL GERAL COM REMOCAO DE COBERTURA VEGETAL </v>
          </cell>
          <cell r="C8043" t="str">
            <v xml:space="preserve"> M2 </v>
          </cell>
          <cell r="D8043">
            <v>2.15</v>
          </cell>
        </row>
        <row r="8044">
          <cell r="A8044" t="str">
            <v>72214</v>
          </cell>
          <cell r="B8044" t="str">
            <v xml:space="preserve"> DEMOLICAO DE ALVENARIA ESTRUTURAL DE BLOCOS VAZADOS DE CONCRETO </v>
          </cell>
          <cell r="C8044" t="str">
            <v xml:space="preserve"> M3 </v>
          </cell>
          <cell r="D8044">
            <v>34.5</v>
          </cell>
        </row>
        <row r="8045">
          <cell r="A8045" t="str">
            <v>72215</v>
          </cell>
          <cell r="B8045" t="str">
            <v xml:space="preserve"> DEMOLICAO DE ALVENARIA DE ELEMENTOS CERAMICOS VAZADOS </v>
          </cell>
          <cell r="C8045" t="str">
            <v xml:space="preserve"> M3 </v>
          </cell>
          <cell r="D8045">
            <v>21.56</v>
          </cell>
        </row>
        <row r="8046">
          <cell r="A8046" t="str">
            <v>72216</v>
          </cell>
          <cell r="B8046" t="str">
            <v xml:space="preserve"> DEMOLICAO DE VERGAS, CINTAS E PILARETES DE CONCRETO </v>
          </cell>
          <cell r="C8046" t="str">
            <v xml:space="preserve"> M3 </v>
          </cell>
          <cell r="D8046">
            <v>112.12</v>
          </cell>
        </row>
        <row r="8047">
          <cell r="A8047" t="str">
            <v>72217</v>
          </cell>
          <cell r="B8047" t="str">
            <v xml:space="preserve"> DEMOLICAO DE PLACAS DIVISORIAS DE GRANILITE </v>
          </cell>
          <cell r="C8047" t="str">
            <v xml:space="preserve"> M2 </v>
          </cell>
          <cell r="D8047">
            <v>4.3099999999999996</v>
          </cell>
        </row>
        <row r="8048">
          <cell r="A8048" t="str">
            <v>72218</v>
          </cell>
          <cell r="B8048" t="str">
            <v xml:space="preserve"> DEMOLICAO DE DIVISORIAS EM CHAPAS OU TABUAS, INCLUSIVE DEMOLICAO DE EN </v>
          </cell>
          <cell r="C8048" t="str">
            <v xml:space="preserve"> M2 </v>
          </cell>
          <cell r="D8048">
            <v>3.45</v>
          </cell>
        </row>
        <row r="8049">
          <cell r="A8049" t="str">
            <v>72219</v>
          </cell>
          <cell r="B8049" t="str">
            <v xml:space="preserve"> DEMOLICAO DE ALVENARIA DE BLOCOS DE PEDRA NATURAL </v>
          </cell>
          <cell r="C8049" t="str">
            <v xml:space="preserve"> M3 </v>
          </cell>
          <cell r="D8049">
            <v>56.06</v>
          </cell>
        </row>
        <row r="8050">
          <cell r="A8050" t="str">
            <v>72220</v>
          </cell>
          <cell r="B8050" t="str">
            <v xml:space="preserve"> RETIRADA DE ALVENARIA DE TIJOLOS DE VIDRO </v>
          </cell>
          <cell r="C8050" t="str">
            <v xml:space="preserve"> M2 </v>
          </cell>
          <cell r="D8050">
            <v>8.6199999999999992</v>
          </cell>
        </row>
        <row r="8051">
          <cell r="A8051" t="str">
            <v>72221</v>
          </cell>
          <cell r="B8051" t="str">
            <v xml:space="preserve"> RETIRADA DE PLACAS DIVISORIAS DE GRANILITE </v>
          </cell>
          <cell r="C8051" t="str">
            <v xml:space="preserve"> M2 </v>
          </cell>
          <cell r="D8051">
            <v>8.6199999999999992</v>
          </cell>
        </row>
        <row r="8052">
          <cell r="A8052" t="str">
            <v>72222</v>
          </cell>
          <cell r="B8052" t="str">
            <v xml:space="preserve"> RETIRADAS DE DIVISORIAS EM CHAPAS OU TABUAS, SEM RETIRADA DO ENTARUGAM </v>
          </cell>
          <cell r="C8052" t="str">
            <v xml:space="preserve"> M2 </v>
          </cell>
          <cell r="D8052">
            <v>4.7300000000000004</v>
          </cell>
        </row>
        <row r="8053">
          <cell r="A8053" t="str">
            <v>72223</v>
          </cell>
          <cell r="B8053" t="str">
            <v xml:space="preserve"> RETIRADAS DE DIVISORIAS EM CHAPAS OU TABUAS, COM RETIRADA DO ENTARUGAM </v>
          </cell>
          <cell r="C8053" t="str">
            <v xml:space="preserve"> M2 </v>
          </cell>
          <cell r="D8053">
            <v>9.4600000000000009</v>
          </cell>
        </row>
        <row r="8054">
          <cell r="A8054" t="str">
            <v>72224</v>
          </cell>
          <cell r="B8054" t="str">
            <v xml:space="preserve"> DEMOLICAO DE TELHAS CERAMICAS OU DE VIDRO </v>
          </cell>
          <cell r="C8054" t="str">
            <v xml:space="preserve"> M2 </v>
          </cell>
          <cell r="D8054">
            <v>5.17</v>
          </cell>
        </row>
        <row r="8055">
          <cell r="A8055" t="str">
            <v>72225</v>
          </cell>
          <cell r="B8055" t="str">
            <v xml:space="preserve"> DEMOLICAO DE TELHAS ONDULADAS </v>
          </cell>
          <cell r="C8055" t="str">
            <v xml:space="preserve"> M2 </v>
          </cell>
          <cell r="D8055">
            <v>2.15</v>
          </cell>
        </row>
        <row r="8056">
          <cell r="A8056" t="str">
            <v>72226</v>
          </cell>
          <cell r="B8056" t="str">
            <v xml:space="preserve"> RETIRADA DE ESTRUTURA DE MADEIRA PONTALETEADA PARA TELHAS CERAMICAS OU </v>
          </cell>
          <cell r="C8056" t="str">
            <v xml:space="preserve"> M2 </v>
          </cell>
          <cell r="D8056">
            <v>6.13</v>
          </cell>
        </row>
        <row r="8057">
          <cell r="A8057" t="str">
            <v>72227</v>
          </cell>
          <cell r="B8057" t="str">
            <v xml:space="preserve"> RETIRADA DE ESTRUTURA DE MADEIRA PONTALETEADA PARA TELHAS ONDULADAS </v>
          </cell>
          <cell r="C8057" t="str">
            <v xml:space="preserve"> M2 </v>
          </cell>
          <cell r="D8057">
            <v>4.09</v>
          </cell>
        </row>
        <row r="8058">
          <cell r="A8058" t="str">
            <v>72228</v>
          </cell>
          <cell r="B8058" t="str">
            <v xml:space="preserve"> RETIRADA DE ESTRUTURA DE MADEIRA COM TESOURAS PARA TELHAS CERAMICAS OU </v>
          </cell>
          <cell r="C8058" t="str">
            <v xml:space="preserve"> M2 </v>
          </cell>
          <cell r="D8058">
            <v>10.220000000000001</v>
          </cell>
        </row>
        <row r="8059">
          <cell r="A8059" t="str">
            <v>72229</v>
          </cell>
          <cell r="B8059" t="str">
            <v xml:space="preserve"> RETIRADA DE ESTRUTURA DE MADEIRA COM TESOURAS PARA TELHAS ONDULADAS </v>
          </cell>
          <cell r="C8059" t="str">
            <v xml:space="preserve"> M2 </v>
          </cell>
          <cell r="D8059">
            <v>8.18</v>
          </cell>
        </row>
        <row r="8060">
          <cell r="A8060" t="str">
            <v>72230</v>
          </cell>
          <cell r="B8060" t="str">
            <v xml:space="preserve"> RETIRADA DE TELHAS DE CERAMICAS OU DE VIDRO </v>
          </cell>
          <cell r="C8060" t="str">
            <v xml:space="preserve"> M2 </v>
          </cell>
          <cell r="D8060">
            <v>4.3099999999999996</v>
          </cell>
        </row>
        <row r="8061">
          <cell r="A8061" t="str">
            <v>72231</v>
          </cell>
          <cell r="B8061" t="str">
            <v xml:space="preserve"> RETIRADA DE TELHAS ONDULADAS </v>
          </cell>
          <cell r="C8061" t="str">
            <v xml:space="preserve"> M2 </v>
          </cell>
          <cell r="D8061">
            <v>3.01</v>
          </cell>
        </row>
        <row r="8062">
          <cell r="A8062" t="str">
            <v>72232</v>
          </cell>
          <cell r="B8062" t="str">
            <v xml:space="preserve"> RETIRADA DE CUMEEIRAS CERAMICAS </v>
          </cell>
          <cell r="C8062" t="str">
            <v xml:space="preserve"> M </v>
          </cell>
          <cell r="D8062">
            <v>2.58</v>
          </cell>
        </row>
        <row r="8063">
          <cell r="A8063" t="str">
            <v>72233</v>
          </cell>
          <cell r="B8063" t="str">
            <v xml:space="preserve"> RETIRADA DE CUMEEIRAS EM ALUMINIO </v>
          </cell>
          <cell r="C8063" t="str">
            <v xml:space="preserve"> M </v>
          </cell>
          <cell r="D8063">
            <v>1.72</v>
          </cell>
        </row>
        <row r="8064">
          <cell r="A8064" t="str">
            <v>72234</v>
          </cell>
          <cell r="B8064" t="str">
            <v xml:space="preserve"> DEMOLICAO DE FORRO DE GESSO </v>
          </cell>
          <cell r="C8064" t="str">
            <v xml:space="preserve"> M2 </v>
          </cell>
          <cell r="D8064">
            <v>2.58</v>
          </cell>
        </row>
        <row r="8065">
          <cell r="A8065" t="str">
            <v>72235</v>
          </cell>
          <cell r="B8065" t="str">
            <v xml:space="preserve"> DEMOLICAO DE ENTARUGAMENTO DE FORRO </v>
          </cell>
          <cell r="C8065" t="str">
            <v xml:space="preserve"> M2 </v>
          </cell>
          <cell r="D8065">
            <v>3.45</v>
          </cell>
        </row>
        <row r="8066">
          <cell r="A8066" t="str">
            <v>72236</v>
          </cell>
          <cell r="B8066" t="str">
            <v xml:space="preserve"> RETIRADA DE FORRO DE MADEIRA EM TABUAS </v>
          </cell>
          <cell r="C8066" t="str">
            <v xml:space="preserve"> M2 </v>
          </cell>
          <cell r="D8066">
            <v>6.67</v>
          </cell>
        </row>
        <row r="8067">
          <cell r="A8067" t="str">
            <v>72237</v>
          </cell>
          <cell r="B8067" t="str">
            <v xml:space="preserve"> RETIRADA DE ENTARUGAMENTO DE FORRO </v>
          </cell>
          <cell r="C8067" t="str">
            <v xml:space="preserve"> M2 </v>
          </cell>
          <cell r="D8067">
            <v>8.18</v>
          </cell>
        </row>
        <row r="8068">
          <cell r="A8068" t="str">
            <v>72238</v>
          </cell>
          <cell r="B8068" t="str">
            <v xml:space="preserve"> RETIRADA DE FORRO EM REGUAS DE PVC, INCLUSIVE RETIRADA DE PERFIS </v>
          </cell>
          <cell r="C8068" t="str">
            <v xml:space="preserve"> M2 </v>
          </cell>
          <cell r="D8068">
            <v>4.09</v>
          </cell>
        </row>
        <row r="8069">
          <cell r="A8069" t="str">
            <v>72239</v>
          </cell>
          <cell r="B8069" t="str">
            <v xml:space="preserve"> RETIRADA DE TACOS DE MADEIRA </v>
          </cell>
          <cell r="C8069" t="str">
            <v xml:space="preserve"> M2 </v>
          </cell>
          <cell r="D8069">
            <v>3</v>
          </cell>
        </row>
        <row r="8070">
          <cell r="A8070" t="str">
            <v>72240</v>
          </cell>
          <cell r="B8070" t="str">
            <v xml:space="preserve"> RETIRADA DE ASSOALHO DE MADEIRA, EXCLUSIVE RETIRADA DE VIGAMENTO </v>
          </cell>
          <cell r="C8070" t="str">
            <v xml:space="preserve"> M2 </v>
          </cell>
          <cell r="D8070">
            <v>14.53</v>
          </cell>
        </row>
        <row r="8071">
          <cell r="A8071" t="str">
            <v>72241</v>
          </cell>
          <cell r="B8071" t="str">
            <v xml:space="preserve"> RETIRADA DE ASSOALHO DE MADEIRA, INCLUSIVE RETIRADA DE VIGAMENTO </v>
          </cell>
          <cell r="C8071" t="str">
            <v xml:space="preserve"> M2 </v>
          </cell>
          <cell r="D8071">
            <v>17.440000000000001</v>
          </cell>
        </row>
        <row r="8072">
          <cell r="A8072" t="str">
            <v>72242</v>
          </cell>
          <cell r="B8072" t="str">
            <v xml:space="preserve"> RETIRADA DE RODAPES DE MADEIRA, INCLUSIVE RETIRADA DE CORDAO </v>
          </cell>
          <cell r="C8072" t="str">
            <v xml:space="preserve"> M2 </v>
          </cell>
          <cell r="D8072">
            <v>3.17</v>
          </cell>
        </row>
        <row r="8073">
          <cell r="A8073" t="str">
            <v>73616</v>
          </cell>
          <cell r="B8073" t="str">
            <v xml:space="preserve"> DEMOLICAO DE CONCRETO SIMPLES </v>
          </cell>
          <cell r="C8073" t="str">
            <v xml:space="preserve"> M3 </v>
          </cell>
          <cell r="D8073">
            <v>126.94</v>
          </cell>
        </row>
        <row r="8074">
          <cell r="A8074" t="str">
            <v>73801/001</v>
          </cell>
          <cell r="B8074" t="str">
            <v xml:space="preserve"> DEMOLICAO DE PISO DE ALTA RESISTENCIA </v>
          </cell>
          <cell r="C8074" t="str">
            <v xml:space="preserve"> M2 </v>
          </cell>
          <cell r="D8074">
            <v>12.93</v>
          </cell>
        </row>
        <row r="8075">
          <cell r="A8075" t="str">
            <v>73801/002</v>
          </cell>
          <cell r="B8075" t="str">
            <v xml:space="preserve"> DEMOLICAO DE CAMADA DE ASSENTAMENTO/CONTRAPISO COM USO DE PONTEIRO, ES </v>
          </cell>
          <cell r="C8075" t="str">
            <v xml:space="preserve"> M2 </v>
          </cell>
          <cell r="D8075">
            <v>12.93</v>
          </cell>
        </row>
        <row r="8076">
          <cell r="A8076" t="str">
            <v>73802/001</v>
          </cell>
          <cell r="B8076" t="str">
            <v xml:space="preserve"> DEMOLICAO DE REVESTIMENTO DE ARGAMASSA DE CAL E AREIA </v>
          </cell>
          <cell r="C8076" t="str">
            <v xml:space="preserve"> M2 </v>
          </cell>
          <cell r="D8076">
            <v>4.3099999999999996</v>
          </cell>
        </row>
        <row r="8077">
          <cell r="A8077" t="str">
            <v>73874/001</v>
          </cell>
          <cell r="B8077" t="str">
            <v xml:space="preserve"> REMOCAO DE PINTURAS COM JATEAMENTO DE AREIA, EM SUPERFICIES METALICAS </v>
          </cell>
          <cell r="C8077" t="str">
            <v xml:space="preserve"> M2 </v>
          </cell>
          <cell r="D8077">
            <v>13.26</v>
          </cell>
        </row>
        <row r="8078">
          <cell r="A8078" t="str">
            <v>73895/001</v>
          </cell>
          <cell r="B8078" t="str">
            <v xml:space="preserve"> DEMOLICAO DE PISO DE MARMORE E ARGAMASSA DE ASSENTAMENTO </v>
          </cell>
          <cell r="C8078" t="str">
            <v xml:space="preserve"> M2 </v>
          </cell>
          <cell r="D8078">
            <v>5.22</v>
          </cell>
        </row>
        <row r="8079">
          <cell r="A8079" t="str">
            <v>73896/001</v>
          </cell>
          <cell r="B8079" t="str">
            <v xml:space="preserve"> RETIRADA CUIDADOSA DE AZULEJOS/LADRILHOS E ARGAMASSA DE ASSENTAMENTO </v>
          </cell>
          <cell r="C8079" t="str">
            <v xml:space="preserve"> M2 </v>
          </cell>
          <cell r="D8079">
            <v>30.04</v>
          </cell>
        </row>
        <row r="8080">
          <cell r="A8080" t="str">
            <v>73899/001</v>
          </cell>
          <cell r="B8080" t="str">
            <v xml:space="preserve"> DEMOLICAO DE ALVENARIA DE TIJOLOS MACICOS S/REAPROVEITAMENTO </v>
          </cell>
          <cell r="C8080" t="str">
            <v xml:space="preserve"> M3 </v>
          </cell>
          <cell r="D8080">
            <v>39.06</v>
          </cell>
        </row>
        <row r="8081">
          <cell r="A8081" t="str">
            <v>73899/002</v>
          </cell>
          <cell r="B8081" t="str">
            <v xml:space="preserve"> DEMOLICAO DE ALVENARIA DE TIJOLOS FURADOS S/REAPROVEITAMENTO </v>
          </cell>
          <cell r="C8081" t="str">
            <v xml:space="preserve"> M3 </v>
          </cell>
          <cell r="D8081">
            <v>48.82</v>
          </cell>
        </row>
        <row r="8082">
          <cell r="A8082" t="str">
            <v>84152</v>
          </cell>
          <cell r="B8082" t="str">
            <v xml:space="preserve"> DEMOLICAO MANUAL CONCRETO ARMADO (PILAR / VIGA / LAJE) - INCL EMPILHAC </v>
          </cell>
          <cell r="C8082" t="str">
            <v xml:space="preserve"> M3 </v>
          </cell>
          <cell r="D8082">
            <v>166.01</v>
          </cell>
        </row>
        <row r="8083">
          <cell r="A8083" t="str">
            <v>85332</v>
          </cell>
          <cell r="B8083" t="str">
            <v xml:space="preserve"> RETIRADA DE APARELHOS DE ILUMINACAO C/ REAPROVEITAMENTO DE LAMPADAS </v>
          </cell>
          <cell r="C8083" t="str">
            <v xml:space="preserve"> UN </v>
          </cell>
          <cell r="D8083">
            <v>3.03</v>
          </cell>
        </row>
        <row r="8084">
          <cell r="A8084" t="str">
            <v>85333</v>
          </cell>
          <cell r="B8084" t="str">
            <v xml:space="preserve"> RETIRADA DE APARELHOS SANITARIOS </v>
          </cell>
          <cell r="C8084" t="str">
            <v xml:space="preserve"> UN </v>
          </cell>
          <cell r="D8084">
            <v>11.36</v>
          </cell>
        </row>
        <row r="8085">
          <cell r="A8085" t="str">
            <v>85334</v>
          </cell>
          <cell r="B8085" t="str">
            <v xml:space="preserve"> RETIRADA DE ESQUADRIAS METALICAS </v>
          </cell>
          <cell r="C8085" t="str">
            <v xml:space="preserve"> M2 </v>
          </cell>
          <cell r="D8085">
            <v>8.6199999999999992</v>
          </cell>
        </row>
        <row r="8086">
          <cell r="A8086" t="str">
            <v>85335</v>
          </cell>
          <cell r="B8086" t="str">
            <v xml:space="preserve"> RETIRADA DE MEIO FIO C/ EMPILHAMENTO E S/ REMOCAO </v>
          </cell>
          <cell r="C8086" t="str">
            <v xml:space="preserve"> M </v>
          </cell>
          <cell r="D8086">
            <v>4.2</v>
          </cell>
        </row>
        <row r="8087">
          <cell r="A8087" t="str">
            <v>85336</v>
          </cell>
          <cell r="B8087" t="str">
            <v xml:space="preserve"> RETIRADA DE TUBULACAO DE FERRO GALVANIZADO S/ ESCAVACAO OU RASGO EM AL </v>
          </cell>
          <cell r="C8087" t="str">
            <v xml:space="preserve"> M </v>
          </cell>
          <cell r="D8087">
            <v>3.52</v>
          </cell>
        </row>
        <row r="8088">
          <cell r="A8088" t="str">
            <v>85362</v>
          </cell>
          <cell r="B8088" t="str">
            <v xml:space="preserve"> DEMOLICAO DE DIVISORIAS EM PLACAS DE MARMORITE OU DE CONCRETO </v>
          </cell>
          <cell r="C8088" t="str">
            <v xml:space="preserve"> M2 </v>
          </cell>
          <cell r="D8088">
            <v>6.9</v>
          </cell>
        </row>
        <row r="8089">
          <cell r="A8089" t="str">
            <v>85364</v>
          </cell>
          <cell r="B8089" t="str">
            <v xml:space="preserve"> DEMOLICAO MANUAL DE ESTRUTURA DE CONCRETO ARMADO </v>
          </cell>
          <cell r="C8089" t="str">
            <v xml:space="preserve"> M3 </v>
          </cell>
          <cell r="D8089">
            <v>126.94</v>
          </cell>
        </row>
        <row r="8090">
          <cell r="A8090" t="str">
            <v>85365</v>
          </cell>
          <cell r="B8090" t="str">
            <v xml:space="preserve"> DEMOLICAO MANUAL DE PAVIMENTACAO EM MACADAME BETUMINOSO </v>
          </cell>
          <cell r="C8090" t="str">
            <v xml:space="preserve"> M3 </v>
          </cell>
          <cell r="D8090">
            <v>31.91</v>
          </cell>
        </row>
        <row r="8091">
          <cell r="A8091" t="str">
            <v>85366</v>
          </cell>
          <cell r="B8091" t="str">
            <v xml:space="preserve"> DEMOLICAO MANUAL DE PAVIMENTACAO EM CONCRETO ASFALTICO, ESPESSURA 5CM </v>
          </cell>
          <cell r="C8091" t="str">
            <v xml:space="preserve"> M2 </v>
          </cell>
          <cell r="D8091">
            <v>11.21</v>
          </cell>
        </row>
        <row r="8092">
          <cell r="A8092" t="str">
            <v>85367</v>
          </cell>
          <cell r="B8092" t="str">
            <v xml:space="preserve"> DEMOLICAO DE PISO EM LADRILHO COM ARGAMASSA </v>
          </cell>
          <cell r="C8092" t="str">
            <v xml:space="preserve"> M2 </v>
          </cell>
          <cell r="D8092">
            <v>8.31</v>
          </cell>
        </row>
        <row r="8093">
          <cell r="A8093" t="str">
            <v>85368</v>
          </cell>
          <cell r="B8093" t="str">
            <v xml:space="preserve"> DEMOLICAO DE ESTRUTURA METALICA S/ REMOCAO </v>
          </cell>
          <cell r="C8093" t="str">
            <v xml:space="preserve"> M3 </v>
          </cell>
          <cell r="D8093">
            <v>29.12</v>
          </cell>
        </row>
        <row r="8094">
          <cell r="A8094" t="str">
            <v>85369</v>
          </cell>
          <cell r="B8094" t="str">
            <v xml:space="preserve"> REMOCAO DE FORRO DE MADEIRA (LAMBRI) C/ REAPROVEITAMENTO </v>
          </cell>
          <cell r="C8094" t="str">
            <v xml:space="preserve"> M2 </v>
          </cell>
          <cell r="D8094">
            <v>19.53</v>
          </cell>
        </row>
        <row r="8095">
          <cell r="A8095" t="str">
            <v>85370</v>
          </cell>
          <cell r="B8095" t="str">
            <v xml:space="preserve"> DEMOLICAO MANUAL DE LAJE PREMOLDADA COM TRANSPORTE E CARGA EM CAMINHAO </v>
          </cell>
          <cell r="C8095" t="str">
            <v xml:space="preserve"> M3 </v>
          </cell>
          <cell r="D8095">
            <v>132.38999999999999</v>
          </cell>
        </row>
        <row r="8096">
          <cell r="A8096" t="str">
            <v>85371</v>
          </cell>
          <cell r="B8096" t="str">
            <v xml:space="preserve"> REMOCAO DE PISO EM CARPETE </v>
          </cell>
          <cell r="C8096" t="str">
            <v xml:space="preserve"> M2 </v>
          </cell>
          <cell r="D8096">
            <v>1.6</v>
          </cell>
        </row>
        <row r="8097">
          <cell r="A8097" t="str">
            <v>85372</v>
          </cell>
          <cell r="B8097" t="str">
            <v xml:space="preserve"> DEMOLICAO DE FORRO DE GESSO </v>
          </cell>
          <cell r="C8097" t="str">
            <v xml:space="preserve"> M2 </v>
          </cell>
          <cell r="D8097">
            <v>1.29</v>
          </cell>
        </row>
        <row r="8098">
          <cell r="A8098" t="str">
            <v>85373</v>
          </cell>
          <cell r="B8098" t="str">
            <v xml:space="preserve"> DEMOLICAO DE CAIBROS E RIPAS </v>
          </cell>
          <cell r="C8098" t="str">
            <v xml:space="preserve"> M2 </v>
          </cell>
          <cell r="D8098">
            <v>7.46</v>
          </cell>
        </row>
        <row r="8099">
          <cell r="A8099" t="str">
            <v>85374</v>
          </cell>
          <cell r="B8099" t="str">
            <v xml:space="preserve"> REMOCAO DE DISPOSITIVOS PARA FUNCIONAMENTO DE APARELHOS SANITARIOS </v>
          </cell>
          <cell r="C8099" t="str">
            <v xml:space="preserve"> UN </v>
          </cell>
          <cell r="D8099">
            <v>5.75</v>
          </cell>
        </row>
        <row r="8100">
          <cell r="A8100" t="str">
            <v>85375</v>
          </cell>
          <cell r="B8100" t="str">
            <v xml:space="preserve"> REMOCAO DE BLOKRET COM EMPILHAMENTO </v>
          </cell>
          <cell r="C8100" t="str">
            <v xml:space="preserve"> M2 </v>
          </cell>
          <cell r="D8100">
            <v>6.83</v>
          </cell>
        </row>
        <row r="8101">
          <cell r="A8101" t="str">
            <v>85376</v>
          </cell>
          <cell r="B8101" t="str">
            <v xml:space="preserve"> DEMOLICAO DE PISO VINILICO </v>
          </cell>
          <cell r="C8101" t="str">
            <v xml:space="preserve"> M2 </v>
          </cell>
          <cell r="D8101">
            <v>2.92</v>
          </cell>
        </row>
        <row r="8102">
          <cell r="A8102" t="str">
            <v>85377</v>
          </cell>
          <cell r="B8102" t="str">
            <v xml:space="preserve"> DESMONTAGEM E REMOCAO DE DIVISORIAS DE MARMORE OU GRANITO </v>
          </cell>
          <cell r="C8102" t="str">
            <v xml:space="preserve"> M2 </v>
          </cell>
          <cell r="D8102">
            <v>22.33</v>
          </cell>
        </row>
        <row r="8103">
          <cell r="A8103" t="str">
            <v>85378</v>
          </cell>
          <cell r="B8103" t="str">
            <v xml:space="preserve"> DESMONTAGEM E REMOCAO DE PAINEIS DE DIVISORIAS DE MADEIRA </v>
          </cell>
          <cell r="C8103" t="str">
            <v xml:space="preserve"> M2 </v>
          </cell>
          <cell r="D8103">
            <v>21.21</v>
          </cell>
        </row>
        <row r="8104">
          <cell r="A8104" t="str">
            <v>85379</v>
          </cell>
          <cell r="B8104" t="str">
            <v xml:space="preserve"> DEMOLICAO DE CERCA DE ARAME FARPADO E MOUROES DE CONCRETO S/ REMOCAO </v>
          </cell>
          <cell r="C8104" t="str">
            <v xml:space="preserve"> M </v>
          </cell>
          <cell r="D8104">
            <v>1.29</v>
          </cell>
        </row>
        <row r="8105">
          <cell r="A8105" t="str">
            <v>85381</v>
          </cell>
          <cell r="B8105" t="str">
            <v xml:space="preserve"> RETIRADA DE COBERTURA COM TELHA ARDOSIA, INCLUINDO ESTRUTURA DE MADEIR </v>
          </cell>
          <cell r="C8105" t="str">
            <v xml:space="preserve"> M2 </v>
          </cell>
          <cell r="D8105">
            <v>34.380000000000003</v>
          </cell>
        </row>
        <row r="8106">
          <cell r="A8106" t="str">
            <v>85382</v>
          </cell>
          <cell r="B8106" t="str">
            <v xml:space="preserve"> REMOCAO DE PROTECAO MECANICA DE IMPERMEABILIZACAO </v>
          </cell>
          <cell r="C8106" t="str">
            <v xml:space="preserve"> M2 </v>
          </cell>
          <cell r="D8106">
            <v>10.78</v>
          </cell>
        </row>
        <row r="8107">
          <cell r="A8107" t="str">
            <v>85383</v>
          </cell>
          <cell r="B8107" t="str">
            <v xml:space="preserve"> REMOCAO DE CALHAS E CONDUTORES DE AGUAS PLUVIAIS </v>
          </cell>
          <cell r="C8107" t="str">
            <v xml:space="preserve"> M </v>
          </cell>
          <cell r="D8107">
            <v>1.72</v>
          </cell>
        </row>
        <row r="8108">
          <cell r="A8108" t="str">
            <v>85384</v>
          </cell>
          <cell r="B8108" t="str">
            <v xml:space="preserve"> REMOCAO MANUAL DE PASSEIO EM PEDRA PORTUGUESA </v>
          </cell>
          <cell r="C8108" t="str">
            <v xml:space="preserve"> M2 </v>
          </cell>
          <cell r="D8108">
            <v>4.74</v>
          </cell>
        </row>
        <row r="8109">
          <cell r="A8109" t="str">
            <v>85386</v>
          </cell>
          <cell r="B8109" t="str">
            <v xml:space="preserve"> REMOCAO MANUAL DE PAVIMENTACAO DE LAJOES DE GRANITO EM PASSEIOS </v>
          </cell>
          <cell r="C8109" t="str">
            <v xml:space="preserve"> M2 </v>
          </cell>
          <cell r="D8109">
            <v>10.35</v>
          </cell>
        </row>
        <row r="8110">
          <cell r="A8110" t="str">
            <v>85387</v>
          </cell>
          <cell r="B8110" t="str">
            <v xml:space="preserve"> REMOCAO MANUAL DE ENTULHO </v>
          </cell>
          <cell r="C8110" t="str">
            <v xml:space="preserve"> M3 </v>
          </cell>
          <cell r="D8110">
            <v>31.05</v>
          </cell>
        </row>
        <row r="8111">
          <cell r="A8111" t="str">
            <v>85389</v>
          </cell>
          <cell r="B8111" t="str">
            <v xml:space="preserve"> REMOCAO TUBULACAO FF C/ DN 400 A 600MM EXCLUINDO ESCAVACAO/REATERRO </v>
          </cell>
          <cell r="C8111" t="str">
            <v xml:space="preserve"> M </v>
          </cell>
          <cell r="D8111">
            <v>48.86</v>
          </cell>
        </row>
        <row r="8112">
          <cell r="A8112" t="str">
            <v>85390</v>
          </cell>
          <cell r="B8112" t="str">
            <v xml:space="preserve"> REMOCAO TUBULACAO FF C/ DN 50 A 300MM EXCLUINDO ESCAVACAO/REATERRO </v>
          </cell>
          <cell r="C8112" t="str">
            <v xml:space="preserve"> M </v>
          </cell>
          <cell r="D8112">
            <v>24.32</v>
          </cell>
        </row>
        <row r="8113">
          <cell r="A8113" t="str">
            <v>85392</v>
          </cell>
          <cell r="B8113" t="str">
            <v xml:space="preserve"> REMOCAO TUBULACAO FF C/ DN 700 A 1200MM EXCLUINDO ESCAVACAO/REATERRO </v>
          </cell>
          <cell r="C8113" t="str">
            <v xml:space="preserve"> M </v>
          </cell>
          <cell r="D8113">
            <v>119.32</v>
          </cell>
        </row>
        <row r="8114">
          <cell r="A8114" t="str">
            <v>85397</v>
          </cell>
          <cell r="B8114" t="str">
            <v xml:space="preserve"> RETIRADA DE AZULEJO COLADO </v>
          </cell>
          <cell r="C8114" t="str">
            <v xml:space="preserve"> M2 </v>
          </cell>
          <cell r="D8114">
            <v>11.71</v>
          </cell>
        </row>
        <row r="8115">
          <cell r="A8115" t="str">
            <v>85406</v>
          </cell>
          <cell r="B8115" t="str">
            <v xml:space="preserve"> REMOCAO DE AZULEJO E SUBSTRATO DE ADERENCIA EM ARGAMASSA </v>
          </cell>
          <cell r="C8115" t="str">
            <v xml:space="preserve"> M2 </v>
          </cell>
          <cell r="D8115">
            <v>24.41</v>
          </cell>
        </row>
        <row r="8116">
          <cell r="A8116" t="str">
            <v>85407</v>
          </cell>
          <cell r="B8116" t="str">
            <v xml:space="preserve"> REMOCAO DE FIACAO ELETRICA </v>
          </cell>
          <cell r="C8116" t="str">
            <v xml:space="preserve"> M </v>
          </cell>
          <cell r="D8116">
            <v>4.9000000000000004</v>
          </cell>
        </row>
        <row r="8117">
          <cell r="A8117" t="str">
            <v>85408</v>
          </cell>
          <cell r="B8117" t="str">
            <v xml:space="preserve"> REMOCAO DE PEITORIL EM MARMORE OU GRANITO </v>
          </cell>
          <cell r="C8117" t="str">
            <v xml:space="preserve"> M2 </v>
          </cell>
          <cell r="D8117">
            <v>17.57</v>
          </cell>
        </row>
        <row r="8118">
          <cell r="A8118" t="str">
            <v>85409</v>
          </cell>
          <cell r="B8118" t="str">
            <v xml:space="preserve"> REMOCAO DE PISO EM PLACAS DE BORRACHA COLADA </v>
          </cell>
          <cell r="C8118" t="str">
            <v xml:space="preserve"> M2 </v>
          </cell>
          <cell r="D8118">
            <v>3.58</v>
          </cell>
        </row>
        <row r="8119">
          <cell r="A8119" t="str">
            <v>85410</v>
          </cell>
          <cell r="B8119" t="str">
            <v xml:space="preserve"> REMOCAO DE RALO SECO OU SIFONADO </v>
          </cell>
          <cell r="C8119" t="str">
            <v xml:space="preserve"> UN </v>
          </cell>
          <cell r="D8119">
            <v>8.92</v>
          </cell>
        </row>
        <row r="8120">
          <cell r="A8120" t="str">
            <v>85411</v>
          </cell>
          <cell r="B8120" t="str">
            <v xml:space="preserve"> REMOCAO DE RODAPE CERAMICO </v>
          </cell>
          <cell r="C8120" t="str">
            <v xml:space="preserve"> M </v>
          </cell>
          <cell r="D8120">
            <v>1.83</v>
          </cell>
        </row>
        <row r="8121">
          <cell r="A8121" t="str">
            <v>85412</v>
          </cell>
          <cell r="B8121" t="str">
            <v xml:space="preserve"> REMOCAO DE RODAPE DE MARMORE OU GRANITO </v>
          </cell>
          <cell r="C8121" t="str">
            <v xml:space="preserve"> M </v>
          </cell>
          <cell r="D8121">
            <v>2.63</v>
          </cell>
        </row>
        <row r="8122">
          <cell r="A8122" t="str">
            <v>85413</v>
          </cell>
          <cell r="B8122" t="str">
            <v xml:space="preserve"> REMOCAO DE RODAPE VINILICO OU DE BORRACHA COLADA </v>
          </cell>
          <cell r="C8122" t="str">
            <v xml:space="preserve"> M </v>
          </cell>
          <cell r="D8122">
            <v>1.43</v>
          </cell>
        </row>
        <row r="8123">
          <cell r="A8123" t="str">
            <v>85414</v>
          </cell>
          <cell r="B8123" t="str">
            <v xml:space="preserve"> REMOCAO DE RUFO OU CALHA METALICA </v>
          </cell>
          <cell r="C8123" t="str">
            <v xml:space="preserve"> M </v>
          </cell>
          <cell r="D8123">
            <v>4</v>
          </cell>
        </row>
        <row r="8124">
          <cell r="A8124" t="str">
            <v>85415</v>
          </cell>
          <cell r="B8124" t="str">
            <v xml:space="preserve"> REMOCAO DE DISPOSITIVOS PARA FUNCIONAMENTO DE PIA DE COZINHA </v>
          </cell>
          <cell r="C8124" t="str">
            <v xml:space="preserve"> UN </v>
          </cell>
          <cell r="D8124">
            <v>5.57</v>
          </cell>
        </row>
        <row r="8125">
          <cell r="A8125" t="str">
            <v>85416</v>
          </cell>
          <cell r="B8125" t="str">
            <v xml:space="preserve"> REMOCAO DE TOMADAS OU INTERRUPTORES ELETRICOS </v>
          </cell>
          <cell r="C8125" t="str">
            <v xml:space="preserve"> UN </v>
          </cell>
          <cell r="D8125">
            <v>7.11</v>
          </cell>
        </row>
        <row r="8126">
          <cell r="A8126" t="str">
            <v>85417</v>
          </cell>
          <cell r="B8126" t="str">
            <v xml:space="preserve"> RETIRADA DE TUBULACAO HIDROSSANITARIA APARENTE COM CONEXOES, Ø 1/2" A </v>
          </cell>
          <cell r="C8126" t="str">
            <v xml:space="preserve"> M </v>
          </cell>
          <cell r="D8126">
            <v>2.0699999999999998</v>
          </cell>
        </row>
        <row r="8127">
          <cell r="A8127" t="str">
            <v>85418</v>
          </cell>
          <cell r="B8127" t="str">
            <v xml:space="preserve"> RETIRADA DE TUBULACAO HIDROSSANITARIA EMBUTIDA COM CONEXOES Ø 1/2" A 2 </v>
          </cell>
          <cell r="C8127" t="str">
            <v xml:space="preserve"> M </v>
          </cell>
          <cell r="D8127">
            <v>4.46</v>
          </cell>
        </row>
        <row r="8128">
          <cell r="A8128" t="str">
            <v>85419</v>
          </cell>
          <cell r="B8128" t="str">
            <v xml:space="preserve"> RETIRADA DE TUBULACAO HIDROSSANITARIA APARENTE COM CONEXOES, Ø 2 1/2" </v>
          </cell>
          <cell r="C8128" t="str">
            <v xml:space="preserve"> M </v>
          </cell>
          <cell r="D8128">
            <v>2.6</v>
          </cell>
        </row>
        <row r="8129">
          <cell r="A8129" t="str">
            <v>85420</v>
          </cell>
          <cell r="B8129" t="str">
            <v xml:space="preserve"> RETIRADA DE TUBULACAO HIDROSSANITARIA EMBUTIDA COM CONEXOES, Ø 2 1/2" </v>
          </cell>
          <cell r="C8129" t="str">
            <v xml:space="preserve"> M </v>
          </cell>
          <cell r="D8129">
            <v>6.69</v>
          </cell>
        </row>
        <row r="8130">
          <cell r="A8130" t="str">
            <v>85421</v>
          </cell>
          <cell r="B8130" t="str">
            <v xml:space="preserve"> REMOCAO DE VIDRO COMUM </v>
          </cell>
          <cell r="C8130" t="str">
            <v xml:space="preserve"> M2 </v>
          </cell>
          <cell r="D8130">
            <v>7.42</v>
          </cell>
        </row>
        <row r="8131">
          <cell r="A8131" t="str">
            <v>73960/001</v>
          </cell>
          <cell r="B8131" t="str">
            <v xml:space="preserve"> INSTAL/LIGACAO PROVISORIA ELETRICA BAIXA TENSAO P/CANT OBRA </v>
          </cell>
          <cell r="C8131" t="str">
            <v xml:space="preserve"> UN </v>
          </cell>
          <cell r="D8131">
            <v>1046.54</v>
          </cell>
        </row>
        <row r="8132">
          <cell r="A8132" t="str">
            <v>73683</v>
          </cell>
          <cell r="B8132" t="str">
            <v xml:space="preserve"> INSTALACAO DE GAMBIARRA PARA SINALIZACAO, COM 20 M, INCLUINDO LAMPADA, </v>
          </cell>
          <cell r="C8132" t="str">
            <v xml:space="preserve"> UN </v>
          </cell>
          <cell r="D8132">
            <v>28.5</v>
          </cell>
        </row>
        <row r="8133">
          <cell r="A8133" t="str">
            <v>85423</v>
          </cell>
          <cell r="B8133" t="str">
            <v xml:space="preserve"> ISOLAMENTO DE OBRA COM TELA PLASTICA COM MALHA DE 5MM </v>
          </cell>
          <cell r="C8133" t="str">
            <v xml:space="preserve"> M2 </v>
          </cell>
          <cell r="D8133">
            <v>4.4400000000000004</v>
          </cell>
        </row>
        <row r="8134">
          <cell r="A8134" t="str">
            <v>85424</v>
          </cell>
          <cell r="B8134" t="str">
            <v xml:space="preserve"> ISOLAMENTO DE OBRA COM TELA PLASTICA COM MALHA DE 5MM E ESTRUTURA DE M </v>
          </cell>
          <cell r="C8134" t="str">
            <v xml:space="preserve"> M2 </v>
          </cell>
          <cell r="D8134">
            <v>12.39</v>
          </cell>
        </row>
        <row r="8135">
          <cell r="A8135" t="str">
            <v>72742</v>
          </cell>
          <cell r="B8135" t="str">
            <v xml:space="preserve"> ENSAIO DE RECEBIMENTO E ACEITACAO DE CIMENTO PORTLAND </v>
          </cell>
          <cell r="C8135" t="str">
            <v xml:space="preserve"> UN </v>
          </cell>
          <cell r="D8135">
            <v>283.93</v>
          </cell>
        </row>
        <row r="8136">
          <cell r="A8136" t="str">
            <v>72743</v>
          </cell>
          <cell r="B8136" t="str">
            <v xml:space="preserve"> ENSAIO DE RECEBIMENTO E ACEITACAO DE AGREGADO GRAUDO </v>
          </cell>
          <cell r="C8136" t="str">
            <v xml:space="preserve"> UN </v>
          </cell>
          <cell r="D8136">
            <v>141.96</v>
          </cell>
        </row>
        <row r="8137">
          <cell r="A8137" t="str">
            <v>73900/001</v>
          </cell>
          <cell r="B8137" t="str">
            <v xml:space="preserve"> ENSAIOS DE IMPRIMACAO - ASFALTO DILUIDO </v>
          </cell>
          <cell r="C8137" t="str">
            <v xml:space="preserve"> M2 </v>
          </cell>
          <cell r="D8137">
            <v>0.02</v>
          </cell>
        </row>
        <row r="8138">
          <cell r="A8138" t="str">
            <v>73900/002</v>
          </cell>
          <cell r="B8138" t="str">
            <v xml:space="preserve"> ENSAIOS DE TRATAMENTO SUPERFICIAL SIMPLES - COM CAP </v>
          </cell>
          <cell r="C8138" t="str">
            <v xml:space="preserve"> M2 </v>
          </cell>
          <cell r="D8138">
            <v>7.0000000000000007E-2</v>
          </cell>
        </row>
        <row r="8139">
          <cell r="A8139" t="str">
            <v>73900/003</v>
          </cell>
          <cell r="B8139" t="str">
            <v xml:space="preserve"> ENSAIOS DE TRATAMENTO SUPERFICIAL SIMPLES - COM EMULSAO ASFALTICA </v>
          </cell>
          <cell r="C8139" t="str">
            <v xml:space="preserve"> M2 </v>
          </cell>
          <cell r="D8139">
            <v>7.0000000000000007E-2</v>
          </cell>
        </row>
        <row r="8140">
          <cell r="A8140" t="str">
            <v>73900/004</v>
          </cell>
          <cell r="B8140" t="str">
            <v xml:space="preserve"> ENSAIOS DE TRATAMENTO SUPERFICIAL DUPLO - COM CAP </v>
          </cell>
          <cell r="C8140" t="str">
            <v xml:space="preserve"> M2 </v>
          </cell>
          <cell r="D8140">
            <v>0.09</v>
          </cell>
        </row>
        <row r="8141">
          <cell r="A8141" t="str">
            <v>73900/005</v>
          </cell>
          <cell r="B8141" t="str">
            <v xml:space="preserve"> ENSAIOS DE TRATAMENTO SUPERFICIAL DUPLO - COM EMULSAO ASFALTICA </v>
          </cell>
          <cell r="C8141" t="str">
            <v xml:space="preserve"> M2 </v>
          </cell>
          <cell r="D8141">
            <v>0.12</v>
          </cell>
        </row>
        <row r="8142">
          <cell r="A8142" t="str">
            <v>73900/006</v>
          </cell>
          <cell r="B8142" t="str">
            <v xml:space="preserve"> ENSAIOS DE TRATAMENTO SUPERFICIAL TRIPLO - COM CAP </v>
          </cell>
          <cell r="C8142" t="str">
            <v xml:space="preserve"> M2 </v>
          </cell>
          <cell r="D8142">
            <v>0.12</v>
          </cell>
        </row>
        <row r="8143">
          <cell r="A8143" t="str">
            <v>73900/007</v>
          </cell>
          <cell r="B8143" t="str">
            <v xml:space="preserve"> ENSAIOS DE TRATAMENTO SUPERFICIAL TRIPLO - COM EMULSAO ASFALTICA </v>
          </cell>
          <cell r="C8143" t="str">
            <v xml:space="preserve"> M2 </v>
          </cell>
          <cell r="D8143">
            <v>0.13</v>
          </cell>
        </row>
        <row r="8144">
          <cell r="A8144" t="str">
            <v>73900/008</v>
          </cell>
          <cell r="B8144" t="str">
            <v xml:space="preserve"> ENSAIOS DE MACADAME BETUMINOSO POR PENETRACAO - COM CAP </v>
          </cell>
          <cell r="C8144" t="str">
            <v xml:space="preserve"> M3 </v>
          </cell>
          <cell r="D8144">
            <v>0.63</v>
          </cell>
        </row>
        <row r="8145">
          <cell r="A8145" t="str">
            <v>73900/009</v>
          </cell>
          <cell r="B8145" t="str">
            <v xml:space="preserve"> ENSAIOS DE MACADAME BETUMINOSO POR PENETRACAO - COM EMULSAO ASFALTICA </v>
          </cell>
          <cell r="C8145" t="str">
            <v xml:space="preserve"> M3 </v>
          </cell>
          <cell r="D8145">
            <v>0.62</v>
          </cell>
        </row>
        <row r="8146">
          <cell r="A8146" t="str">
            <v>73900/010</v>
          </cell>
          <cell r="B8146" t="str">
            <v xml:space="preserve"> ENSAIOS DE PRE MISTURADO A FRIO </v>
          </cell>
          <cell r="C8146" t="str">
            <v xml:space="preserve"> M3 </v>
          </cell>
          <cell r="D8146">
            <v>0.48</v>
          </cell>
        </row>
        <row r="8147">
          <cell r="A8147" t="str">
            <v>73900/011</v>
          </cell>
          <cell r="B8147" t="str">
            <v xml:space="preserve"> ENSAIOS DE AREIA ASFALTO A QUENTE </v>
          </cell>
          <cell r="C8147" t="str">
            <v xml:space="preserve"> T </v>
          </cell>
          <cell r="D8147">
            <v>16.010000000000002</v>
          </cell>
        </row>
        <row r="8148">
          <cell r="A8148" t="str">
            <v>73900/012</v>
          </cell>
          <cell r="B8148" t="str">
            <v xml:space="preserve"> ENSAIOS DE CONCRETO ASFALTICO </v>
          </cell>
          <cell r="C8148" t="str">
            <v xml:space="preserve"> T </v>
          </cell>
          <cell r="D8148">
            <v>22.33</v>
          </cell>
        </row>
        <row r="8149">
          <cell r="A8149" t="str">
            <v>74020/001</v>
          </cell>
          <cell r="B8149" t="str">
            <v xml:space="preserve"> ENSAIO DE PAVIMENTO DE CONCRETO </v>
          </cell>
          <cell r="C8149" t="str">
            <v xml:space="preserve"> M3 </v>
          </cell>
          <cell r="D8149">
            <v>11.01</v>
          </cell>
        </row>
        <row r="8150">
          <cell r="A8150" t="str">
            <v>74020/002</v>
          </cell>
          <cell r="B8150" t="str">
            <v xml:space="preserve"> ENSAIOS DE PAVIMENTO DE CONCRETO COMPACTADO COM ROLO </v>
          </cell>
          <cell r="C8150" t="str">
            <v xml:space="preserve"> M3 </v>
          </cell>
          <cell r="D8150">
            <v>9.73</v>
          </cell>
        </row>
        <row r="8151">
          <cell r="A8151" t="str">
            <v>74021/001</v>
          </cell>
          <cell r="B8151" t="str">
            <v xml:space="preserve"> ENSAIOS DE TERRAPLENAGEM - CORPO DO ATERRO </v>
          </cell>
          <cell r="C8151" t="str">
            <v xml:space="preserve"> M3 </v>
          </cell>
          <cell r="D8151">
            <v>0.26</v>
          </cell>
        </row>
        <row r="8152">
          <cell r="A8152" t="str">
            <v>74021/002</v>
          </cell>
          <cell r="B8152" t="str">
            <v xml:space="preserve"> ENSAIO DE TERRAPLENAGEM - CAMADA FINAL DO ATERRO </v>
          </cell>
          <cell r="C8152" t="str">
            <v xml:space="preserve"> M3 </v>
          </cell>
          <cell r="D8152">
            <v>0.85</v>
          </cell>
        </row>
        <row r="8153">
          <cell r="A8153" t="str">
            <v>74021/003</v>
          </cell>
          <cell r="B8153" t="str">
            <v xml:space="preserve"> ENSAIOS DE REGULARIZACAO DO SUBLEITO </v>
          </cell>
          <cell r="C8153" t="str">
            <v xml:space="preserve"> M2 </v>
          </cell>
          <cell r="D8153">
            <v>0.39</v>
          </cell>
        </row>
        <row r="8154">
          <cell r="A8154" t="str">
            <v>74021/004</v>
          </cell>
          <cell r="B8154" t="str">
            <v xml:space="preserve"> ENSAIOS DE REFORCO DO SUBLEITO </v>
          </cell>
          <cell r="C8154" t="str">
            <v xml:space="preserve"> M3 </v>
          </cell>
          <cell r="D8154">
            <v>0.71</v>
          </cell>
        </row>
        <row r="8155">
          <cell r="A8155" t="str">
            <v>74021/005</v>
          </cell>
          <cell r="B8155" t="str">
            <v xml:space="preserve"> ENSAIOS DE SUB BASE DE SOLO MELHORADO COM CIMENTO </v>
          </cell>
          <cell r="C8155" t="str">
            <v xml:space="preserve"> M3 </v>
          </cell>
          <cell r="D8155">
            <v>0.71</v>
          </cell>
        </row>
        <row r="8156">
          <cell r="A8156" t="str">
            <v>74021/006</v>
          </cell>
          <cell r="B8156" t="str">
            <v xml:space="preserve"> ENSAIOS DE BASE ESTABILIZADA GRANULOMETRICAMENTE </v>
          </cell>
          <cell r="C8156" t="str">
            <v xml:space="preserve"> M3 </v>
          </cell>
          <cell r="D8156">
            <v>0.76</v>
          </cell>
        </row>
        <row r="8157">
          <cell r="A8157" t="str">
            <v>74021/007</v>
          </cell>
          <cell r="B8157" t="str">
            <v xml:space="preserve"> ENSAIO DE BASE DE SOLO MELHORADO COM CIMENTO </v>
          </cell>
          <cell r="C8157" t="str">
            <v xml:space="preserve"> M3 </v>
          </cell>
          <cell r="D8157">
            <v>0.71</v>
          </cell>
        </row>
        <row r="8158">
          <cell r="A8158" t="str">
            <v>74021/008</v>
          </cell>
          <cell r="B8158" t="str">
            <v xml:space="preserve"> ENSAIOS DE BASE DE SOLO CIMENTO </v>
          </cell>
          <cell r="C8158" t="str">
            <v xml:space="preserve"> M3 </v>
          </cell>
          <cell r="D8158">
            <v>0.77</v>
          </cell>
        </row>
        <row r="8159">
          <cell r="A8159" t="str">
            <v>74022/001</v>
          </cell>
          <cell r="B8159" t="str">
            <v xml:space="preserve"> ENSAIO DE PENETRACAO - MATERIAL BETUMINOSO </v>
          </cell>
          <cell r="C8159" t="str">
            <v xml:space="preserve"> UN </v>
          </cell>
          <cell r="D8159">
            <v>60.33</v>
          </cell>
        </row>
        <row r="8160">
          <cell r="A8160" t="str">
            <v>74022/002</v>
          </cell>
          <cell r="B8160" t="str">
            <v xml:space="preserve"> ENSAIO DE VISCOSIDADE SAYBOLT - FUROL - MATERIAL BETUMINOSO </v>
          </cell>
          <cell r="C8160" t="str">
            <v xml:space="preserve"> UN </v>
          </cell>
          <cell r="D8160">
            <v>78.08</v>
          </cell>
        </row>
        <row r="8161">
          <cell r="A8161" t="str">
            <v>74022/003</v>
          </cell>
          <cell r="B8161" t="str">
            <v xml:space="preserve"> ENSAIO DE DETERMINACAO DA PENEIRACAO - EMULSAO ASFALTICA </v>
          </cell>
          <cell r="C8161" t="str">
            <v xml:space="preserve"> UN </v>
          </cell>
          <cell r="D8161">
            <v>70.98</v>
          </cell>
        </row>
        <row r="8162">
          <cell r="A8162" t="str">
            <v>74022/004</v>
          </cell>
          <cell r="B8162" t="str">
            <v xml:space="preserve"> ENSAIO DE DETERMINACAO DA SEDIMENTACAO - EMULSAO ASFALTICA </v>
          </cell>
          <cell r="C8162" t="str">
            <v xml:space="preserve"> UN </v>
          </cell>
          <cell r="D8162">
            <v>78.08</v>
          </cell>
        </row>
        <row r="8163">
          <cell r="A8163" t="str">
            <v>74022/005</v>
          </cell>
          <cell r="B8163" t="str">
            <v xml:space="preserve"> ENSAIO DE DETERMINACAO DO TEOR DE BETUME - CIMENTO ASFALTICO DE PETROL </v>
          </cell>
          <cell r="C8163" t="str">
            <v xml:space="preserve"> UN </v>
          </cell>
          <cell r="D8163">
            <v>62.11</v>
          </cell>
        </row>
        <row r="8164">
          <cell r="A8164" t="str">
            <v>74022/006</v>
          </cell>
          <cell r="B8164" t="str">
            <v xml:space="preserve"> ENSAIO DE GRANULOMETRIA POR PENEIRAMENTO - SOLOS </v>
          </cell>
          <cell r="C8164" t="str">
            <v xml:space="preserve"> UN </v>
          </cell>
          <cell r="D8164">
            <v>56.78</v>
          </cell>
        </row>
        <row r="8165">
          <cell r="A8165" t="str">
            <v>74022/007</v>
          </cell>
          <cell r="B8165" t="str">
            <v xml:space="preserve"> ENSAIO DE GRANULOMETRIA POR PENEIRAMENTO E SEDIMENTACAO - SOLOS </v>
          </cell>
          <cell r="C8165" t="str">
            <v xml:space="preserve"> UN </v>
          </cell>
          <cell r="D8165">
            <v>67.430000000000007</v>
          </cell>
        </row>
        <row r="8166">
          <cell r="A8166" t="str">
            <v>74022/008</v>
          </cell>
          <cell r="B8166" t="str">
            <v xml:space="preserve"> ENSAIO DE LIMITE DE LIQUIDEZ - SOLOS </v>
          </cell>
          <cell r="C8166" t="str">
            <v xml:space="preserve"> UN </v>
          </cell>
          <cell r="D8166">
            <v>35.49</v>
          </cell>
        </row>
        <row r="8167">
          <cell r="A8167" t="str">
            <v>74022/009</v>
          </cell>
          <cell r="B8167" t="str">
            <v xml:space="preserve"> ENSAIO DE LIMITE DE PLASTICIDADE - SOLOS </v>
          </cell>
          <cell r="C8167" t="str">
            <v xml:space="preserve"> UN </v>
          </cell>
          <cell r="D8167">
            <v>31.94</v>
          </cell>
        </row>
        <row r="8168">
          <cell r="A8168" t="str">
            <v>74022/010</v>
          </cell>
          <cell r="B8168" t="str">
            <v xml:space="preserve"> ENSAIO DE COMPACTACAO - AMOSTRAS NAO TRABALHADAS - ENERGIA NORMAL - SO </v>
          </cell>
          <cell r="C8168" t="str">
            <v xml:space="preserve"> UN </v>
          </cell>
          <cell r="D8168">
            <v>67.430000000000007</v>
          </cell>
        </row>
        <row r="8169">
          <cell r="A8169" t="str">
            <v>74022/011</v>
          </cell>
          <cell r="B8169" t="str">
            <v xml:space="preserve"> ENSAIO DE COMPACTACAO - AMOSTRAS NAO TRABALHADAS - ENERGIA INTERMEDIAR </v>
          </cell>
          <cell r="C8169" t="str">
            <v xml:space="preserve"> UN </v>
          </cell>
          <cell r="D8169">
            <v>102.92</v>
          </cell>
        </row>
        <row r="8170">
          <cell r="A8170" t="str">
            <v>74022/012</v>
          </cell>
          <cell r="B8170" t="str">
            <v xml:space="preserve"> ENSAIO DE COMPACTACAO - AMOSTRAS NAO TRABALHADAS - ENERGIA MODIFICADA </v>
          </cell>
          <cell r="C8170" t="str">
            <v xml:space="preserve"> UN </v>
          </cell>
          <cell r="D8170">
            <v>134.87</v>
          </cell>
        </row>
        <row r="8171">
          <cell r="A8171" t="str">
            <v>74022/013</v>
          </cell>
          <cell r="B8171" t="str">
            <v xml:space="preserve"> ENSAIO DE COMPACTACAO - AMOSTRAS TRABALHADAS - SOLOS </v>
          </cell>
          <cell r="C8171" t="str">
            <v xml:space="preserve"> UN </v>
          </cell>
          <cell r="D8171">
            <v>70.98</v>
          </cell>
        </row>
        <row r="8172">
          <cell r="A8172" t="str">
            <v>74022/014</v>
          </cell>
          <cell r="B8172" t="str">
            <v xml:space="preserve"> ENSAIO DE MASSA ESPECIFICA - IN SITU - METODO FRASCO DE AREIA - SOLOS </v>
          </cell>
          <cell r="C8172" t="str">
            <v xml:space="preserve"> UN </v>
          </cell>
          <cell r="D8172">
            <v>24.84</v>
          </cell>
        </row>
        <row r="8173">
          <cell r="A8173" t="str">
            <v>74022/015</v>
          </cell>
          <cell r="B8173" t="str">
            <v xml:space="preserve"> ENSAIO DE MASSA ESPECIFICA - IN SITU - METODO BALAO DE BORRACHA - SOLO </v>
          </cell>
          <cell r="C8173" t="str">
            <v xml:space="preserve"> UN </v>
          </cell>
          <cell r="D8173">
            <v>28.39</v>
          </cell>
        </row>
        <row r="8174">
          <cell r="A8174" t="str">
            <v>74022/016</v>
          </cell>
          <cell r="B8174" t="str">
            <v xml:space="preserve"> ENSAIO DE DENSIDADE REAL - SOLOS </v>
          </cell>
          <cell r="C8174" t="str">
            <v xml:space="preserve"> UN </v>
          </cell>
          <cell r="D8174">
            <v>31.94</v>
          </cell>
        </row>
        <row r="8175">
          <cell r="A8175" t="str">
            <v>74022/017</v>
          </cell>
          <cell r="B8175" t="str">
            <v xml:space="preserve"> ENSAIO DE ABRASAO LOS ANGELES - AGREGADOS </v>
          </cell>
          <cell r="C8175" t="str">
            <v xml:space="preserve"> UN </v>
          </cell>
          <cell r="D8175">
            <v>149.06</v>
          </cell>
        </row>
        <row r="8176">
          <cell r="A8176" t="str">
            <v>74022/018</v>
          </cell>
          <cell r="B8176" t="str">
            <v xml:space="preserve"> ENSAIO DE MASSA ESPECIFICA - IN SITU - EMPREGO DO OLEO - SOLOS </v>
          </cell>
          <cell r="C8176" t="str">
            <v xml:space="preserve"> UN </v>
          </cell>
          <cell r="D8176">
            <v>39.04</v>
          </cell>
        </row>
        <row r="8177">
          <cell r="A8177" t="str">
            <v>74022/019</v>
          </cell>
          <cell r="B8177" t="str">
            <v xml:space="preserve"> ENSAIO DE INDICE DE SUPORTE CALIFORNIA - AMOSTRAS NAO TRABALHADAS - EN </v>
          </cell>
          <cell r="C8177" t="str">
            <v xml:space="preserve"> UN </v>
          </cell>
          <cell r="D8177">
            <v>81.63</v>
          </cell>
        </row>
        <row r="8178">
          <cell r="A8178" t="str">
            <v>74022/020</v>
          </cell>
          <cell r="B8178" t="str">
            <v xml:space="preserve"> ENSAIO DE INDICE DE SUPORTE CALIFORNIA - AMOSTRAS NAO TRABALHADAS - EN </v>
          </cell>
          <cell r="C8178" t="str">
            <v xml:space="preserve"> UN </v>
          </cell>
          <cell r="D8178">
            <v>92.28</v>
          </cell>
        </row>
        <row r="8179">
          <cell r="A8179" t="str">
            <v>74022/021</v>
          </cell>
          <cell r="B8179" t="str">
            <v xml:space="preserve"> ENSAIO DE INDICE DE SUPORTE CALIFORNIA- AMOSTRAS NAO TRABALHADAS - ENE </v>
          </cell>
          <cell r="C8179" t="str">
            <v xml:space="preserve"> UN </v>
          </cell>
          <cell r="D8179">
            <v>99.37</v>
          </cell>
        </row>
        <row r="8180">
          <cell r="A8180" t="str">
            <v>74022/022</v>
          </cell>
          <cell r="B8180" t="str">
            <v xml:space="preserve"> ENSAIO DE TEOR DE UMIDADE - METODO EXPEDITO DO ALCOOL - SOLOS </v>
          </cell>
          <cell r="C8180" t="str">
            <v xml:space="preserve"> UN </v>
          </cell>
          <cell r="D8180">
            <v>21.29</v>
          </cell>
        </row>
        <row r="8181">
          <cell r="A8181" t="str">
            <v>74022/023</v>
          </cell>
          <cell r="B8181" t="str">
            <v xml:space="preserve"> ENSAIO DE TEOR DE UMIDADE - PROCESSO SPEEDY - SOLOS E AGREGADOS MIUDOS </v>
          </cell>
          <cell r="C8181" t="str">
            <v xml:space="preserve"> UN </v>
          </cell>
          <cell r="D8181">
            <v>21.29</v>
          </cell>
        </row>
        <row r="8182">
          <cell r="A8182" t="str">
            <v>74022/024</v>
          </cell>
          <cell r="B8182" t="str">
            <v xml:space="preserve"> ENSAIO DE TEOR DE UMIDADE - EM LABORATORIO - SOLOS </v>
          </cell>
          <cell r="C8182" t="str">
            <v xml:space="preserve"> UN </v>
          </cell>
          <cell r="D8182">
            <v>28.39</v>
          </cell>
        </row>
        <row r="8183">
          <cell r="A8183" t="str">
            <v>74022/025</v>
          </cell>
          <cell r="B8183" t="str">
            <v xml:space="preserve"> ENSAIO DE PONTO DE FULGOR - MATERIAL BETUMINOSO </v>
          </cell>
          <cell r="C8183" t="str">
            <v xml:space="preserve"> UN </v>
          </cell>
          <cell r="D8183">
            <v>56.78</v>
          </cell>
        </row>
        <row r="8184">
          <cell r="A8184" t="str">
            <v>74022/026</v>
          </cell>
          <cell r="B8184" t="str">
            <v xml:space="preserve"> ENSAIO DE DESTILACAO - ASFALTO DILUIDO </v>
          </cell>
          <cell r="C8184" t="str">
            <v xml:space="preserve"> UN </v>
          </cell>
          <cell r="D8184">
            <v>92.28</v>
          </cell>
        </row>
        <row r="8185">
          <cell r="A8185" t="str">
            <v>74022/027</v>
          </cell>
          <cell r="B8185" t="str">
            <v xml:space="preserve"> ENSAIO DE CONTROLE DE TAXA DE APLICACAO DE LIGANTE BETUMINOSO </v>
          </cell>
          <cell r="C8185" t="str">
            <v xml:space="preserve"> UN </v>
          </cell>
          <cell r="D8185">
            <v>24.84</v>
          </cell>
        </row>
        <row r="8186">
          <cell r="A8186" t="str">
            <v>74022/028</v>
          </cell>
          <cell r="B8186" t="str">
            <v xml:space="preserve"> ENSAIO DE SUSCEPTIBILIDADE TERMICA - INDICE PFEIFFER - MATERIAL ASFALT </v>
          </cell>
          <cell r="C8186" t="str">
            <v xml:space="preserve"> UN </v>
          </cell>
          <cell r="D8186">
            <v>88.73</v>
          </cell>
        </row>
        <row r="8187">
          <cell r="A8187" t="str">
            <v>74022/029</v>
          </cell>
          <cell r="B8187" t="str">
            <v xml:space="preserve"> ENSAIO DE ESPUMA - MATERIAL ASFALTICO </v>
          </cell>
          <cell r="C8187" t="str">
            <v xml:space="preserve"> UN </v>
          </cell>
          <cell r="D8187">
            <v>63.88</v>
          </cell>
        </row>
        <row r="8188">
          <cell r="A8188" t="str">
            <v>74022/030</v>
          </cell>
          <cell r="B8188" t="str">
            <v xml:space="preserve"> ENSAIO DE RESISTENCIA A COMPRESSAO SIMPLES - CONCRETO </v>
          </cell>
          <cell r="C8188" t="str">
            <v xml:space="preserve"> UN </v>
          </cell>
          <cell r="D8188">
            <v>63.88</v>
          </cell>
        </row>
        <row r="8189">
          <cell r="A8189" t="str">
            <v>74022/031</v>
          </cell>
          <cell r="B8189" t="str">
            <v xml:space="preserve"> ENSAIO DE RESISTENCIA A TRACAO POR COMPRESSAO DIAMETRAL - CONCRETO </v>
          </cell>
          <cell r="C8189" t="str">
            <v xml:space="preserve"> UN </v>
          </cell>
          <cell r="D8189">
            <v>63.88</v>
          </cell>
        </row>
        <row r="8190">
          <cell r="A8190" t="str">
            <v>74022/032</v>
          </cell>
          <cell r="B8190" t="str">
            <v xml:space="preserve"> ENSAIO DE RESISTENCIA A TRACAO NA FLEXAO DE CONCRETO </v>
          </cell>
          <cell r="C8190" t="str">
            <v xml:space="preserve"> UN </v>
          </cell>
          <cell r="D8190">
            <v>70.98</v>
          </cell>
        </row>
        <row r="8191">
          <cell r="A8191" t="str">
            <v>74022/033</v>
          </cell>
          <cell r="B8191" t="str">
            <v xml:space="preserve"> ENSAIO DE RESILIENCIA - SOLOS </v>
          </cell>
          <cell r="C8191" t="str">
            <v xml:space="preserve"> UN </v>
          </cell>
          <cell r="D8191">
            <v>457.85</v>
          </cell>
        </row>
        <row r="8192">
          <cell r="A8192" t="str">
            <v>74022/034</v>
          </cell>
          <cell r="B8192" t="str">
            <v xml:space="preserve"> ENSAIO DE RESILIENCIA - MISTURAS BETUMINOSAS </v>
          </cell>
          <cell r="C8192" t="str">
            <v xml:space="preserve"> UN </v>
          </cell>
          <cell r="D8192">
            <v>95.82</v>
          </cell>
        </row>
        <row r="8193">
          <cell r="A8193" t="str">
            <v>74022/035</v>
          </cell>
          <cell r="B8193" t="str">
            <v xml:space="preserve"> ENSAIO DE PERCENTAGEM DE BETUME - MISTURAS BETUMINOSAS </v>
          </cell>
          <cell r="C8193" t="str">
            <v xml:space="preserve"> UN </v>
          </cell>
          <cell r="D8193">
            <v>53.23</v>
          </cell>
        </row>
        <row r="8194">
          <cell r="A8194" t="str">
            <v>74022/036</v>
          </cell>
          <cell r="B8194" t="str">
            <v xml:space="preserve"> ENSAIO DE ADESIVIDADE - RESISTENCIA A AGUA - EMULSAO ASFALTICA </v>
          </cell>
          <cell r="C8194" t="str">
            <v xml:space="preserve"> UN </v>
          </cell>
          <cell r="D8194">
            <v>42.59</v>
          </cell>
        </row>
        <row r="8195">
          <cell r="A8195" t="str">
            <v>74022/037</v>
          </cell>
          <cell r="B8195" t="str">
            <v xml:space="preserve"> ENSAIO DE ADESIVIDADE A LIGANTE BETUMINOSO - AGREGADO GRAUDO </v>
          </cell>
          <cell r="C8195" t="str">
            <v xml:space="preserve"> UN </v>
          </cell>
          <cell r="D8195">
            <v>35.49</v>
          </cell>
        </row>
        <row r="8196">
          <cell r="A8196" t="str">
            <v>74022/038</v>
          </cell>
          <cell r="B8196" t="str">
            <v xml:space="preserve"> ENSAIO DE EXPANSIBILIDADE - SOLOS </v>
          </cell>
          <cell r="C8196" t="str">
            <v xml:space="preserve"> UN </v>
          </cell>
          <cell r="D8196">
            <v>51.46</v>
          </cell>
        </row>
        <row r="8197">
          <cell r="A8197" t="str">
            <v>74022/039</v>
          </cell>
          <cell r="B8197" t="str">
            <v xml:space="preserve"> PREPARACAO DE AMOSTRAS PARA ENSAIO DE CARACTERIZACAO - SOLOS </v>
          </cell>
          <cell r="C8197" t="str">
            <v xml:space="preserve"> UN </v>
          </cell>
          <cell r="D8197">
            <v>39.04</v>
          </cell>
        </row>
        <row r="8198">
          <cell r="A8198" t="str">
            <v>74022/040</v>
          </cell>
          <cell r="B8198" t="str">
            <v xml:space="preserve"> ENSAIO MARSHALL - MISTURA BETUMINOSA A QUENTE </v>
          </cell>
          <cell r="C8198" t="str">
            <v xml:space="preserve"> UN </v>
          </cell>
          <cell r="D8198">
            <v>124.22</v>
          </cell>
        </row>
        <row r="8199">
          <cell r="A8199" t="str">
            <v>74022/041</v>
          </cell>
          <cell r="B8199" t="str">
            <v xml:space="preserve"> ENSAIO DE DETERMINACAO DO INDICE DE FORMA - AGREGADOS </v>
          </cell>
          <cell r="C8199" t="str">
            <v xml:space="preserve"> UN </v>
          </cell>
          <cell r="D8199">
            <v>35.49</v>
          </cell>
        </row>
        <row r="8200">
          <cell r="A8200" t="str">
            <v>74022/042</v>
          </cell>
          <cell r="B8200" t="str">
            <v xml:space="preserve"> ENSAIO DE EQUIVALENTE EM AREIA - SOLOS </v>
          </cell>
          <cell r="C8200" t="str">
            <v xml:space="preserve"> UN </v>
          </cell>
          <cell r="D8200">
            <v>31.94</v>
          </cell>
        </row>
        <row r="8201">
          <cell r="A8201" t="str">
            <v>74022/043</v>
          </cell>
          <cell r="B8201" t="str">
            <v xml:space="preserve"> ENSAIO DE MOLDAGEM E CURA DE SOLO CIMENTO </v>
          </cell>
          <cell r="C8201" t="str">
            <v xml:space="preserve"> UN </v>
          </cell>
          <cell r="D8201">
            <v>35.49</v>
          </cell>
        </row>
        <row r="8202">
          <cell r="A8202" t="str">
            <v>74022/044</v>
          </cell>
          <cell r="B8202" t="str">
            <v xml:space="preserve"> ENSAIO DE COMPRESSAO AXIAL DE SOLO CIMENTO </v>
          </cell>
          <cell r="C8202" t="str">
            <v xml:space="preserve"> UN </v>
          </cell>
          <cell r="D8202">
            <v>28.39</v>
          </cell>
        </row>
        <row r="8203">
          <cell r="A8203" t="str">
            <v>74022/045</v>
          </cell>
          <cell r="B8203" t="str">
            <v xml:space="preserve"> ENSAIO DE VISCOSIDADE CINEMATICA - ASFALTO </v>
          </cell>
          <cell r="C8203" t="str">
            <v xml:space="preserve"> UN </v>
          </cell>
          <cell r="D8203">
            <v>70.98</v>
          </cell>
        </row>
        <row r="8204">
          <cell r="A8204" t="str">
            <v>74022/047</v>
          </cell>
          <cell r="B8204" t="str">
            <v xml:space="preserve"> ENSAIO DE RESIDUO POR EVAPORACAO - EMULSAO ASFALTICA </v>
          </cell>
          <cell r="C8204" t="str">
            <v xml:space="preserve"> UN </v>
          </cell>
          <cell r="D8204">
            <v>35.49</v>
          </cell>
        </row>
        <row r="8205">
          <cell r="A8205" t="str">
            <v>74022/048</v>
          </cell>
          <cell r="B8205" t="str">
            <v xml:space="preserve"> ENSAIO DE CARGA DA PARTICULA - EMULSAO ASFALTICA </v>
          </cell>
          <cell r="C8205" t="str">
            <v xml:space="preserve"> UN </v>
          </cell>
          <cell r="D8205">
            <v>26.61</v>
          </cell>
        </row>
        <row r="8206">
          <cell r="A8206" t="str">
            <v>74022/049</v>
          </cell>
          <cell r="B8206" t="str">
            <v xml:space="preserve"> ENSAIO DE DESEMULSIBILIDADE - EMULSAO ASFALTICA </v>
          </cell>
          <cell r="C8206" t="str">
            <v xml:space="preserve"> UN </v>
          </cell>
          <cell r="D8206">
            <v>70.98</v>
          </cell>
        </row>
        <row r="8207">
          <cell r="A8207" t="str">
            <v>74022/050</v>
          </cell>
          <cell r="B8207" t="str">
            <v xml:space="preserve"> ENSAIO DE DETERMINACAO DA TAXA DE ESPALHAMENTO DO AGREGADO </v>
          </cell>
          <cell r="C8207" t="str">
            <v xml:space="preserve"> UN </v>
          </cell>
          <cell r="D8207">
            <v>17.739999999999998</v>
          </cell>
        </row>
        <row r="8208">
          <cell r="A8208" t="str">
            <v>74022/051</v>
          </cell>
          <cell r="B8208" t="str">
            <v xml:space="preserve"> ENSAIO DE ADESIVIDADE A LIGANTE BETUMINOSO - AGREGADO </v>
          </cell>
          <cell r="C8208" t="str">
            <v xml:space="preserve"> UN </v>
          </cell>
          <cell r="D8208">
            <v>39.04</v>
          </cell>
        </row>
        <row r="8209">
          <cell r="A8209" t="str">
            <v>74022/052</v>
          </cell>
          <cell r="B8209" t="str">
            <v xml:space="preserve"> ENSAIO DE GRANULOMETRIA DO AGREGADO </v>
          </cell>
          <cell r="C8209" t="str">
            <v xml:space="preserve"> UN </v>
          </cell>
          <cell r="D8209">
            <v>35.49</v>
          </cell>
        </row>
        <row r="8210">
          <cell r="A8210" t="str">
            <v>74022/053</v>
          </cell>
          <cell r="B8210" t="str">
            <v xml:space="preserve"> ENSAIO DE CONTROLE DO GRAU DE COMPACTACAO DA MISTURA ASFALTICA </v>
          </cell>
          <cell r="C8210" t="str">
            <v xml:space="preserve"> UN </v>
          </cell>
          <cell r="D8210">
            <v>31.94</v>
          </cell>
        </row>
        <row r="8211">
          <cell r="A8211" t="str">
            <v>74022/054</v>
          </cell>
          <cell r="B8211" t="str">
            <v xml:space="preserve"> ENSAIO DE GRANULOMETRIA DO FILLER </v>
          </cell>
          <cell r="C8211" t="str">
            <v xml:space="preserve"> UN </v>
          </cell>
          <cell r="D8211">
            <v>31.94</v>
          </cell>
        </row>
        <row r="8212">
          <cell r="A8212" t="str">
            <v>74022/055</v>
          </cell>
          <cell r="B8212" t="str">
            <v xml:space="preserve"> ENSAIO DE TRACAO POR COMPRESSAO DIAMETRAL - MISTURAS BETUMINOSAS </v>
          </cell>
          <cell r="C8212" t="str">
            <v xml:space="preserve"> UN </v>
          </cell>
          <cell r="D8212">
            <v>88.73</v>
          </cell>
        </row>
        <row r="8213">
          <cell r="A8213" t="str">
            <v>74022/056</v>
          </cell>
          <cell r="B8213" t="str">
            <v xml:space="preserve"> ENSAIO DE DENSIDADE DO MATERIAL BETUMINOSO </v>
          </cell>
          <cell r="C8213" t="str">
            <v xml:space="preserve"> UN </v>
          </cell>
          <cell r="D8213">
            <v>27.11</v>
          </cell>
        </row>
        <row r="8214">
          <cell r="A8214" t="str">
            <v>74022/057</v>
          </cell>
          <cell r="B8214" t="str">
            <v xml:space="preserve"> ENSAIO DE CONSISTENCIA DO CONCRETO CCR - INDICE VEBE </v>
          </cell>
          <cell r="C8214" t="str">
            <v xml:space="preserve"> UN </v>
          </cell>
          <cell r="D8214">
            <v>27.11</v>
          </cell>
        </row>
        <row r="8215">
          <cell r="A8215" t="str">
            <v>74022/058</v>
          </cell>
          <cell r="B8215" t="str">
            <v xml:space="preserve"> ENSAIO DE ABATIMENTO DO TRONCO DE CONE </v>
          </cell>
          <cell r="C8215" t="str">
            <v xml:space="preserve"> UN </v>
          </cell>
          <cell r="D8215">
            <v>27.11</v>
          </cell>
        </row>
        <row r="8216">
          <cell r="A8216" t="str">
            <v>74259</v>
          </cell>
          <cell r="B8216" t="str">
            <v xml:space="preserve"> ENSAIOS DE PINTURA DE LIGACAO </v>
          </cell>
          <cell r="C8216" t="str">
            <v xml:space="preserve"> M2 </v>
          </cell>
          <cell r="D8216">
            <v>0.01</v>
          </cell>
        </row>
        <row r="8217">
          <cell r="A8217" t="str">
            <v>72733</v>
          </cell>
          <cell r="B8217" t="str">
            <v xml:space="preserve"> MOBILIZACAO E DESMOBILIZACAO DE EQUIPAMENTO DE SONDAGEM A PERCUSSAO </v>
          </cell>
          <cell r="C8217" t="str">
            <v xml:space="preserve"> UN </v>
          </cell>
          <cell r="D8217">
            <v>466.68</v>
          </cell>
        </row>
        <row r="8218">
          <cell r="A8218" t="str">
            <v>72871</v>
          </cell>
          <cell r="B8218" t="str">
            <v xml:space="preserve"> MOBILIZACAO E INSTALACAO DE 01 EQUIPAMENTO DE SONDAGEM, DISTANCIA ATE </v>
          </cell>
          <cell r="C8218" t="str">
            <v xml:space="preserve"> UN </v>
          </cell>
          <cell r="D8218">
            <v>197.75</v>
          </cell>
        </row>
        <row r="8219">
          <cell r="A8219" t="str">
            <v>72872</v>
          </cell>
          <cell r="B8219" t="str">
            <v xml:space="preserve"> MOBILIZACAO E INSTALACAO DE 01 EQUIPAMENTO DE SONDAGEM, DISTANCIA DE 1 </v>
          </cell>
          <cell r="C8219" t="str">
            <v xml:space="preserve"> UN </v>
          </cell>
          <cell r="D8219">
            <v>332.22</v>
          </cell>
        </row>
        <row r="8220">
          <cell r="A8220" t="str">
            <v>68051</v>
          </cell>
          <cell r="B8220" t="str">
            <v xml:space="preserve"> LOCACAO ALVENARIA </v>
          </cell>
          <cell r="C8220" t="str">
            <v xml:space="preserve"> M </v>
          </cell>
          <cell r="D8220">
            <v>3.2</v>
          </cell>
        </row>
        <row r="8221">
          <cell r="A8221" t="str">
            <v>73610</v>
          </cell>
          <cell r="B8221" t="str">
            <v xml:space="preserve"> LOCAÇÃO DE REDES DE ÁGUA OU DE ESGOTO, INCLUSIVE TOPOGRAFO </v>
          </cell>
          <cell r="C8221" t="str">
            <v xml:space="preserve"> M </v>
          </cell>
          <cell r="D8221">
            <v>0.53</v>
          </cell>
        </row>
        <row r="8222">
          <cell r="A8222" t="str">
            <v>73679</v>
          </cell>
          <cell r="B8222" t="str">
            <v xml:space="preserve"> LOCAÇÃO DE ADUTORAS, COLETORES TRONCO E INTERCEPTORES - ATÉ DN 500 MM, </v>
          </cell>
          <cell r="C8222" t="str">
            <v xml:space="preserve"> M </v>
          </cell>
          <cell r="D8222">
            <v>0.54</v>
          </cell>
        </row>
        <row r="8223">
          <cell r="A8223" t="str">
            <v>73686</v>
          </cell>
          <cell r="B8223" t="str">
            <v xml:space="preserve"> LOCACAO DA OBRA, COM USO DE EQUIPAMENTOS TOPOGRAFICOS, INCLUSIVE TOPOG </v>
          </cell>
          <cell r="C8223" t="str">
            <v xml:space="preserve"> M2 </v>
          </cell>
          <cell r="D8223">
            <v>11.76</v>
          </cell>
        </row>
        <row r="8224">
          <cell r="A8224" t="str">
            <v>73992/001</v>
          </cell>
          <cell r="B8224" t="str">
            <v xml:space="preserve"> LOCACAO CONVENCIONAL DE OBRA, ATRAVÉS DE GABARITO DE TABUAS CORRIDAS P </v>
          </cell>
          <cell r="C8224" t="str">
            <v xml:space="preserve"> M2 </v>
          </cell>
          <cell r="D8224">
            <v>5.32</v>
          </cell>
        </row>
        <row r="8225">
          <cell r="A8225" t="str">
            <v>74077/001</v>
          </cell>
          <cell r="B8225" t="str">
            <v xml:space="preserve"> LOCACAO CONVENCIONAL DE OBRA, ATRAVÉS DE GABARITO DE TABUAS CORRIDAS P </v>
          </cell>
          <cell r="C8225" t="str">
            <v xml:space="preserve"> M2 </v>
          </cell>
          <cell r="D8225">
            <v>4.38</v>
          </cell>
        </row>
        <row r="8226">
          <cell r="A8226" t="str">
            <v>74077/002</v>
          </cell>
          <cell r="B8226" t="str">
            <v xml:space="preserve"> LOCACAO CONVENCIONAL DE OBRA, ATRAVÉS DE GABARITO DE TABUAS CORRIDAS P </v>
          </cell>
          <cell r="C8226" t="str">
            <v xml:space="preserve"> M2 </v>
          </cell>
          <cell r="D8226">
            <v>2.42</v>
          </cell>
        </row>
        <row r="8227">
          <cell r="A8227" t="str">
            <v>74077/003</v>
          </cell>
          <cell r="B8227" t="str">
            <v xml:space="preserve"> LOCACAO CONVENCIONAL DE OBRA, ATRAVÉS DE GABARITO DE TABUAS CORRIDAS P </v>
          </cell>
          <cell r="C8227" t="str">
            <v xml:space="preserve"> M2 </v>
          </cell>
          <cell r="D8227">
            <v>2.92</v>
          </cell>
        </row>
        <row r="8228">
          <cell r="A8228" t="str">
            <v>85323</v>
          </cell>
          <cell r="B8228" t="str">
            <v xml:space="preserve"> LOCACAO E NIVELAMENTO DE EMISSARIO/REDE COLETORA COM AUXILIO DE EQUIPA </v>
          </cell>
          <cell r="C8228" t="str">
            <v xml:space="preserve"> M </v>
          </cell>
          <cell r="D8228">
            <v>1.02</v>
          </cell>
        </row>
        <row r="8229">
          <cell r="A8229" t="str">
            <v>73677</v>
          </cell>
          <cell r="B8229" t="str">
            <v xml:space="preserve"> CADASTRO DE LIGAÇÕES PREDIAIS, INCLUSIVE TOPOGRAFO E DESENHISTA </v>
          </cell>
          <cell r="C8229" t="str">
            <v xml:space="preserve"> UN </v>
          </cell>
          <cell r="D8229">
            <v>4.58</v>
          </cell>
        </row>
        <row r="8230">
          <cell r="A8230" t="str">
            <v>73678</v>
          </cell>
          <cell r="B8230" t="str">
            <v xml:space="preserve"> CADASTRO DE ADUTORAS. COLETORES E INTERCEPTORES - ATÉ DN 500 MM, INCLU </v>
          </cell>
          <cell r="C8230" t="str">
            <v xml:space="preserve"> M </v>
          </cell>
          <cell r="D8230">
            <v>1.51</v>
          </cell>
        </row>
        <row r="8231">
          <cell r="A8231" t="str">
            <v>73682</v>
          </cell>
          <cell r="B8231" t="str">
            <v xml:space="preserve"> CADASTRO DE REDES, INCLUSIVE TOPOGRAFO E DESENHISTA </v>
          </cell>
          <cell r="C8231" t="str">
            <v xml:space="preserve"> M </v>
          </cell>
          <cell r="D8231">
            <v>0.72</v>
          </cell>
        </row>
        <row r="8232">
          <cell r="A8232" t="str">
            <v>73758/001</v>
          </cell>
          <cell r="B8232" t="str">
            <v xml:space="preserve"> LEVANTAMENTO SECAO TRANSVERSAL C/NIVEL TERRENO NAO ACIDENTADO VEGETAÇÃ </v>
          </cell>
          <cell r="C8232" t="str">
            <v xml:space="preserve"> M </v>
          </cell>
          <cell r="D8232">
            <v>0.82</v>
          </cell>
        </row>
        <row r="8233">
          <cell r="A8233" t="str">
            <v>78472</v>
          </cell>
          <cell r="B8233" t="str">
            <v xml:space="preserve"> SERVICOS TOPOGRAFICOS PARA PAVIMENTACAO, INCLUSIVE NOTA DE SERVICOS, A </v>
          </cell>
          <cell r="C8233" t="str">
            <v xml:space="preserve"> M2 </v>
          </cell>
          <cell r="D8233">
            <v>0.39</v>
          </cell>
        </row>
        <row r="8234">
          <cell r="A8234" t="str">
            <v>74038/001</v>
          </cell>
          <cell r="B8234" t="str">
            <v xml:space="preserve"> PORTAO COM MOUROES DE MADEIRA ROLICA, DIAMETRO 11CM, COM 5 FIOS DE ARA </v>
          </cell>
          <cell r="C8234" t="str">
            <v xml:space="preserve"> M </v>
          </cell>
          <cell r="D8234">
            <v>16.98</v>
          </cell>
        </row>
        <row r="8235">
          <cell r="A8235" t="str">
            <v>74039/001</v>
          </cell>
          <cell r="B8235" t="str">
            <v xml:space="preserve"> CERCA COM MOUROES DE MADEIRA ROLICA, DIAMETRO 11CM, ESPACAMENTO DE 2M, </v>
          </cell>
          <cell r="C8235" t="str">
            <v xml:space="preserve"> M </v>
          </cell>
          <cell r="D8235">
            <v>16.98</v>
          </cell>
        </row>
        <row r="8236">
          <cell r="A8236" t="str">
            <v>74118/001</v>
          </cell>
          <cell r="B8236" t="str">
            <v xml:space="preserve"> PLANTIO DE CERCA VIVA COM ARBUSTOS DE ALTURA 50 A 100CM, COM 4UN/M </v>
          </cell>
          <cell r="C8236" t="str">
            <v xml:space="preserve"> M </v>
          </cell>
          <cell r="D8236">
            <v>67.959999999999994</v>
          </cell>
        </row>
        <row r="8237">
          <cell r="A8237" t="str">
            <v>74142/001</v>
          </cell>
          <cell r="B8237" t="str">
            <v xml:space="preserve"> CERCA COM MOUROES DE CONCRETO, RETO, ESPACAMENTO DE 3M, CRAVADOS 0,5M, </v>
          </cell>
          <cell r="C8237" t="str">
            <v xml:space="preserve"> M </v>
          </cell>
          <cell r="D8237">
            <v>31.18</v>
          </cell>
        </row>
        <row r="8238">
          <cell r="A8238" t="str">
            <v>74142/002</v>
          </cell>
          <cell r="B8238" t="str">
            <v xml:space="preserve"> CERCA COM MOUROES DE MADEIRA, 7,5X7,5CM, ESPACAMENTO DE 2M, ALTURA LIV </v>
          </cell>
          <cell r="C8238" t="str">
            <v xml:space="preserve"> M </v>
          </cell>
          <cell r="D8238">
            <v>17.149999999999999</v>
          </cell>
        </row>
        <row r="8239">
          <cell r="A8239" t="str">
            <v>74142/003</v>
          </cell>
          <cell r="B8239" t="str">
            <v xml:space="preserve"> CERCA COM MOUROES DE MADEIRA, 7,5X7,5CM, ESPACAMENTO DE 2M, ALTURA LIV </v>
          </cell>
          <cell r="C8239" t="str">
            <v xml:space="preserve"> M </v>
          </cell>
          <cell r="D8239">
            <v>24.06</v>
          </cell>
        </row>
        <row r="8240">
          <cell r="A8240" t="str">
            <v>74142/004</v>
          </cell>
          <cell r="B8240" t="str">
            <v xml:space="preserve"> CERCA COM MOUROES DE CONCRETO, SECAO "T" PONTA INCLINADA, 10X10CM, ESP </v>
          </cell>
          <cell r="C8240" t="str">
            <v xml:space="preserve"> M </v>
          </cell>
          <cell r="D8240">
            <v>36.51</v>
          </cell>
        </row>
        <row r="8241">
          <cell r="A8241" t="str">
            <v>74143/001</v>
          </cell>
          <cell r="B8241" t="str">
            <v xml:space="preserve"> CERCA COM MOUROES DE CONCRETO, RETO, 15X15CM, ESPACAMENTO DE 3M, CRAVA </v>
          </cell>
          <cell r="C8241" t="str">
            <v xml:space="preserve"> M </v>
          </cell>
          <cell r="D8241">
            <v>36.96</v>
          </cell>
        </row>
        <row r="8242">
          <cell r="A8242" t="str">
            <v>74143/002</v>
          </cell>
          <cell r="B8242" t="str">
            <v xml:space="preserve"> CERCA COM MOUROES DE CONCRETO, RETO, 15X15CM, ESPACAMENTO DE 3M, CRAVA </v>
          </cell>
          <cell r="C8242" t="str">
            <v xml:space="preserve"> M </v>
          </cell>
          <cell r="D8242">
            <v>35.49</v>
          </cell>
        </row>
        <row r="8243">
          <cell r="A8243" t="str">
            <v>85171</v>
          </cell>
          <cell r="B8243" t="str">
            <v xml:space="preserve"> RECOMPOSICAO PARCIAL DO ARAME FARPADO Nº 14 CLASSE 250, FIXADO EM CERC </v>
          </cell>
          <cell r="C8243" t="str">
            <v xml:space="preserve"> M </v>
          </cell>
          <cell r="D8243">
            <v>2.33</v>
          </cell>
        </row>
        <row r="8244">
          <cell r="A8244" t="str">
            <v>73787/001</v>
          </cell>
          <cell r="B8244" t="str">
            <v xml:space="preserve"> ALAMBRADO EM TUBOS DE ACO GALVANIZADO, COM COSTURA, DIN 2440, DIAMETRO </v>
          </cell>
          <cell r="C8244" t="str">
            <v xml:space="preserve"> M2 </v>
          </cell>
          <cell r="D8244">
            <v>116.27</v>
          </cell>
        </row>
        <row r="8245">
          <cell r="A8245" t="str">
            <v>74244/001</v>
          </cell>
          <cell r="B8245" t="str">
            <v xml:space="preserve"> ALAMBRADO PARA QUADRA POLIESPORTIVA, ESTRUTURADO POR TUBOS DE ACO GALV </v>
          </cell>
          <cell r="C8245" t="str">
            <v xml:space="preserve"> M2 </v>
          </cell>
          <cell r="D8245">
            <v>86.75</v>
          </cell>
        </row>
        <row r="8246">
          <cell r="A8246" t="str">
            <v>85172</v>
          </cell>
          <cell r="B8246" t="str">
            <v xml:space="preserve"> ALAMBRADO EM MOUROES DE CONCRETO "T", ALTURA LIVRE 2M, ESPACADOS A CAD </v>
          </cell>
          <cell r="C8246" t="str">
            <v xml:space="preserve"> M </v>
          </cell>
          <cell r="D8246">
            <v>59.77</v>
          </cell>
        </row>
        <row r="8247">
          <cell r="A8247" t="str">
            <v>73788/001</v>
          </cell>
          <cell r="B8247" t="str">
            <v xml:space="preserve"> PLANTIO DE ARBUSTOS COM ALTURA DE 50 A 100CM, COM 12 UN/M2 </v>
          </cell>
          <cell r="C8247" t="str">
            <v xml:space="preserve"> M2 </v>
          </cell>
          <cell r="D8247">
            <v>181.38</v>
          </cell>
        </row>
        <row r="8248">
          <cell r="A8248" t="str">
            <v>73788/002</v>
          </cell>
          <cell r="B8248" t="str">
            <v xml:space="preserve"> GRADE EM MADEIRA PARA PROTECAO DE MUDAS DE ARVORES </v>
          </cell>
          <cell r="C8248" t="str">
            <v xml:space="preserve"> UN </v>
          </cell>
          <cell r="D8248">
            <v>53.02</v>
          </cell>
        </row>
        <row r="8249">
          <cell r="A8249" t="str">
            <v>73967/001</v>
          </cell>
          <cell r="B8249" t="str">
            <v xml:space="preserve"> PLANTIO DE ARBUSTO, ALTURA MAIOR QUE 1,00M, EM CAVAS DE 80X80X80CM </v>
          </cell>
          <cell r="C8249" t="str">
            <v xml:space="preserve"> UN </v>
          </cell>
          <cell r="D8249">
            <v>63.19</v>
          </cell>
        </row>
        <row r="8250">
          <cell r="A8250" t="str">
            <v>73967/002</v>
          </cell>
          <cell r="B8250" t="str">
            <v xml:space="preserve"> PLANTIO DE ARVORE REGIONAL, ALTURA MAIOR QUE 2,00M, EM CAVAS DE 80X80X </v>
          </cell>
          <cell r="C8250" t="str">
            <v xml:space="preserve"> UN </v>
          </cell>
          <cell r="D8250">
            <v>67.69</v>
          </cell>
        </row>
        <row r="8251">
          <cell r="A8251" t="str">
            <v>73967/004</v>
          </cell>
          <cell r="B8251" t="str">
            <v xml:space="preserve"> IRRIGAÇÃO DE ÁRVORE COM CARRO PIPA </v>
          </cell>
          <cell r="C8251" t="str">
            <v xml:space="preserve"> UN </v>
          </cell>
          <cell r="D8251">
            <v>0.21</v>
          </cell>
        </row>
        <row r="8252">
          <cell r="A8252" t="str">
            <v>85178</v>
          </cell>
          <cell r="B8252" t="str">
            <v xml:space="preserve"> PLANTIO DE ARBUSTO COM ALTURA 50 A 100CM, EM CAVA DE 60X60X60CM </v>
          </cell>
          <cell r="C8252" t="str">
            <v xml:space="preserve"> UN </v>
          </cell>
          <cell r="D8252">
            <v>23.69</v>
          </cell>
        </row>
        <row r="8253">
          <cell r="A8253" t="str">
            <v>74236/001</v>
          </cell>
          <cell r="B8253" t="str">
            <v xml:space="preserve"> PLANTIO DE GRAMA BATATAIS EM PLACAS </v>
          </cell>
          <cell r="C8253" t="str">
            <v xml:space="preserve"> M2 </v>
          </cell>
          <cell r="D8253">
            <v>10.41</v>
          </cell>
        </row>
        <row r="8254">
          <cell r="A8254" t="str">
            <v>85179</v>
          </cell>
          <cell r="B8254" t="str">
            <v xml:space="preserve"> PLANTIO DE GRAMA SAO CARLOS EM LEIVAS </v>
          </cell>
          <cell r="C8254" t="str">
            <v xml:space="preserve"> M2 </v>
          </cell>
          <cell r="D8254">
            <v>30.07</v>
          </cell>
        </row>
        <row r="8255">
          <cell r="A8255" t="str">
            <v>85180</v>
          </cell>
          <cell r="B8255" t="str">
            <v xml:space="preserve"> PLANTIO DE GRAMA ESMERALDA EM ROLO </v>
          </cell>
          <cell r="C8255" t="str">
            <v xml:space="preserve"> M2 </v>
          </cell>
          <cell r="D8255">
            <v>27.28</v>
          </cell>
        </row>
        <row r="8256">
          <cell r="A8256" t="str">
            <v>73608</v>
          </cell>
          <cell r="B8256" t="str">
            <v xml:space="preserve"> PISO EM PEDRA PORTUGUESA BRANCA, ASSENTADA SOBRE ARGAMASSA SECA TRACO </v>
          </cell>
          <cell r="C8256" t="str">
            <v xml:space="preserve"> M2 </v>
          </cell>
          <cell r="D8256">
            <v>62.84</v>
          </cell>
        </row>
        <row r="8257">
          <cell r="A8257" t="str">
            <v>85181</v>
          </cell>
          <cell r="B8257" t="str">
            <v xml:space="preserve"> PASSEIO EM CONCRETO DESEMPENADO, TRACO 1:2,5:3,5 E ESPESSURA 5CM </v>
          </cell>
          <cell r="C8257" t="str">
            <v xml:space="preserve"> M2 </v>
          </cell>
          <cell r="D8257">
            <v>40.4</v>
          </cell>
        </row>
        <row r="8258">
          <cell r="A8258" t="str">
            <v>85182</v>
          </cell>
          <cell r="B8258" t="str">
            <v xml:space="preserve"> REVOLVIMENTO E DESTORROAMENTO MANUAL DE SUPERFÍCIE GRAMADA COM PROFUND </v>
          </cell>
          <cell r="C8258" t="str">
            <v xml:space="preserve"> M2 </v>
          </cell>
          <cell r="D8258">
            <v>1.38</v>
          </cell>
        </row>
        <row r="8259">
          <cell r="A8259" t="str">
            <v>85183</v>
          </cell>
          <cell r="B8259" t="str">
            <v xml:space="preserve"> REVOLVIMENTO MANUAL DE SOLO, PROFUNDIDADE ATÉ 20CM </v>
          </cell>
          <cell r="C8259" t="str">
            <v xml:space="preserve"> M2 </v>
          </cell>
          <cell r="D8259">
            <v>1.29</v>
          </cell>
        </row>
        <row r="8260">
          <cell r="A8260" t="str">
            <v>85184</v>
          </cell>
          <cell r="B8260" t="str">
            <v xml:space="preserve"> RETIRADA DE GRAMA EM PLACAS </v>
          </cell>
          <cell r="C8260" t="str">
            <v xml:space="preserve"> M2 </v>
          </cell>
          <cell r="D8260">
            <v>2.15</v>
          </cell>
        </row>
        <row r="8261">
          <cell r="A8261" t="str">
            <v>85185</v>
          </cell>
          <cell r="B8261" t="str">
            <v xml:space="preserve"> PODA E LIMPEZA DE ARBUSTO TIPO CERCA VIVA </v>
          </cell>
          <cell r="C8261" t="str">
            <v xml:space="preserve"> M2 </v>
          </cell>
          <cell r="D8261">
            <v>2.74</v>
          </cell>
        </row>
        <row r="8262">
          <cell r="A8262" t="str">
            <v>85186</v>
          </cell>
          <cell r="B8262" t="str">
            <v xml:space="preserve"> PODA DE ARVORES, COM LIMPEZA DE GALHOS SECOS E RETIRADA DE PARASITAS, </v>
          </cell>
          <cell r="C8262" t="str">
            <v xml:space="preserve"> UN </v>
          </cell>
          <cell r="D8262">
            <v>56.19</v>
          </cell>
        </row>
        <row r="8263">
          <cell r="A8263" t="str">
            <v>85187</v>
          </cell>
          <cell r="B8263" t="str">
            <v xml:space="preserve"> APLICACAO DE HERBICIDA SELETIVO EM GRAMADOS, COM FREQUENCIA DE DUAS VE </v>
          </cell>
          <cell r="C8263" t="str">
            <v xml:space="preserve"> HA </v>
          </cell>
          <cell r="D8263">
            <v>378.75</v>
          </cell>
        </row>
        <row r="8264">
          <cell r="B8264" t="str">
            <v>SICRO2</v>
          </cell>
        </row>
        <row r="8265">
          <cell r="B8265" t="str">
            <v>LISTA1</v>
          </cell>
        </row>
        <row r="8266">
          <cell r="A8266" t="str">
            <v>1 A 00 001 05</v>
          </cell>
          <cell r="B8266" t="str">
            <v>Transp. local c/ basc. 10m3 rodov. não pav (const)</v>
          </cell>
          <cell r="C8266" t="str">
            <v>tkm</v>
          </cell>
          <cell r="D8266">
            <v>0.62</v>
          </cell>
        </row>
        <row r="8267">
          <cell r="A8267" t="str">
            <v>1 A 00 001 06</v>
          </cell>
          <cell r="B8267" t="str">
            <v>Transp. local c/ basc. 10m3 rodov. não pav (consv)</v>
          </cell>
          <cell r="C8267" t="str">
            <v>tkm</v>
          </cell>
          <cell r="D8267">
            <v>0.75</v>
          </cell>
        </row>
        <row r="8268">
          <cell r="A8268" t="str">
            <v>1 A 00 001 07</v>
          </cell>
          <cell r="B8268" t="str">
            <v>Transp. local c/ basc. 10m3 rodov. não pav (restr)</v>
          </cell>
          <cell r="C8268" t="str">
            <v>tkm</v>
          </cell>
          <cell r="D8268">
            <v>0.72</v>
          </cell>
        </row>
        <row r="8269">
          <cell r="A8269" t="str">
            <v>1 A 00 001 08</v>
          </cell>
          <cell r="B8269" t="str">
            <v>Transporte local c/ basc. p/ rocha rodov. não pav.</v>
          </cell>
          <cell r="C8269" t="str">
            <v>tkm</v>
          </cell>
          <cell r="D8269">
            <v>0.87</v>
          </cell>
        </row>
        <row r="8270">
          <cell r="A8270" t="str">
            <v>1 A 00 001 40</v>
          </cell>
          <cell r="B8270" t="str">
            <v>Transp. local c/ carroceria 15 t rodov. não pav.</v>
          </cell>
          <cell r="C8270" t="str">
            <v>tkm</v>
          </cell>
          <cell r="D8270">
            <v>0.8</v>
          </cell>
        </row>
        <row r="8271">
          <cell r="A8271" t="str">
            <v>1 A 00 001 41</v>
          </cell>
          <cell r="B8271" t="str">
            <v>Transporte local c/ carroceria 4t rodov. não pav.</v>
          </cell>
          <cell r="C8271" t="str">
            <v>tkm</v>
          </cell>
          <cell r="D8271">
            <v>0.96</v>
          </cell>
        </row>
        <row r="8272">
          <cell r="A8272" t="str">
            <v>1 A 00 001 50</v>
          </cell>
          <cell r="B8272" t="str">
            <v>Transporte local c/ betoneira rodov. não pav.</v>
          </cell>
          <cell r="C8272" t="str">
            <v>tkm</v>
          </cell>
          <cell r="D8272">
            <v>1.01</v>
          </cell>
        </row>
        <row r="8273">
          <cell r="A8273" t="str">
            <v>1 A 00 001 60</v>
          </cell>
          <cell r="B8273" t="str">
            <v>Transp. local c/ carroc. c/ guind. rodov. não pav.</v>
          </cell>
          <cell r="C8273" t="str">
            <v>tkm</v>
          </cell>
          <cell r="D8273">
            <v>0.75</v>
          </cell>
        </row>
        <row r="8274">
          <cell r="A8274" t="str">
            <v>1 A 00 001 90</v>
          </cell>
          <cell r="B8274" t="str">
            <v>Transporte comercial c/ carroc. rodov. não pav.</v>
          </cell>
          <cell r="C8274" t="str">
            <v>tkm</v>
          </cell>
          <cell r="D8274">
            <v>0.47</v>
          </cell>
        </row>
        <row r="8275">
          <cell r="A8275" t="str">
            <v>1 A 00 001 91</v>
          </cell>
          <cell r="B8275" t="str">
            <v>Transporte comercial c/ basc. 10m3 rod. não pav.</v>
          </cell>
          <cell r="C8275" t="str">
            <v>tkm</v>
          </cell>
          <cell r="D8275">
            <v>0.49</v>
          </cell>
        </row>
        <row r="8276">
          <cell r="A8276" t="str">
            <v>1 A 00 002 00</v>
          </cell>
          <cell r="B8276" t="str">
            <v>Transporte local c/ basc. 5m3 rodov. pav.</v>
          </cell>
          <cell r="C8276" t="str">
            <v>tkm</v>
          </cell>
          <cell r="D8276">
            <v>0.42</v>
          </cell>
        </row>
        <row r="8277">
          <cell r="A8277" t="str">
            <v>1 A 00 002 03</v>
          </cell>
          <cell r="B8277" t="str">
            <v>Transp. local material para remendos</v>
          </cell>
          <cell r="C8277" t="str">
            <v>tkm</v>
          </cell>
          <cell r="D8277">
            <v>1.18</v>
          </cell>
        </row>
        <row r="8278">
          <cell r="A8278" t="str">
            <v>1 A 00 002 04</v>
          </cell>
          <cell r="B8278" t="str">
            <v>Transporte Local CBUQ c/ caçamba térmica</v>
          </cell>
          <cell r="C8278" t="str">
            <v>tkm</v>
          </cell>
          <cell r="D8278">
            <v>0.81</v>
          </cell>
        </row>
        <row r="8279">
          <cell r="A8279" t="str">
            <v>1 A 00 002 05</v>
          </cell>
          <cell r="B8279" t="str">
            <v>Transp. local c/ basc. 10m3 rodov. pav. (const)</v>
          </cell>
          <cell r="C8279" t="str">
            <v>tkm</v>
          </cell>
          <cell r="D8279">
            <v>0.48</v>
          </cell>
        </row>
        <row r="8280">
          <cell r="A8280" t="str">
            <v>1 A 00 002 06</v>
          </cell>
          <cell r="B8280" t="str">
            <v>Transp. local c/ basc. 10m3 rodov. pav. (consv)</v>
          </cell>
          <cell r="C8280" t="str">
            <v>tkm</v>
          </cell>
          <cell r="D8280">
            <v>0.56000000000000005</v>
          </cell>
        </row>
        <row r="8281">
          <cell r="A8281" t="str">
            <v>1 A 00 002 07</v>
          </cell>
          <cell r="B8281" t="str">
            <v>Transp. local c/ basc. 10m3 rodov. pav. (restr)</v>
          </cell>
          <cell r="C8281" t="str">
            <v>tkm</v>
          </cell>
          <cell r="D8281">
            <v>0.54</v>
          </cell>
        </row>
        <row r="8282">
          <cell r="A8282" t="str">
            <v>1 A 00 002 08</v>
          </cell>
          <cell r="B8282" t="str">
            <v>Transporte local c/ basc. p/ rocha rodov. pav.</v>
          </cell>
          <cell r="C8282" t="str">
            <v>tkm</v>
          </cell>
          <cell r="D8282">
            <v>0.65</v>
          </cell>
        </row>
        <row r="8283">
          <cell r="A8283" t="str">
            <v>1 A 00 002 40</v>
          </cell>
          <cell r="B8283" t="str">
            <v>Transporte local c/ carroceria 15 t rodov. pav.</v>
          </cell>
          <cell r="C8283" t="str">
            <v>tkm</v>
          </cell>
          <cell r="D8283">
            <v>0.6</v>
          </cell>
        </row>
        <row r="8284">
          <cell r="A8284" t="str">
            <v>1 A 00 002 41</v>
          </cell>
          <cell r="B8284" t="str">
            <v>Transporte local c/ carroceria 4t rodov. pav.</v>
          </cell>
          <cell r="C8284" t="str">
            <v>tkm</v>
          </cell>
          <cell r="D8284">
            <v>0.75</v>
          </cell>
        </row>
        <row r="8285">
          <cell r="A8285" t="str">
            <v>1 A 00 002 50</v>
          </cell>
          <cell r="B8285" t="str">
            <v>Transporte local c/ betoneira rodov. pav.</v>
          </cell>
          <cell r="C8285" t="str">
            <v>tkm</v>
          </cell>
          <cell r="D8285">
            <v>0.75</v>
          </cell>
        </row>
        <row r="8286">
          <cell r="A8286" t="str">
            <v>1 A 00 002 60</v>
          </cell>
          <cell r="B8286" t="str">
            <v>Transp. local c/ carroceria c/ guind. rodov. pav.</v>
          </cell>
          <cell r="C8286" t="str">
            <v>tkm</v>
          </cell>
          <cell r="D8286">
            <v>0.67</v>
          </cell>
        </row>
        <row r="8287">
          <cell r="A8287" t="str">
            <v>1 A 00 002 90</v>
          </cell>
          <cell r="B8287" t="str">
            <v>Transporte comercial c/ carroceria rodov. pav.</v>
          </cell>
          <cell r="C8287" t="str">
            <v>tkm</v>
          </cell>
          <cell r="D8287">
            <v>0.32</v>
          </cell>
        </row>
        <row r="8288">
          <cell r="A8288" t="str">
            <v>1 A 00 002 91</v>
          </cell>
          <cell r="B8288" t="str">
            <v>Transporte comercial c/ basc. 10m3 rod. pav.</v>
          </cell>
          <cell r="C8288" t="str">
            <v>tkm</v>
          </cell>
          <cell r="D8288">
            <v>0.33</v>
          </cell>
        </row>
        <row r="8289">
          <cell r="A8289" t="str">
            <v>1 A 00 102 00</v>
          </cell>
          <cell r="B8289" t="str">
            <v>Transporte local de material betuminoso</v>
          </cell>
          <cell r="C8289" t="str">
            <v>tkm</v>
          </cell>
          <cell r="D8289">
            <v>1.21</v>
          </cell>
        </row>
        <row r="8290">
          <cell r="A8290" t="str">
            <v>1 A 00 112 90</v>
          </cell>
          <cell r="B8290" t="str">
            <v>Transporte comercial material betuminoso a quente</v>
          </cell>
          <cell r="C8290" t="str">
            <v>tkm</v>
          </cell>
          <cell r="D8290">
            <v>0</v>
          </cell>
        </row>
        <row r="8291">
          <cell r="A8291" t="str">
            <v>1 A 00 112 91</v>
          </cell>
          <cell r="B8291" t="str">
            <v>Transporte comercial material betuminoso a frio</v>
          </cell>
          <cell r="C8291" t="str">
            <v>tkm</v>
          </cell>
          <cell r="D8291">
            <v>0</v>
          </cell>
        </row>
        <row r="8292">
          <cell r="A8292" t="str">
            <v>1 A 00 201 70</v>
          </cell>
          <cell r="B8292" t="str">
            <v>Transp. local água c/ cam. tanque rodov. não pav.</v>
          </cell>
          <cell r="C8292" t="str">
            <v>tkm</v>
          </cell>
          <cell r="D8292">
            <v>0.89</v>
          </cell>
        </row>
        <row r="8293">
          <cell r="A8293" t="str">
            <v>1 A 00 202 70</v>
          </cell>
          <cell r="B8293" t="str">
            <v>Transp. local de água c/ cam. tanque rodov. pav.</v>
          </cell>
          <cell r="C8293" t="str">
            <v>tkm</v>
          </cell>
          <cell r="D8293">
            <v>0.67</v>
          </cell>
        </row>
        <row r="8294">
          <cell r="A8294" t="str">
            <v>1 A 00 301 00</v>
          </cell>
          <cell r="B8294" t="str">
            <v>Fornecimento de Aço CA-25</v>
          </cell>
          <cell r="C8294" t="str">
            <v>kg</v>
          </cell>
          <cell r="D8294">
            <v>2.4300000000000002</v>
          </cell>
        </row>
        <row r="8295">
          <cell r="A8295" t="str">
            <v>1 A 00 302 00</v>
          </cell>
          <cell r="B8295" t="str">
            <v>Fornecimento de Aço CA-50</v>
          </cell>
          <cell r="C8295" t="str">
            <v>kg</v>
          </cell>
          <cell r="D8295">
            <v>2.64</v>
          </cell>
        </row>
        <row r="8296">
          <cell r="A8296" t="str">
            <v>1 A 00 303 00</v>
          </cell>
          <cell r="B8296" t="str">
            <v>Fornecimento de Aço CA-60</v>
          </cell>
          <cell r="C8296" t="str">
            <v>kg</v>
          </cell>
          <cell r="D8296">
            <v>2.73</v>
          </cell>
        </row>
        <row r="8297">
          <cell r="A8297" t="str">
            <v>1 A 00 716 00</v>
          </cell>
          <cell r="B8297" t="str">
            <v>Areia comercial</v>
          </cell>
          <cell r="C8297" t="str">
            <v>m3</v>
          </cell>
          <cell r="D8297">
            <v>37.56</v>
          </cell>
        </row>
        <row r="8298">
          <cell r="A8298" t="str">
            <v>1 A 00 717 00</v>
          </cell>
          <cell r="B8298" t="str">
            <v>Brita Comercial</v>
          </cell>
          <cell r="C8298" t="str">
            <v>m3</v>
          </cell>
          <cell r="D8298">
            <v>47.47</v>
          </cell>
        </row>
        <row r="8299">
          <cell r="A8299" t="str">
            <v>1 A 00 901 01</v>
          </cell>
          <cell r="B8299" t="str">
            <v>Alvenaria de pedra argamassada</v>
          </cell>
          <cell r="C8299" t="str">
            <v>m3</v>
          </cell>
          <cell r="D8299">
            <v>157.63</v>
          </cell>
        </row>
        <row r="8300">
          <cell r="A8300" t="str">
            <v>1 A 00 901 51</v>
          </cell>
          <cell r="B8300" t="str">
            <v>Alvenaria de pedra argamassada AC/PC</v>
          </cell>
          <cell r="C8300" t="str">
            <v>m3</v>
          </cell>
          <cell r="D8300">
            <v>196.61</v>
          </cell>
        </row>
        <row r="8301">
          <cell r="A8301" t="str">
            <v>1 A 00 902 01</v>
          </cell>
          <cell r="B8301" t="str">
            <v>Alvenaria de tijolos</v>
          </cell>
          <cell r="C8301" t="str">
            <v>m2</v>
          </cell>
          <cell r="D8301">
            <v>51.32</v>
          </cell>
        </row>
        <row r="8302">
          <cell r="A8302" t="str">
            <v>1 A 00 902 51</v>
          </cell>
          <cell r="B8302" t="str">
            <v>Alvenaria de tijolos AC</v>
          </cell>
          <cell r="C8302" t="str">
            <v>m2</v>
          </cell>
          <cell r="D8302">
            <v>52.51</v>
          </cell>
        </row>
        <row r="8303">
          <cell r="A8303" t="str">
            <v>1 A 00 903 01</v>
          </cell>
          <cell r="B8303" t="str">
            <v>Dentes para bueiros duplos D=1,00 m</v>
          </cell>
          <cell r="C8303" t="str">
            <v>und</v>
          </cell>
          <cell r="D8303">
            <v>108.2</v>
          </cell>
        </row>
        <row r="8304">
          <cell r="A8304" t="str">
            <v>1 A 00 903 51</v>
          </cell>
          <cell r="B8304" t="str">
            <v>Dentes para bueiros duplos D=1,00 m AC/BC/PC</v>
          </cell>
          <cell r="C8304" t="str">
            <v>und</v>
          </cell>
          <cell r="D8304">
            <v>128.87</v>
          </cell>
        </row>
        <row r="8305">
          <cell r="A8305" t="str">
            <v>1 A 00 904 01</v>
          </cell>
          <cell r="B8305" t="str">
            <v>Dentes para bueiros duplos D=1,20 m</v>
          </cell>
          <cell r="C8305" t="str">
            <v>und</v>
          </cell>
          <cell r="D8305">
            <v>121.75</v>
          </cell>
        </row>
        <row r="8306">
          <cell r="A8306" t="str">
            <v>1 A 00 904 51</v>
          </cell>
          <cell r="B8306" t="str">
            <v>Dentes para bueiros duplos D=1,20 m AC/BC/PC</v>
          </cell>
          <cell r="C8306" t="str">
            <v>und</v>
          </cell>
          <cell r="D8306">
            <v>145.56</v>
          </cell>
        </row>
        <row r="8307">
          <cell r="A8307" t="str">
            <v>1 A 00 905 01</v>
          </cell>
          <cell r="B8307" t="str">
            <v>Dentes para bueiros duplos D=1,50 m</v>
          </cell>
          <cell r="C8307" t="str">
            <v>und</v>
          </cell>
          <cell r="D8307">
            <v>151.59</v>
          </cell>
        </row>
        <row r="8308">
          <cell r="A8308" t="str">
            <v>1 A 00 905 51</v>
          </cell>
          <cell r="B8308" t="str">
            <v>Dentes para bueiros duplos D=1,50 m AC/BC/PC</v>
          </cell>
          <cell r="C8308" t="str">
            <v>und</v>
          </cell>
          <cell r="D8308">
            <v>180.03</v>
          </cell>
        </row>
        <row r="8309">
          <cell r="A8309" t="str">
            <v>1 A 00 906 01</v>
          </cell>
          <cell r="B8309" t="str">
            <v>Dentes para bueiros simples D=0,60 m</v>
          </cell>
          <cell r="C8309" t="str">
            <v>und</v>
          </cell>
          <cell r="D8309">
            <v>36.67</v>
          </cell>
        </row>
        <row r="8310">
          <cell r="A8310" t="str">
            <v>1 A 00 906 51</v>
          </cell>
          <cell r="B8310" t="str">
            <v>Dentes para bueiros simples D=0,60 m AC/BC/PC</v>
          </cell>
          <cell r="C8310" t="str">
            <v>und</v>
          </cell>
          <cell r="D8310">
            <v>43.57</v>
          </cell>
        </row>
        <row r="8311">
          <cell r="A8311" t="str">
            <v>1 A 00 907 01</v>
          </cell>
          <cell r="B8311" t="str">
            <v>Dentes para bueiros simples D=0,80 m</v>
          </cell>
          <cell r="C8311" t="str">
            <v>und</v>
          </cell>
          <cell r="D8311">
            <v>45.38</v>
          </cell>
        </row>
        <row r="8312">
          <cell r="A8312" t="str">
            <v>1 A 00 907 51</v>
          </cell>
          <cell r="B8312" t="str">
            <v>Dentes para bueiros simples D=0,80 m AC/BC/PC</v>
          </cell>
          <cell r="C8312" t="str">
            <v>und</v>
          </cell>
          <cell r="D8312">
            <v>53.99</v>
          </cell>
        </row>
        <row r="8313">
          <cell r="A8313" t="str">
            <v>1 A 00 908 01</v>
          </cell>
          <cell r="B8313" t="str">
            <v>Dentes para bueiros simples D=1,00 m</v>
          </cell>
          <cell r="C8313" t="str">
            <v>und</v>
          </cell>
          <cell r="D8313">
            <v>54.01</v>
          </cell>
        </row>
        <row r="8314">
          <cell r="A8314" t="str">
            <v>1 A 00 908 51</v>
          </cell>
          <cell r="B8314" t="str">
            <v>Dentes para bueiros simples D=1,00 m AC/BC/PC</v>
          </cell>
          <cell r="C8314" t="str">
            <v>und</v>
          </cell>
          <cell r="D8314">
            <v>64.33</v>
          </cell>
        </row>
        <row r="8315">
          <cell r="A8315" t="str">
            <v>1 A 00 909 01</v>
          </cell>
          <cell r="B8315" t="str">
            <v>Dentes para bueiros simples D=1,20 m</v>
          </cell>
          <cell r="C8315" t="str">
            <v>und</v>
          </cell>
          <cell r="D8315">
            <v>60.96</v>
          </cell>
        </row>
        <row r="8316">
          <cell r="A8316" t="str">
            <v>1 A 00 909 51</v>
          </cell>
          <cell r="B8316" t="str">
            <v>Dentes para bueiros simples D=1,20 m AC/BC/PC</v>
          </cell>
          <cell r="C8316" t="str">
            <v>und</v>
          </cell>
          <cell r="D8316">
            <v>72.89</v>
          </cell>
        </row>
        <row r="8317">
          <cell r="A8317" t="str">
            <v>1 A 00 910 01</v>
          </cell>
          <cell r="B8317" t="str">
            <v>Dentes para bueiros simples D=1,50 m</v>
          </cell>
          <cell r="C8317" t="str">
            <v>und</v>
          </cell>
          <cell r="D8317">
            <v>78.290000000000006</v>
          </cell>
        </row>
        <row r="8318">
          <cell r="A8318" t="str">
            <v>1 A 00 910 51</v>
          </cell>
          <cell r="B8318" t="str">
            <v>Dentes para bueiros simples D=1,50 m AC/BC/PC</v>
          </cell>
          <cell r="C8318" t="str">
            <v>und</v>
          </cell>
          <cell r="D8318">
            <v>92.51</v>
          </cell>
        </row>
        <row r="8319">
          <cell r="A8319" t="str">
            <v>1 A 00 911 01</v>
          </cell>
          <cell r="B8319" t="str">
            <v>Dentes para bueiros triplos D=1,00 m</v>
          </cell>
          <cell r="C8319" t="str">
            <v>und</v>
          </cell>
          <cell r="D8319">
            <v>158.11000000000001</v>
          </cell>
        </row>
        <row r="8320">
          <cell r="A8320" t="str">
            <v>1 A 00 911 51</v>
          </cell>
          <cell r="B8320" t="str">
            <v>Dentes para bueiros triplos D=1,00 m AC/BC/PC</v>
          </cell>
          <cell r="C8320" t="str">
            <v>und</v>
          </cell>
          <cell r="D8320">
            <v>189.1</v>
          </cell>
        </row>
        <row r="8321">
          <cell r="A8321" t="str">
            <v>1 A 00 912 01</v>
          </cell>
          <cell r="B8321" t="str">
            <v>Dentes para bueiros triplos D=1,20 m</v>
          </cell>
          <cell r="C8321" t="str">
            <v>und</v>
          </cell>
          <cell r="D8321">
            <v>182.71</v>
          </cell>
        </row>
        <row r="8322">
          <cell r="A8322" t="str">
            <v>1 A 00 912 51</v>
          </cell>
          <cell r="B8322" t="str">
            <v>Dentes para bueiros triplos D=1,20 m AC/BC/PC</v>
          </cell>
          <cell r="C8322" t="str">
            <v>und</v>
          </cell>
          <cell r="D8322">
            <v>218.45</v>
          </cell>
        </row>
        <row r="8323">
          <cell r="A8323" t="str">
            <v>1 A 00 913 01</v>
          </cell>
          <cell r="B8323" t="str">
            <v>Dentes para bueiros triplos D=1,50 m</v>
          </cell>
          <cell r="C8323" t="str">
            <v>und</v>
          </cell>
          <cell r="D8323">
            <v>224.2</v>
          </cell>
        </row>
        <row r="8324">
          <cell r="A8324" t="str">
            <v>1 A 00 913 51</v>
          </cell>
          <cell r="B8324" t="str">
            <v>Dentes para bueiros triplos D=1,50 m AC/BC/PC</v>
          </cell>
          <cell r="C8324" t="str">
            <v>und</v>
          </cell>
          <cell r="D8324">
            <v>266.81</v>
          </cell>
        </row>
        <row r="8325">
          <cell r="A8325" t="str">
            <v>1 A 00 963 00</v>
          </cell>
          <cell r="B8325" t="str">
            <v>Peças de Desgaste do Britador 80m3/h</v>
          </cell>
          <cell r="C8325" t="str">
            <v>cjh</v>
          </cell>
          <cell r="D8325">
            <v>160.19</v>
          </cell>
        </row>
        <row r="8326">
          <cell r="A8326" t="str">
            <v>1 A 00 964 00</v>
          </cell>
          <cell r="B8326" t="str">
            <v>Peças de desgaste britador prod. de rachão</v>
          </cell>
          <cell r="C8326" t="str">
            <v>cjh</v>
          </cell>
          <cell r="D8326">
            <v>50.25</v>
          </cell>
        </row>
        <row r="8327">
          <cell r="A8327" t="str">
            <v>1 A 00 999 06</v>
          </cell>
          <cell r="B8327" t="str">
            <v>Solo local / selo de argila apiloado</v>
          </cell>
          <cell r="C8327" t="str">
            <v>m3</v>
          </cell>
          <cell r="D8327">
            <v>15.98</v>
          </cell>
        </row>
        <row r="8328">
          <cell r="A8328" t="str">
            <v>1 A 01 100 01</v>
          </cell>
          <cell r="B8328" t="str">
            <v>Limpeza camada vegetal em jazida (const e restr.)</v>
          </cell>
          <cell r="C8328" t="str">
            <v>m2</v>
          </cell>
          <cell r="D8328">
            <v>0.34</v>
          </cell>
        </row>
        <row r="8329">
          <cell r="A8329" t="str">
            <v>1 A 01 100 02</v>
          </cell>
          <cell r="B8329" t="str">
            <v>Limpeza de camada vegetal em jazida (consv)</v>
          </cell>
          <cell r="C8329" t="str">
            <v>m2</v>
          </cell>
          <cell r="D8329">
            <v>0.76</v>
          </cell>
        </row>
        <row r="8330">
          <cell r="A8330" t="str">
            <v>1 A 01 105 01</v>
          </cell>
          <cell r="B8330" t="str">
            <v>Expurgo de jazida (const e restr)</v>
          </cell>
          <cell r="C8330" t="str">
            <v>m3</v>
          </cell>
          <cell r="D8330">
            <v>1.78</v>
          </cell>
        </row>
        <row r="8331">
          <cell r="A8331" t="str">
            <v>1 A 01 105 02</v>
          </cell>
          <cell r="B8331" t="str">
            <v>Expurgo de jazida (consv)</v>
          </cell>
          <cell r="C8331" t="str">
            <v>m3</v>
          </cell>
          <cell r="D8331">
            <v>4.1100000000000003</v>
          </cell>
        </row>
        <row r="8332">
          <cell r="A8332" t="str">
            <v>1 A 01 111 00</v>
          </cell>
          <cell r="B8332" t="str">
            <v>Material de base (conserv)</v>
          </cell>
          <cell r="C8332" t="str">
            <v>m3</v>
          </cell>
          <cell r="D8332">
            <v>0</v>
          </cell>
        </row>
        <row r="8333">
          <cell r="A8333" t="str">
            <v>1 A 01 111 01</v>
          </cell>
          <cell r="B8333" t="str">
            <v>Esc. e carga material de jazida (consv)</v>
          </cell>
          <cell r="C8333" t="str">
            <v>m3</v>
          </cell>
          <cell r="D8333">
            <v>6.77</v>
          </cell>
        </row>
        <row r="8334">
          <cell r="A8334" t="str">
            <v>1 A 01 120 01</v>
          </cell>
          <cell r="B8334" t="str">
            <v>Escav. e carga de mater. de jazida(const e restr)</v>
          </cell>
          <cell r="C8334" t="str">
            <v>m3</v>
          </cell>
          <cell r="D8334">
            <v>2.94</v>
          </cell>
        </row>
        <row r="8335">
          <cell r="A8335" t="str">
            <v>1 A 01 150 01</v>
          </cell>
          <cell r="B8335" t="str">
            <v>Rocha p/ britagem c/ perfur. sobre esteira</v>
          </cell>
          <cell r="C8335" t="str">
            <v>m3</v>
          </cell>
          <cell r="D8335">
            <v>22.75</v>
          </cell>
        </row>
        <row r="8336">
          <cell r="A8336" t="str">
            <v>1 A 01 150 02</v>
          </cell>
          <cell r="B8336" t="str">
            <v>Rocha p/ britagem com perfuratriz manual</v>
          </cell>
          <cell r="C8336" t="str">
            <v>m3</v>
          </cell>
          <cell r="D8336">
            <v>23.38</v>
          </cell>
        </row>
        <row r="8337">
          <cell r="A8337" t="str">
            <v>1 A 01 155 01</v>
          </cell>
          <cell r="B8337" t="str">
            <v>Rachão ou pedra-de-mão produzidos-(const e rest)</v>
          </cell>
          <cell r="C8337" t="str">
            <v>m3</v>
          </cell>
          <cell r="D8337">
            <v>20.3</v>
          </cell>
        </row>
        <row r="8338">
          <cell r="A8338" t="str">
            <v>1 A 01 155 51</v>
          </cell>
          <cell r="B8338" t="str">
            <v>Rachão ou pedra-de-mão comercial (cont e rest)/ PC</v>
          </cell>
          <cell r="C8338" t="str">
            <v>m3</v>
          </cell>
          <cell r="D8338">
            <v>53.65</v>
          </cell>
        </row>
        <row r="8339">
          <cell r="A8339" t="str">
            <v>1 A 01 170 01</v>
          </cell>
          <cell r="B8339" t="str">
            <v>Areia extraída com escavadeira hidráulica</v>
          </cell>
          <cell r="C8339" t="str">
            <v>m3</v>
          </cell>
          <cell r="D8339">
            <v>5.55</v>
          </cell>
        </row>
        <row r="8340">
          <cell r="A8340" t="str">
            <v>1 A 01 170 02</v>
          </cell>
          <cell r="B8340" t="str">
            <v>Areia extraída com trator e carregadeira</v>
          </cell>
          <cell r="C8340" t="str">
            <v>m3</v>
          </cell>
          <cell r="D8340">
            <v>4.57</v>
          </cell>
        </row>
        <row r="8341">
          <cell r="A8341" t="str">
            <v>1 A 01 170 03</v>
          </cell>
          <cell r="B8341" t="str">
            <v>Areia extraída com draga de sucção (tipo bomba)</v>
          </cell>
          <cell r="C8341" t="str">
            <v>m3</v>
          </cell>
          <cell r="D8341">
            <v>21.87</v>
          </cell>
        </row>
        <row r="8342">
          <cell r="A8342" t="str">
            <v>1 A 01 200 01</v>
          </cell>
          <cell r="B8342" t="str">
            <v>Brita produzida em central de britagem de 80 m3/h</v>
          </cell>
          <cell r="C8342" t="str">
            <v>m3</v>
          </cell>
          <cell r="D8342">
            <v>26.22</v>
          </cell>
        </row>
        <row r="8343">
          <cell r="A8343" t="str">
            <v>1 A 01 200 04</v>
          </cell>
          <cell r="B8343" t="str">
            <v>Pedra de mão produzida manualmente (consv)</v>
          </cell>
          <cell r="C8343" t="str">
            <v>m3</v>
          </cell>
          <cell r="D8343">
            <v>41.06</v>
          </cell>
        </row>
        <row r="8344">
          <cell r="A8344" t="str">
            <v>1 A 01 390 02</v>
          </cell>
          <cell r="B8344" t="str">
            <v>Usinagem de CBUQ (capa de rolamento)</v>
          </cell>
          <cell r="C8344" t="str">
            <v>t</v>
          </cell>
          <cell r="D8344">
            <v>41.39</v>
          </cell>
        </row>
        <row r="8345">
          <cell r="A8345" t="str">
            <v>1 A 01 390 03</v>
          </cell>
          <cell r="B8345" t="str">
            <v>Usinagem de CBUQ (binder)</v>
          </cell>
          <cell r="C8345" t="str">
            <v>t</v>
          </cell>
          <cell r="D8345">
            <v>33.619999999999997</v>
          </cell>
        </row>
        <row r="8346">
          <cell r="A8346" t="str">
            <v>1 A 01 390 22</v>
          </cell>
          <cell r="B8346" t="str">
            <v>Usinagem de CBUQ c/ cal hidr. (capa de rolamento)</v>
          </cell>
          <cell r="C8346" t="str">
            <v>t</v>
          </cell>
          <cell r="D8346">
            <v>43.57</v>
          </cell>
        </row>
        <row r="8347">
          <cell r="A8347" t="str">
            <v>1 A 01 390 52</v>
          </cell>
          <cell r="B8347" t="str">
            <v>Usinagem de CBUQ (capa de rolamento) AC/BC</v>
          </cell>
          <cell r="C8347" t="str">
            <v>t</v>
          </cell>
          <cell r="D8347">
            <v>54.95</v>
          </cell>
        </row>
        <row r="8348">
          <cell r="A8348" t="str">
            <v>1 A 01 390 53</v>
          </cell>
          <cell r="B8348" t="str">
            <v>Usinagem de CBUQ (binder) AC/BC</v>
          </cell>
          <cell r="C8348" t="str">
            <v>t</v>
          </cell>
          <cell r="D8348">
            <v>48.83</v>
          </cell>
        </row>
        <row r="8349">
          <cell r="A8349" t="str">
            <v>1 A 01 390 72</v>
          </cell>
          <cell r="B8349" t="str">
            <v>Usinagem de CBUQ (capa de rolam.) AC/BC c cal hidr</v>
          </cell>
          <cell r="C8349" t="str">
            <v>t</v>
          </cell>
          <cell r="D8349">
            <v>57.24</v>
          </cell>
        </row>
        <row r="8350">
          <cell r="A8350" t="str">
            <v>1 A 01 391 02</v>
          </cell>
          <cell r="B8350" t="str">
            <v>Usinagem de areia-asfalto</v>
          </cell>
          <cell r="C8350" t="str">
            <v>t</v>
          </cell>
          <cell r="D8350">
            <v>42.44</v>
          </cell>
        </row>
        <row r="8351">
          <cell r="A8351" t="str">
            <v>1 A 01 391 52</v>
          </cell>
          <cell r="B8351" t="str">
            <v>Usinagem de areia-asfalto AC</v>
          </cell>
          <cell r="C8351" t="str">
            <v>t</v>
          </cell>
          <cell r="D8351">
            <v>65.48</v>
          </cell>
        </row>
        <row r="8352">
          <cell r="A8352" t="str">
            <v>1 A 01 395 01</v>
          </cell>
          <cell r="B8352" t="str">
            <v>Usinagem de brita graduada</v>
          </cell>
          <cell r="C8352" t="str">
            <v>m3</v>
          </cell>
          <cell r="D8352">
            <v>45.48</v>
          </cell>
        </row>
        <row r="8353">
          <cell r="A8353" t="str">
            <v>1 A 01 395 02</v>
          </cell>
          <cell r="B8353" t="str">
            <v>Usinagem de solo-brita</v>
          </cell>
          <cell r="C8353" t="str">
            <v>m3</v>
          </cell>
          <cell r="D8353">
            <v>23.65</v>
          </cell>
        </row>
        <row r="8354">
          <cell r="A8354" t="str">
            <v>1 A 01 395 03</v>
          </cell>
          <cell r="B8354" t="str">
            <v>Usinagem de agregados p/ micro-revestimento</v>
          </cell>
          <cell r="C8354" t="str">
            <v>m3</v>
          </cell>
          <cell r="D8354">
            <v>28.57</v>
          </cell>
        </row>
        <row r="8355">
          <cell r="A8355" t="str">
            <v>1 A 01 395 51</v>
          </cell>
          <cell r="B8355" t="str">
            <v>Usinagem de brita graduada BC</v>
          </cell>
          <cell r="C8355" t="str">
            <v>m3</v>
          </cell>
          <cell r="D8355">
            <v>79.489999999999995</v>
          </cell>
        </row>
        <row r="8356">
          <cell r="A8356" t="str">
            <v>1 A 01 395 52</v>
          </cell>
          <cell r="B8356" t="str">
            <v>Usinagem de solo-brita BC</v>
          </cell>
          <cell r="C8356" t="str">
            <v>m3</v>
          </cell>
          <cell r="D8356">
            <v>37.25</v>
          </cell>
        </row>
        <row r="8357">
          <cell r="A8357" t="str">
            <v>1 A 01 395 53</v>
          </cell>
          <cell r="B8357" t="str">
            <v>Usinagem de agregados p/ micro-revestimento BC</v>
          </cell>
          <cell r="C8357" t="str">
            <v>m3</v>
          </cell>
          <cell r="D8357">
            <v>49.83</v>
          </cell>
        </row>
        <row r="8358">
          <cell r="A8358" t="str">
            <v>1 A 01 396 01</v>
          </cell>
          <cell r="B8358" t="str">
            <v>Usinagem de solo-cimento</v>
          </cell>
          <cell r="C8358" t="str">
            <v>m3</v>
          </cell>
          <cell r="D8358">
            <v>84.22</v>
          </cell>
        </row>
        <row r="8359">
          <cell r="A8359" t="str">
            <v>1 A 01 396 02</v>
          </cell>
          <cell r="B8359" t="str">
            <v>Usinagem de solo melhorado com cimento.</v>
          </cell>
          <cell r="C8359" t="str">
            <v>m3</v>
          </cell>
          <cell r="D8359">
            <v>45.58</v>
          </cell>
        </row>
        <row r="8360">
          <cell r="A8360" t="str">
            <v>1 A 01 397 02</v>
          </cell>
          <cell r="B8360" t="str">
            <v>Usinagem de P.M.F.</v>
          </cell>
          <cell r="C8360" t="str">
            <v>m3</v>
          </cell>
          <cell r="D8360">
            <v>44.17</v>
          </cell>
        </row>
        <row r="8361">
          <cell r="A8361" t="str">
            <v>1 A 01 397 52</v>
          </cell>
          <cell r="B8361" t="str">
            <v>Usinagem de P.M.F. AC/BC</v>
          </cell>
          <cell r="C8361" t="str">
            <v>m3</v>
          </cell>
          <cell r="D8361">
            <v>76.72</v>
          </cell>
        </row>
        <row r="8362">
          <cell r="A8362" t="str">
            <v>1 A 01 398 02</v>
          </cell>
          <cell r="B8362" t="str">
            <v>Usinagem de CBUQ p/ reciclagem em usina fixa.</v>
          </cell>
          <cell r="C8362" t="str">
            <v>t</v>
          </cell>
          <cell r="D8362">
            <v>28.85</v>
          </cell>
        </row>
        <row r="8363">
          <cell r="A8363" t="str">
            <v>1 A 01 398 52</v>
          </cell>
          <cell r="B8363" t="str">
            <v>Usinagem de CBUQ p/ reciclagem em usina fixa BC</v>
          </cell>
          <cell r="C8363" t="str">
            <v>t</v>
          </cell>
          <cell r="D8363">
            <v>35.78</v>
          </cell>
        </row>
        <row r="8364">
          <cell r="A8364" t="str">
            <v>1 A 01 401 01</v>
          </cell>
          <cell r="B8364" t="str">
            <v>Forma comum de madeira</v>
          </cell>
          <cell r="C8364" t="str">
            <v>m2</v>
          </cell>
          <cell r="D8364">
            <v>40.18</v>
          </cell>
        </row>
        <row r="8365">
          <cell r="A8365" t="str">
            <v>1 A 01 402 01</v>
          </cell>
          <cell r="B8365" t="str">
            <v>Forma de placa compensada resinada</v>
          </cell>
          <cell r="C8365" t="str">
            <v>m2</v>
          </cell>
          <cell r="D8365">
            <v>28.29</v>
          </cell>
        </row>
        <row r="8366">
          <cell r="A8366" t="str">
            <v>1 A 01 403 01</v>
          </cell>
          <cell r="B8366" t="str">
            <v>Forma de placa compensada plastificada</v>
          </cell>
          <cell r="C8366" t="str">
            <v>m2</v>
          </cell>
          <cell r="D8366">
            <v>28.79</v>
          </cell>
        </row>
        <row r="8367">
          <cell r="A8367" t="str">
            <v>1 A 01 404 01</v>
          </cell>
          <cell r="B8367" t="str">
            <v>Forma para tubulão</v>
          </cell>
          <cell r="C8367" t="str">
            <v>m2</v>
          </cell>
          <cell r="D8367">
            <v>19.97</v>
          </cell>
        </row>
        <row r="8368">
          <cell r="A8368" t="str">
            <v>1 A 01 405 01</v>
          </cell>
          <cell r="B8368" t="str">
            <v>Andaime de madeira</v>
          </cell>
          <cell r="C8368" t="str">
            <v>m3</v>
          </cell>
          <cell r="D8368">
            <v>15.21</v>
          </cell>
        </row>
        <row r="8369">
          <cell r="A8369" t="str">
            <v>1 A 01 407 01</v>
          </cell>
          <cell r="B8369" t="str">
            <v>Confecção e lançam. de concreto magro em betoneira</v>
          </cell>
          <cell r="C8369" t="str">
            <v>m3</v>
          </cell>
          <cell r="D8369">
            <v>187.89</v>
          </cell>
        </row>
        <row r="8370">
          <cell r="A8370" t="str">
            <v>1 A 01 407 51</v>
          </cell>
          <cell r="B8370" t="str">
            <v>Conf.e lanç. de concreto magro em betoneira AC/BC</v>
          </cell>
          <cell r="C8370" t="str">
            <v>m3</v>
          </cell>
          <cell r="D8370">
            <v>226.35</v>
          </cell>
        </row>
        <row r="8371">
          <cell r="A8371" t="str">
            <v>1 A 01 410 01</v>
          </cell>
          <cell r="B8371" t="str">
            <v>Concreto fck=10MPa contr raz uso geral conf e lanç</v>
          </cell>
          <cell r="C8371" t="str">
            <v>m3</v>
          </cell>
          <cell r="D8371">
            <v>204.98</v>
          </cell>
        </row>
        <row r="8372">
          <cell r="A8372" t="str">
            <v>1 A 01 410 51</v>
          </cell>
          <cell r="B8372" t="str">
            <v>Concr.fck=10MPa c.raz uso ger conf/lanç AC/BC</v>
          </cell>
          <cell r="C8372" t="str">
            <v>m3</v>
          </cell>
          <cell r="D8372">
            <v>253.57</v>
          </cell>
        </row>
        <row r="8373">
          <cell r="A8373" t="str">
            <v>1 A 01 412 01</v>
          </cell>
          <cell r="B8373" t="str">
            <v>Concreto fck=15MPa contr raz uso geral conf e lanç</v>
          </cell>
          <cell r="C8373" t="str">
            <v>m3</v>
          </cell>
          <cell r="D8373">
            <v>222.25</v>
          </cell>
        </row>
        <row r="8374">
          <cell r="A8374" t="str">
            <v>1 A 01 412 51</v>
          </cell>
          <cell r="B8374" t="str">
            <v>Concr.fck=15MPa c.raz uso ger conf/lanç AC/BC</v>
          </cell>
          <cell r="C8374" t="str">
            <v>m3</v>
          </cell>
          <cell r="D8374">
            <v>269.88</v>
          </cell>
        </row>
        <row r="8375">
          <cell r="A8375" t="str">
            <v>1 A 01 415 01</v>
          </cell>
          <cell r="B8375" t="str">
            <v>Concr estr fck=15MPa contr raz uso ger conf e lanç</v>
          </cell>
          <cell r="C8375" t="str">
            <v>m3</v>
          </cell>
          <cell r="D8375">
            <v>222.25</v>
          </cell>
        </row>
        <row r="8376">
          <cell r="A8376" t="str">
            <v>1 A 01 415 51</v>
          </cell>
          <cell r="B8376" t="str">
            <v>Concr estr fck=15MPa c.raz uso ger conf/lanç AC/BC</v>
          </cell>
          <cell r="C8376" t="str">
            <v>m3</v>
          </cell>
          <cell r="D8376">
            <v>269.88</v>
          </cell>
        </row>
        <row r="8377">
          <cell r="A8377" t="str">
            <v>1 A 01 418 01</v>
          </cell>
          <cell r="B8377" t="str">
            <v>Concr estr fck=18MPa contr raz uso ger conf e lanç</v>
          </cell>
          <cell r="C8377" t="str">
            <v>m3</v>
          </cell>
          <cell r="D8377">
            <v>233.32</v>
          </cell>
        </row>
        <row r="8378">
          <cell r="A8378" t="str">
            <v>1 A 01 418 51</v>
          </cell>
          <cell r="B8378" t="str">
            <v>Concr.estr fck=18MPa c.raz uso ger conf/lanç AC/BC</v>
          </cell>
          <cell r="C8378" t="str">
            <v>m3</v>
          </cell>
          <cell r="D8378">
            <v>281.91000000000003</v>
          </cell>
        </row>
        <row r="8379">
          <cell r="A8379" t="str">
            <v>1 A 01 422 01</v>
          </cell>
          <cell r="B8379" t="str">
            <v>Concr estr fck=25MPa contr raz uso ger conf e lanç</v>
          </cell>
          <cell r="C8379" t="str">
            <v>m3</v>
          </cell>
          <cell r="D8379">
            <v>256.54000000000002</v>
          </cell>
        </row>
        <row r="8380">
          <cell r="A8380" t="str">
            <v>1 A 01 422 51</v>
          </cell>
          <cell r="B8380" t="str">
            <v>Concr.estr.fck=25MPa c.raz uso ger conf/lanç AC/BC</v>
          </cell>
          <cell r="C8380" t="str">
            <v>m3</v>
          </cell>
          <cell r="D8380">
            <v>302.02999999999997</v>
          </cell>
        </row>
        <row r="8381">
          <cell r="A8381" t="str">
            <v>1 A 01 423 00</v>
          </cell>
          <cell r="B8381" t="str">
            <v>Concreto fck=18MPa para pré-moldados (tubos)</v>
          </cell>
          <cell r="C8381" t="str">
            <v>m3</v>
          </cell>
          <cell r="D8381">
            <v>252.77</v>
          </cell>
        </row>
        <row r="8382">
          <cell r="A8382" t="str">
            <v>1 A 01 423 50</v>
          </cell>
          <cell r="B8382" t="str">
            <v>Concr.fck=18MPa para pré-moldados (tubos) AC/BC</v>
          </cell>
          <cell r="C8382" t="str">
            <v>m3</v>
          </cell>
          <cell r="D8382">
            <v>288.81</v>
          </cell>
        </row>
        <row r="8383">
          <cell r="A8383" t="str">
            <v>1 A 01 424 00</v>
          </cell>
          <cell r="B8383" t="str">
            <v>Concreto poroso para pré-moldados (tubos)</v>
          </cell>
          <cell r="C8383" t="str">
            <v>m3</v>
          </cell>
          <cell r="D8383">
            <v>258.97000000000003</v>
          </cell>
        </row>
        <row r="8384">
          <cell r="A8384" t="str">
            <v>1 A 01 424 50</v>
          </cell>
          <cell r="B8384" t="str">
            <v>Concreto poroso para pré-moldados (tubos) AC/BC</v>
          </cell>
          <cell r="C8384" t="str">
            <v>m3</v>
          </cell>
          <cell r="D8384">
            <v>291.77999999999997</v>
          </cell>
        </row>
        <row r="8385">
          <cell r="A8385" t="str">
            <v>1 A 01 450 01</v>
          </cell>
          <cell r="B8385" t="str">
            <v>Escoramento de bueiros celulares</v>
          </cell>
          <cell r="C8385" t="str">
            <v>m3</v>
          </cell>
          <cell r="D8385">
            <v>40.26</v>
          </cell>
        </row>
        <row r="8386">
          <cell r="A8386" t="str">
            <v>1 A 01 512 10</v>
          </cell>
          <cell r="B8386" t="str">
            <v>Concreto ciclópico fck=15 MPa</v>
          </cell>
          <cell r="C8386" t="str">
            <v>m3</v>
          </cell>
          <cell r="D8386">
            <v>174.04</v>
          </cell>
        </row>
        <row r="8387">
          <cell r="A8387" t="str">
            <v>1 A 01 512 60</v>
          </cell>
          <cell r="B8387" t="str">
            <v>Concreto ciclópico fck=15 MPa AC/BC/PC</v>
          </cell>
          <cell r="C8387" t="str">
            <v>m3</v>
          </cell>
          <cell r="D8387">
            <v>218.88</v>
          </cell>
        </row>
        <row r="8388">
          <cell r="A8388" t="str">
            <v>1 A 01 515 10</v>
          </cell>
          <cell r="B8388" t="str">
            <v>Concreto ciclópico fck=15 MPa</v>
          </cell>
          <cell r="C8388" t="str">
            <v>m3</v>
          </cell>
          <cell r="D8388">
            <v>174.04</v>
          </cell>
        </row>
        <row r="8389">
          <cell r="A8389" t="str">
            <v>1 A 01 515 60</v>
          </cell>
          <cell r="B8389" t="str">
            <v>Concreto ciclópico fck=15 MPa AC/BC/PC</v>
          </cell>
          <cell r="C8389" t="str">
            <v>m3</v>
          </cell>
          <cell r="D8389">
            <v>218.88</v>
          </cell>
        </row>
        <row r="8390">
          <cell r="A8390" t="str">
            <v>1 A 01 580 01</v>
          </cell>
          <cell r="B8390" t="str">
            <v>Fornecimento, preparo e colocação formas aço CA 60</v>
          </cell>
          <cell r="C8390" t="str">
            <v>kg</v>
          </cell>
          <cell r="D8390">
            <v>5.52</v>
          </cell>
        </row>
        <row r="8391">
          <cell r="A8391" t="str">
            <v>1 A 01 580 02</v>
          </cell>
          <cell r="B8391" t="str">
            <v>Fornecimento, preparo e colocação formas aço CA 50</v>
          </cell>
          <cell r="C8391" t="str">
            <v>kg</v>
          </cell>
          <cell r="D8391">
            <v>5.42</v>
          </cell>
        </row>
        <row r="8392">
          <cell r="A8392" t="str">
            <v>1 A 01 580 03</v>
          </cell>
          <cell r="B8392" t="str">
            <v>Fornecimento, preparo e colocação formas aço CA 25</v>
          </cell>
          <cell r="C8392" t="str">
            <v>kg</v>
          </cell>
          <cell r="D8392">
            <v>5.19</v>
          </cell>
        </row>
        <row r="8393">
          <cell r="A8393" t="str">
            <v>1 A 01 603 01</v>
          </cell>
          <cell r="B8393" t="str">
            <v>Argamassa cimento-areia 1:3</v>
          </cell>
          <cell r="C8393" t="str">
            <v>m3</v>
          </cell>
          <cell r="D8393">
            <v>290.02999999999997</v>
          </cell>
        </row>
        <row r="8394">
          <cell r="A8394" t="str">
            <v>1 A 01 603 51</v>
          </cell>
          <cell r="B8394" t="str">
            <v>Argamassa cimento-areia 1:3 AC</v>
          </cell>
          <cell r="C8394" t="str">
            <v>m3</v>
          </cell>
          <cell r="D8394">
            <v>328.45</v>
          </cell>
        </row>
        <row r="8395">
          <cell r="A8395" t="str">
            <v>1 A 01 604 01</v>
          </cell>
          <cell r="B8395" t="str">
            <v>Argamassa cimento-areia 1:4</v>
          </cell>
          <cell r="C8395" t="str">
            <v>m3</v>
          </cell>
          <cell r="D8395">
            <v>237.82</v>
          </cell>
        </row>
        <row r="8396">
          <cell r="A8396" t="str">
            <v>1 A 01 604 51</v>
          </cell>
          <cell r="B8396" t="str">
            <v>Argamassa cimento-areia 1:4 AC</v>
          </cell>
          <cell r="C8396" t="str">
            <v>m3</v>
          </cell>
          <cell r="D8396">
            <v>276.88</v>
          </cell>
        </row>
        <row r="8397">
          <cell r="A8397" t="str">
            <v>1 A 01 606 01</v>
          </cell>
          <cell r="B8397" t="str">
            <v>Argamassa cimento-areia 1:6</v>
          </cell>
          <cell r="C8397" t="str">
            <v>m3</v>
          </cell>
          <cell r="D8397">
            <v>196.29</v>
          </cell>
        </row>
        <row r="8398">
          <cell r="A8398" t="str">
            <v>1 A 01 606 51</v>
          </cell>
          <cell r="B8398" t="str">
            <v>Argamassa cimento-areia 1:6 AC</v>
          </cell>
          <cell r="C8398" t="str">
            <v>m3</v>
          </cell>
          <cell r="D8398">
            <v>234.71</v>
          </cell>
        </row>
        <row r="8399">
          <cell r="A8399" t="str">
            <v>1 A 01 620 01</v>
          </cell>
          <cell r="B8399" t="str">
            <v>Argamassa cimento-solo 1:10</v>
          </cell>
          <cell r="C8399" t="str">
            <v>m3</v>
          </cell>
          <cell r="D8399">
            <v>129.91</v>
          </cell>
        </row>
        <row r="8400">
          <cell r="A8400" t="str">
            <v>1 A 01 653 00</v>
          </cell>
          <cell r="B8400" t="str">
            <v>Usinagem para sub-base de concreto rolado</v>
          </cell>
          <cell r="C8400" t="str">
            <v>m3</v>
          </cell>
          <cell r="D8400">
            <v>88.75</v>
          </cell>
        </row>
        <row r="8401">
          <cell r="A8401" t="str">
            <v>1 A 01 653 50</v>
          </cell>
          <cell r="B8401" t="str">
            <v>Usinagem p/ sub-base de concreto rolado AC/BC</v>
          </cell>
          <cell r="C8401" t="str">
            <v>m3</v>
          </cell>
          <cell r="D8401">
            <v>121.06</v>
          </cell>
        </row>
        <row r="8402">
          <cell r="A8402" t="str">
            <v>1 A 01 654 00</v>
          </cell>
          <cell r="B8402" t="str">
            <v>Usinagem p/ sub-base de concr. de cimento portland</v>
          </cell>
          <cell r="C8402" t="str">
            <v>m3</v>
          </cell>
          <cell r="D8402">
            <v>123.49</v>
          </cell>
        </row>
        <row r="8403">
          <cell r="A8403" t="str">
            <v>1 A 01 654 50</v>
          </cell>
          <cell r="B8403" t="str">
            <v>Usinagem p/sub-base de concr.cimento portl. AC/BC</v>
          </cell>
          <cell r="C8403" t="str">
            <v>m3</v>
          </cell>
          <cell r="D8403">
            <v>155.80000000000001</v>
          </cell>
        </row>
        <row r="8404">
          <cell r="A8404" t="str">
            <v>1 A 01 656 00</v>
          </cell>
          <cell r="B8404" t="str">
            <v>Usinagem p/ conc. de cim. portland c/ forma desliz</v>
          </cell>
          <cell r="C8404" t="str">
            <v>m3</v>
          </cell>
          <cell r="D8404">
            <v>170.07</v>
          </cell>
        </row>
        <row r="8405">
          <cell r="A8405" t="str">
            <v>1 A 01 656 01</v>
          </cell>
          <cell r="B8405" t="str">
            <v>Usinagem de conc. c/ cim. portland p/ pav. rígido</v>
          </cell>
          <cell r="C8405" t="str">
            <v>m3</v>
          </cell>
          <cell r="D8405">
            <v>196.26</v>
          </cell>
        </row>
        <row r="8406">
          <cell r="A8406" t="str">
            <v>1 A 01 656 50</v>
          </cell>
          <cell r="B8406" t="str">
            <v>Usinagem p/ conc.cim.portl.c/ forma desliz AC/BC</v>
          </cell>
          <cell r="C8406" t="str">
            <v>m3</v>
          </cell>
          <cell r="D8406">
            <v>205.19</v>
          </cell>
        </row>
        <row r="8407">
          <cell r="A8407" t="str">
            <v>1 A 01 656 51</v>
          </cell>
          <cell r="B8407" t="str">
            <v>Usinagem de conc. c/ cim. port.p/ pav.rígido AC/BC</v>
          </cell>
          <cell r="C8407" t="str">
            <v>m3</v>
          </cell>
          <cell r="D8407">
            <v>230.45</v>
          </cell>
        </row>
        <row r="8408">
          <cell r="A8408" t="str">
            <v>1 A 01 657 00</v>
          </cell>
          <cell r="B8408" t="str">
            <v>Usinagem p/ conc.cim. portland c/ equip. peq. por.</v>
          </cell>
          <cell r="C8408" t="str">
            <v>m3</v>
          </cell>
          <cell r="D8408">
            <v>247.8</v>
          </cell>
        </row>
        <row r="8409">
          <cell r="A8409" t="str">
            <v>1 A 01 657 50</v>
          </cell>
          <cell r="B8409" t="str">
            <v>Usinagem p/conc.cim. portl.c/ equip.peq.por.AC/BC</v>
          </cell>
          <cell r="C8409" t="str">
            <v>m3</v>
          </cell>
          <cell r="D8409">
            <v>281.87</v>
          </cell>
        </row>
        <row r="8410">
          <cell r="A8410" t="str">
            <v>1 A 01 700 00</v>
          </cell>
          <cell r="B8410" t="str">
            <v>Fabricação de peças pré mold. de conc. p/ pavim.</v>
          </cell>
          <cell r="C8410" t="str">
            <v>m3</v>
          </cell>
          <cell r="D8410">
            <v>271.52999999999997</v>
          </cell>
        </row>
        <row r="8411">
          <cell r="A8411" t="str">
            <v>1 A 01 700 50</v>
          </cell>
          <cell r="B8411" t="str">
            <v>Fabric.de peças pré mold.de conc. p/pavim.AC/BC</v>
          </cell>
          <cell r="C8411" t="str">
            <v>m3</v>
          </cell>
          <cell r="D8411">
            <v>304.61</v>
          </cell>
        </row>
        <row r="8412">
          <cell r="A8412" t="str">
            <v>1 A 01 720 00</v>
          </cell>
          <cell r="B8412" t="str">
            <v>Concreto fck=18MPa p/ pré-moldados (guarda-corpo)</v>
          </cell>
          <cell r="C8412" t="str">
            <v>m3</v>
          </cell>
          <cell r="D8412">
            <v>254.6</v>
          </cell>
        </row>
        <row r="8413">
          <cell r="A8413" t="str">
            <v>1 A 01 720 01</v>
          </cell>
          <cell r="B8413" t="str">
            <v>Guarda-corpo tipo GM, moldado no local</v>
          </cell>
          <cell r="C8413" t="str">
            <v>m</v>
          </cell>
          <cell r="D8413">
            <v>190.27</v>
          </cell>
        </row>
        <row r="8414">
          <cell r="A8414" t="str">
            <v>1 A 01 720 02</v>
          </cell>
          <cell r="B8414" t="str">
            <v>Fabricação de Guarda-corpo</v>
          </cell>
          <cell r="C8414" t="str">
            <v>m</v>
          </cell>
          <cell r="D8414">
            <v>36.229999999999997</v>
          </cell>
        </row>
        <row r="8415">
          <cell r="A8415" t="str">
            <v>1 A 01 720 50</v>
          </cell>
          <cell r="B8415" t="str">
            <v>Concr.fck = 18 mPa p/pré-mold.(guarda-corpo)AC/BC</v>
          </cell>
          <cell r="C8415" t="str">
            <v>m3</v>
          </cell>
          <cell r="D8415">
            <v>290.64</v>
          </cell>
        </row>
        <row r="8416">
          <cell r="A8416" t="str">
            <v>1 A 01 720 51</v>
          </cell>
          <cell r="B8416" t="str">
            <v>Guarda-corpo tipo GM, moldado no local AC/BC</v>
          </cell>
          <cell r="C8416" t="str">
            <v>m</v>
          </cell>
          <cell r="D8416">
            <v>201.54</v>
          </cell>
        </row>
        <row r="8417">
          <cell r="A8417" t="str">
            <v>1 A 01 720 52</v>
          </cell>
          <cell r="B8417" t="str">
            <v>Fabricação de guarda - corpo AC/BC</v>
          </cell>
          <cell r="C8417" t="str">
            <v>m</v>
          </cell>
          <cell r="D8417">
            <v>37.71</v>
          </cell>
        </row>
        <row r="8418">
          <cell r="A8418" t="str">
            <v>1 A 01 725 01</v>
          </cell>
          <cell r="B8418" t="str">
            <v>Fabricação de balizador de concreto</v>
          </cell>
          <cell r="C8418" t="str">
            <v>un</v>
          </cell>
          <cell r="D8418">
            <v>13.22</v>
          </cell>
        </row>
        <row r="8419">
          <cell r="A8419" t="str">
            <v>1 A 01 725 51</v>
          </cell>
          <cell r="B8419" t="str">
            <v>Fabricação de balizador de concreto AC/BC</v>
          </cell>
          <cell r="C8419" t="str">
            <v>un</v>
          </cell>
          <cell r="D8419">
            <v>13.58</v>
          </cell>
        </row>
        <row r="8420">
          <cell r="A8420" t="str">
            <v>1 A 01 730 00</v>
          </cell>
          <cell r="B8420" t="str">
            <v>Concreto fck=18MPa p/ pré moldados (mourões)</v>
          </cell>
          <cell r="C8420" t="str">
            <v>m3</v>
          </cell>
          <cell r="D8420">
            <v>209.57</v>
          </cell>
        </row>
        <row r="8421">
          <cell r="A8421" t="str">
            <v>1 A 01 730 01</v>
          </cell>
          <cell r="B8421" t="str">
            <v>Fabr. mourão de concr. esticador seção quad. 15cm</v>
          </cell>
          <cell r="C8421" t="str">
            <v>un</v>
          </cell>
          <cell r="D8421">
            <v>30.76</v>
          </cell>
        </row>
        <row r="8422">
          <cell r="A8422" t="str">
            <v>1 A 01 730 02</v>
          </cell>
          <cell r="B8422" t="str">
            <v>Fabr. mourão de concr esticador seção triang. 15cm</v>
          </cell>
          <cell r="C8422" t="str">
            <v>un</v>
          </cell>
          <cell r="D8422">
            <v>20.29</v>
          </cell>
        </row>
        <row r="8423">
          <cell r="A8423" t="str">
            <v>1 A 01 730 50</v>
          </cell>
          <cell r="B8423" t="str">
            <v>Concreto fck=18MPa p/pré moldados (mourões) AC/BC</v>
          </cell>
          <cell r="C8423" t="str">
            <v>m3</v>
          </cell>
          <cell r="D8423">
            <v>245.62</v>
          </cell>
        </row>
        <row r="8424">
          <cell r="A8424" t="str">
            <v>1 A 01 730 51</v>
          </cell>
          <cell r="B8424" t="str">
            <v>Fabric.Mourão concr.estic.seção quadr.15cm AC/BC</v>
          </cell>
          <cell r="C8424" t="str">
            <v>un</v>
          </cell>
          <cell r="D8424">
            <v>32.549999999999997</v>
          </cell>
        </row>
        <row r="8425">
          <cell r="A8425" t="str">
            <v>1 A 01 730 52</v>
          </cell>
          <cell r="B8425" t="str">
            <v>Fabric.Mourão concr.estic.seção triang.15cm AC/BC</v>
          </cell>
          <cell r="C8425" t="str">
            <v>un</v>
          </cell>
          <cell r="D8425">
            <v>21.18</v>
          </cell>
        </row>
        <row r="8426">
          <cell r="A8426" t="str">
            <v>1 A 01 735 01</v>
          </cell>
          <cell r="B8426" t="str">
            <v>Fabr. mourão de concreto suporte seção quad. 11cm</v>
          </cell>
          <cell r="C8426" t="str">
            <v>un</v>
          </cell>
          <cell r="D8426">
            <v>22.26</v>
          </cell>
        </row>
        <row r="8427">
          <cell r="A8427" t="str">
            <v>1 A 01 735 02</v>
          </cell>
          <cell r="B8427" t="str">
            <v>Fabr. mourão de concr. suporte seção triang. 11cm</v>
          </cell>
          <cell r="C8427" t="str">
            <v>un</v>
          </cell>
          <cell r="D8427">
            <v>15.18</v>
          </cell>
        </row>
        <row r="8428">
          <cell r="A8428" t="str">
            <v>1 A 01 735 51</v>
          </cell>
          <cell r="B8428" t="str">
            <v>Fabric.Mourão concr.suporte seção quadr.11cm AC/BC</v>
          </cell>
          <cell r="C8428" t="str">
            <v>un</v>
          </cell>
          <cell r="D8428">
            <v>23.17</v>
          </cell>
        </row>
        <row r="8429">
          <cell r="A8429" t="str">
            <v>1 A 01 735 52</v>
          </cell>
          <cell r="B8429" t="str">
            <v>Fabric.Mourão concr.suporte sec.triang.11cm AC/BC</v>
          </cell>
          <cell r="C8429" t="str">
            <v>un</v>
          </cell>
          <cell r="D8429">
            <v>15.64</v>
          </cell>
        </row>
        <row r="8430">
          <cell r="A8430" t="str">
            <v>1 A 01 739 01</v>
          </cell>
          <cell r="B8430" t="str">
            <v>Confecção de tubos de concreto D=0,20m</v>
          </cell>
          <cell r="C8430" t="str">
            <v>m</v>
          </cell>
          <cell r="D8430">
            <v>14.79</v>
          </cell>
        </row>
        <row r="8431">
          <cell r="A8431" t="str">
            <v>1 A 01 739 51</v>
          </cell>
          <cell r="B8431" t="str">
            <v>Confecção de tubos de concreto D=0,20m AC/BC</v>
          </cell>
          <cell r="C8431" t="str">
            <v>m</v>
          </cell>
          <cell r="D8431">
            <v>15.88</v>
          </cell>
        </row>
        <row r="8432">
          <cell r="A8432" t="str">
            <v>1 A 01 740 01</v>
          </cell>
          <cell r="B8432" t="str">
            <v>Confecção de tubos de concreto perfurado D=0,20m</v>
          </cell>
          <cell r="C8432" t="str">
            <v>m</v>
          </cell>
          <cell r="D8432">
            <v>15.25</v>
          </cell>
        </row>
        <row r="8433">
          <cell r="A8433" t="str">
            <v>1 A 01 740 51</v>
          </cell>
          <cell r="B8433" t="str">
            <v>Confecção tubos concr.perfurado D=0,20m AC/BC</v>
          </cell>
          <cell r="C8433" t="str">
            <v>m</v>
          </cell>
          <cell r="D8433">
            <v>16.34</v>
          </cell>
        </row>
        <row r="8434">
          <cell r="A8434" t="str">
            <v>1 A 01 741 01</v>
          </cell>
          <cell r="B8434" t="str">
            <v>Confecção de tubos de concreto poroso D=0,20m</v>
          </cell>
          <cell r="C8434" t="str">
            <v>m</v>
          </cell>
          <cell r="D8434">
            <v>14.98</v>
          </cell>
        </row>
        <row r="8435">
          <cell r="A8435" t="str">
            <v>1 A 01 741 51</v>
          </cell>
          <cell r="B8435" t="str">
            <v>Confecção de tubos de concr.poroso D=0,20m AC/BC</v>
          </cell>
          <cell r="C8435" t="str">
            <v>m</v>
          </cell>
          <cell r="D8435">
            <v>15.97</v>
          </cell>
        </row>
        <row r="8436">
          <cell r="A8436" t="str">
            <v>1 A 01 745 01</v>
          </cell>
          <cell r="B8436" t="str">
            <v>Confecção de tubos de concreto D=0,30m</v>
          </cell>
          <cell r="C8436" t="str">
            <v>m</v>
          </cell>
          <cell r="D8436">
            <v>23.42</v>
          </cell>
        </row>
        <row r="8437">
          <cell r="A8437" t="str">
            <v>1 A 01 745 51</v>
          </cell>
          <cell r="B8437" t="str">
            <v>Confecção de tubos de concreto D=0,30m AC/BC</v>
          </cell>
          <cell r="C8437" t="str">
            <v>m</v>
          </cell>
          <cell r="D8437">
            <v>25.4</v>
          </cell>
        </row>
        <row r="8438">
          <cell r="A8438" t="str">
            <v>1 A 01 746 01</v>
          </cell>
          <cell r="B8438" t="str">
            <v>Confecção de tubos de concreto perfurado D=0,30m</v>
          </cell>
          <cell r="C8438" t="str">
            <v>m</v>
          </cell>
          <cell r="D8438">
            <v>23.88</v>
          </cell>
        </row>
        <row r="8439">
          <cell r="A8439" t="str">
            <v>1 A 01 746 51</v>
          </cell>
          <cell r="B8439" t="str">
            <v>Confecção de tubos concr.perfurado D=0,30m AC/BC</v>
          </cell>
          <cell r="C8439" t="str">
            <v>m</v>
          </cell>
          <cell r="D8439">
            <v>25.86</v>
          </cell>
        </row>
        <row r="8440">
          <cell r="A8440" t="str">
            <v>1 A 01 747 01</v>
          </cell>
          <cell r="B8440" t="str">
            <v>Confecção de tubos de concreto poroso D=0,30m</v>
          </cell>
          <cell r="C8440" t="str">
            <v>m</v>
          </cell>
          <cell r="D8440">
            <v>23.76</v>
          </cell>
        </row>
        <row r="8441">
          <cell r="A8441" t="str">
            <v>1 A 01 747 51</v>
          </cell>
          <cell r="B8441" t="str">
            <v>Confecção de tubos concr.poroso D=0,30m AC/BC</v>
          </cell>
          <cell r="C8441" t="str">
            <v>m</v>
          </cell>
          <cell r="D8441">
            <v>25.56</v>
          </cell>
        </row>
        <row r="8442">
          <cell r="A8442" t="str">
            <v>1 A 01 751 01</v>
          </cell>
          <cell r="B8442" t="str">
            <v>Confecção de tubos de concreto D=0,40m</v>
          </cell>
          <cell r="C8442" t="str">
            <v>m</v>
          </cell>
          <cell r="D8442">
            <v>34.25</v>
          </cell>
        </row>
        <row r="8443">
          <cell r="A8443" t="str">
            <v>1 A 01 751 51</v>
          </cell>
          <cell r="B8443" t="str">
            <v>Confecção de tubos de concreto D=0,40m AC/BC</v>
          </cell>
          <cell r="C8443" t="str">
            <v>m</v>
          </cell>
          <cell r="D8443">
            <v>37.380000000000003</v>
          </cell>
        </row>
        <row r="8444">
          <cell r="A8444" t="str">
            <v>1 A 01 752 01</v>
          </cell>
          <cell r="B8444" t="str">
            <v>Confecção de tubos de concreto perfurado D=0,40m</v>
          </cell>
          <cell r="C8444" t="str">
            <v>m</v>
          </cell>
          <cell r="D8444">
            <v>34.71</v>
          </cell>
        </row>
        <row r="8445">
          <cell r="A8445" t="str">
            <v>1 A 01 752 51</v>
          </cell>
          <cell r="B8445" t="str">
            <v>Confecção de tubos concr.perfurado D=0,40m AC/BC</v>
          </cell>
          <cell r="C8445" t="str">
            <v>m</v>
          </cell>
          <cell r="D8445">
            <v>37.840000000000003</v>
          </cell>
        </row>
        <row r="8446">
          <cell r="A8446" t="str">
            <v>1 A 01 753 01</v>
          </cell>
          <cell r="B8446" t="str">
            <v>Confecção de tubos de concreto poroso D=0,40m</v>
          </cell>
          <cell r="C8446" t="str">
            <v>m</v>
          </cell>
          <cell r="D8446">
            <v>34.79</v>
          </cell>
        </row>
        <row r="8447">
          <cell r="A8447" t="str">
            <v>1 A 01 753 51</v>
          </cell>
          <cell r="B8447" t="str">
            <v>Confecção de tubos concr.poroso D=0,40m AC/BC</v>
          </cell>
          <cell r="C8447" t="str">
            <v>m</v>
          </cell>
          <cell r="D8447">
            <v>37.630000000000003</v>
          </cell>
        </row>
        <row r="8448">
          <cell r="A8448" t="str">
            <v>1 A 01 755 01</v>
          </cell>
          <cell r="B8448" t="str">
            <v>Confecção de tubos de concreto armado D=0,60m CA-4</v>
          </cell>
          <cell r="C8448" t="str">
            <v>m</v>
          </cell>
          <cell r="D8448">
            <v>131.97</v>
          </cell>
        </row>
        <row r="8449">
          <cell r="A8449" t="str">
            <v>1 A 01 755 51</v>
          </cell>
          <cell r="B8449" t="str">
            <v>Confecção de tubos concr.armado D=0,60m CA-4 AC/BC</v>
          </cell>
          <cell r="C8449" t="str">
            <v>m</v>
          </cell>
          <cell r="D8449">
            <v>138.13</v>
          </cell>
        </row>
        <row r="8450">
          <cell r="A8450" t="str">
            <v>1 A 01 760 01</v>
          </cell>
          <cell r="B8450" t="str">
            <v>Confecção de tubos de concreto armado D=0,80m CA-4</v>
          </cell>
          <cell r="C8450" t="str">
            <v>m</v>
          </cell>
          <cell r="D8450">
            <v>199.08</v>
          </cell>
        </row>
        <row r="8451">
          <cell r="A8451" t="str">
            <v>1 A 01 760 51</v>
          </cell>
          <cell r="B8451" t="str">
            <v>Confecção de tubos concr.armado D=0,80m CA-4 AC/BC</v>
          </cell>
          <cell r="C8451" t="str">
            <v>m</v>
          </cell>
          <cell r="D8451">
            <v>209.27</v>
          </cell>
        </row>
        <row r="8452">
          <cell r="A8452" t="str">
            <v>1 A 01 765 01</v>
          </cell>
          <cell r="B8452" t="str">
            <v>Confecção de tubos de concreto armado D=1,00m CA-4</v>
          </cell>
          <cell r="C8452" t="str">
            <v>m</v>
          </cell>
          <cell r="D8452">
            <v>298.68</v>
          </cell>
        </row>
        <row r="8453">
          <cell r="A8453" t="str">
            <v>1 A 01 765 51</v>
          </cell>
          <cell r="B8453" t="str">
            <v>Confecção de tubos concr.armado D=1,00m CA-4 AC/BC</v>
          </cell>
          <cell r="C8453" t="str">
            <v>m</v>
          </cell>
          <cell r="D8453">
            <v>313.89999999999998</v>
          </cell>
        </row>
        <row r="8454">
          <cell r="A8454" t="str">
            <v>1 A 01 770 01</v>
          </cell>
          <cell r="B8454" t="str">
            <v>Confecção de tubos de concreto armado D=1,20m CA-4</v>
          </cell>
          <cell r="C8454" t="str">
            <v>m</v>
          </cell>
          <cell r="D8454">
            <v>417.68</v>
          </cell>
        </row>
        <row r="8455">
          <cell r="A8455" t="str">
            <v>1 A 01 770 51</v>
          </cell>
          <cell r="B8455" t="str">
            <v>Confecção de tubos concr.armado D=1,20m CA-4 AC/BC</v>
          </cell>
          <cell r="C8455" t="str">
            <v>m</v>
          </cell>
          <cell r="D8455">
            <v>437.26</v>
          </cell>
        </row>
        <row r="8456">
          <cell r="A8456" t="str">
            <v>1 A 01 775 01</v>
          </cell>
          <cell r="B8456" t="str">
            <v>Confecção de tubos de concreto armado D=1,50m CA-4</v>
          </cell>
          <cell r="C8456" t="str">
            <v>m</v>
          </cell>
          <cell r="D8456">
            <v>654.1</v>
          </cell>
        </row>
        <row r="8457">
          <cell r="A8457" t="str">
            <v>1 A 01 775 51</v>
          </cell>
          <cell r="B8457" t="str">
            <v>Confecção de tubos concr.armado D=1,50m CA-4 AC/BC</v>
          </cell>
          <cell r="C8457" t="str">
            <v>m</v>
          </cell>
          <cell r="D8457">
            <v>680.1</v>
          </cell>
        </row>
        <row r="8458">
          <cell r="A8458" t="str">
            <v>1 A 01 780 01</v>
          </cell>
          <cell r="B8458" t="str">
            <v>Obtenção de grama para replantio</v>
          </cell>
          <cell r="C8458" t="str">
            <v>m2</v>
          </cell>
          <cell r="D8458">
            <v>1.27</v>
          </cell>
        </row>
        <row r="8459">
          <cell r="A8459" t="str">
            <v>1 A 01 790 01</v>
          </cell>
          <cell r="B8459" t="str">
            <v>Guia de madeira - 2,5 x 7,0 cm</v>
          </cell>
          <cell r="C8459" t="str">
            <v>m</v>
          </cell>
          <cell r="D8459">
            <v>1.67</v>
          </cell>
        </row>
        <row r="8460">
          <cell r="A8460" t="str">
            <v>1 A 01 790 02</v>
          </cell>
          <cell r="B8460" t="str">
            <v>Guia de madeira - 2,5 x 10,0 cm</v>
          </cell>
          <cell r="C8460" t="str">
            <v>m</v>
          </cell>
          <cell r="D8460">
            <v>2.13</v>
          </cell>
        </row>
        <row r="8461">
          <cell r="A8461" t="str">
            <v>1 A 01 800 01</v>
          </cell>
          <cell r="B8461" t="str">
            <v>Recuperação de chapa para placa de sinalização</v>
          </cell>
          <cell r="C8461" t="str">
            <v>m2</v>
          </cell>
          <cell r="D8461">
            <v>19.48</v>
          </cell>
        </row>
        <row r="8462">
          <cell r="A8462" t="str">
            <v>1 A 01 810 01</v>
          </cell>
          <cell r="B8462" t="str">
            <v>Calha metálica semi-circular D=0,40 m</v>
          </cell>
          <cell r="C8462" t="str">
            <v>m</v>
          </cell>
          <cell r="D8462">
            <v>146.72</v>
          </cell>
        </row>
        <row r="8463">
          <cell r="A8463" t="str">
            <v>1 A 01 850 01</v>
          </cell>
          <cell r="B8463" t="str">
            <v>Confecção de placa de sinalização semi-refletiva</v>
          </cell>
          <cell r="C8463" t="str">
            <v>m2</v>
          </cell>
          <cell r="D8463">
            <v>119.93</v>
          </cell>
        </row>
        <row r="8464">
          <cell r="A8464" t="str">
            <v>1 A 01 860 01</v>
          </cell>
          <cell r="B8464" t="str">
            <v>Confecção de placa de sinalização tot. refletiva</v>
          </cell>
          <cell r="C8464" t="str">
            <v>m2</v>
          </cell>
          <cell r="D8464">
            <v>278.11</v>
          </cell>
        </row>
        <row r="8465">
          <cell r="A8465" t="str">
            <v>1 A 01 870 01</v>
          </cell>
          <cell r="B8465" t="str">
            <v>Confecção de suporte e travessa p/ placa de sinal.</v>
          </cell>
          <cell r="C8465" t="str">
            <v>un</v>
          </cell>
          <cell r="D8465">
            <v>27.37</v>
          </cell>
        </row>
        <row r="8466">
          <cell r="A8466" t="str">
            <v>1 A 01 890 01</v>
          </cell>
          <cell r="B8466" t="str">
            <v>Escavação manual em material de 1a categoria</v>
          </cell>
          <cell r="C8466" t="str">
            <v>m3</v>
          </cell>
          <cell r="D8466">
            <v>29.44</v>
          </cell>
        </row>
        <row r="8467">
          <cell r="A8467" t="str">
            <v>1 A 01 891 01</v>
          </cell>
          <cell r="B8467" t="str">
            <v>Escavação manual de vala em material de 1a cat.</v>
          </cell>
          <cell r="C8467" t="str">
            <v>m3</v>
          </cell>
          <cell r="D8467">
            <v>34.06</v>
          </cell>
        </row>
        <row r="8468">
          <cell r="A8468" t="str">
            <v>1 A 01 892 01</v>
          </cell>
          <cell r="B8468" t="str">
            <v>Escavação mecânica de vala em material de 1a cat.</v>
          </cell>
          <cell r="C8468" t="str">
            <v>m3</v>
          </cell>
          <cell r="D8468">
            <v>4.8</v>
          </cell>
        </row>
        <row r="8469">
          <cell r="A8469" t="str">
            <v>1 A 01 893 01</v>
          </cell>
          <cell r="B8469" t="str">
            <v>Compactação manual</v>
          </cell>
          <cell r="C8469" t="str">
            <v>m3</v>
          </cell>
          <cell r="D8469">
            <v>8.24</v>
          </cell>
        </row>
        <row r="8470">
          <cell r="A8470" t="str">
            <v>1 A 01 893 02</v>
          </cell>
          <cell r="B8470" t="str">
            <v>Reaterro e compactação</v>
          </cell>
          <cell r="C8470" t="str">
            <v>m3</v>
          </cell>
          <cell r="D8470">
            <v>18.63</v>
          </cell>
        </row>
        <row r="8471">
          <cell r="A8471" t="str">
            <v>1 A 01 894 01</v>
          </cell>
          <cell r="B8471" t="str">
            <v>Lastro de brita</v>
          </cell>
          <cell r="C8471" t="str">
            <v>m3</v>
          </cell>
          <cell r="D8471">
            <v>37.69</v>
          </cell>
        </row>
        <row r="8472">
          <cell r="A8472" t="str">
            <v>1 A 01 894 51</v>
          </cell>
          <cell r="B8472" t="str">
            <v>Lastro de brita BC</v>
          </cell>
          <cell r="C8472" t="str">
            <v>m3</v>
          </cell>
          <cell r="D8472">
            <v>63.2</v>
          </cell>
        </row>
        <row r="8473">
          <cell r="A8473" t="str">
            <v>1 A 02 702 00</v>
          </cell>
          <cell r="B8473" t="str">
            <v>Limpeza e enchim. junta pav. concr.(const e rest)</v>
          </cell>
          <cell r="C8473" t="str">
            <v>m</v>
          </cell>
          <cell r="D8473">
            <v>2.5299999999999998</v>
          </cell>
        </row>
        <row r="8474">
          <cell r="A8474" t="str">
            <v>1 A 99 001 00</v>
          </cell>
          <cell r="B8474" t="str">
            <v>Mistura areia-asfalto usinada a frio</v>
          </cell>
          <cell r="C8474" t="str">
            <v>m3</v>
          </cell>
          <cell r="D8474">
            <v>0</v>
          </cell>
        </row>
        <row r="8475">
          <cell r="A8475" t="str">
            <v>1 A 99 002 00</v>
          </cell>
          <cell r="B8475" t="str">
            <v>Mistura areia-asfalto usinada a quente</v>
          </cell>
          <cell r="C8475" t="str">
            <v>m3</v>
          </cell>
          <cell r="D8475">
            <v>0</v>
          </cell>
        </row>
        <row r="8476">
          <cell r="A8476" t="str">
            <v>1 A 99 003 00</v>
          </cell>
          <cell r="B8476" t="str">
            <v>Mistura betuminosa usinada a frio</v>
          </cell>
          <cell r="C8476" t="str">
            <v>m3</v>
          </cell>
          <cell r="D8476">
            <v>0</v>
          </cell>
        </row>
        <row r="8477">
          <cell r="A8477" t="str">
            <v>1 A 99 004 00</v>
          </cell>
          <cell r="B8477" t="str">
            <v>Mistura betuminosa usinada a quente</v>
          </cell>
          <cell r="C8477" t="str">
            <v>m3</v>
          </cell>
          <cell r="D8477">
            <v>0</v>
          </cell>
        </row>
        <row r="8478">
          <cell r="A8478" t="str">
            <v>1 A 99 005 00</v>
          </cell>
          <cell r="B8478" t="str">
            <v>Mistura betuminosa</v>
          </cell>
          <cell r="C8478" t="str">
            <v>m3</v>
          </cell>
          <cell r="D8478">
            <v>0</v>
          </cell>
        </row>
        <row r="8479">
          <cell r="A8479" t="str">
            <v>2 S 01 000 00</v>
          </cell>
          <cell r="B8479" t="str">
            <v>Desm. dest. limpeza áreas c/arv. diam. até 0,15 m</v>
          </cell>
          <cell r="C8479" t="str">
            <v>m2</v>
          </cell>
          <cell r="D8479">
            <v>0.26</v>
          </cell>
        </row>
        <row r="8480">
          <cell r="A8480" t="str">
            <v>2 S 01 010 00</v>
          </cell>
          <cell r="B8480" t="str">
            <v>Destocamento de árvores D=0,15 a 0,30 m</v>
          </cell>
          <cell r="C8480" t="str">
            <v>und</v>
          </cell>
          <cell r="D8480">
            <v>25.4</v>
          </cell>
        </row>
        <row r="8481">
          <cell r="A8481" t="str">
            <v>2 S 01 012 00</v>
          </cell>
          <cell r="B8481" t="str">
            <v>Destocamento de árvores c/diâm. &gt; 0,30 m</v>
          </cell>
          <cell r="C8481" t="str">
            <v>und</v>
          </cell>
          <cell r="D8481">
            <v>63.5</v>
          </cell>
        </row>
        <row r="8482">
          <cell r="A8482" t="str">
            <v>2 S 01 100 01</v>
          </cell>
          <cell r="B8482" t="str">
            <v>Esc. carga transp. mat 1ª cat DMT 50 m</v>
          </cell>
          <cell r="C8482" t="str">
            <v>m3</v>
          </cell>
          <cell r="D8482">
            <v>1.34</v>
          </cell>
        </row>
        <row r="8483">
          <cell r="A8483" t="str">
            <v>2 S 01 100 02</v>
          </cell>
          <cell r="B8483" t="str">
            <v>Esc. carga transp. mat 1ª cat DMT 50 a 200m c/m</v>
          </cell>
          <cell r="C8483" t="str">
            <v>m3</v>
          </cell>
          <cell r="D8483">
            <v>3.89</v>
          </cell>
        </row>
        <row r="8484">
          <cell r="A8484" t="str">
            <v>2 S 01 100 03</v>
          </cell>
          <cell r="B8484" t="str">
            <v>Esc. carga transp. mat 1ª cat DMT 200 a 400m c/m</v>
          </cell>
          <cell r="C8484" t="str">
            <v>m3</v>
          </cell>
          <cell r="D8484">
            <v>4.7</v>
          </cell>
        </row>
        <row r="8485">
          <cell r="A8485" t="str">
            <v>2 S 01 100 04</v>
          </cell>
          <cell r="B8485" t="str">
            <v>Esc. carga transp. mat 1ª cat DMT 400 a 600m c/m</v>
          </cell>
          <cell r="C8485" t="str">
            <v>m3</v>
          </cell>
          <cell r="D8485">
            <v>5.55</v>
          </cell>
        </row>
        <row r="8486">
          <cell r="A8486" t="str">
            <v>2 S 01 100 05</v>
          </cell>
          <cell r="B8486" t="str">
            <v>Esc. carga transp. mat 1ª cat DMT 600 a 800m c/m</v>
          </cell>
          <cell r="C8486" t="str">
            <v>m3</v>
          </cell>
          <cell r="D8486">
            <v>6.31</v>
          </cell>
        </row>
        <row r="8487">
          <cell r="A8487" t="str">
            <v>2 S 01 100 06</v>
          </cell>
          <cell r="B8487" t="str">
            <v>Esc. carga transp. mat 1ª cat DMT 800 a 1000m c/m</v>
          </cell>
          <cell r="C8487" t="str">
            <v>m3</v>
          </cell>
          <cell r="D8487">
            <v>7.25</v>
          </cell>
        </row>
        <row r="8488">
          <cell r="A8488" t="str">
            <v>2 S 01 100 07</v>
          </cell>
          <cell r="B8488" t="str">
            <v>Esc. carga transp. mat 1ª cat DMT 1000 a 1200m c/m</v>
          </cell>
          <cell r="C8488" t="str">
            <v>m3</v>
          </cell>
          <cell r="D8488">
            <v>8.24</v>
          </cell>
        </row>
        <row r="8489">
          <cell r="A8489" t="str">
            <v>2 S 01 100 08</v>
          </cell>
          <cell r="B8489" t="str">
            <v>Esc. carga transp. mat 1ª cat DMT 1200 a 1400m c/m</v>
          </cell>
          <cell r="C8489" t="str">
            <v>m3</v>
          </cell>
          <cell r="D8489">
            <v>9.16</v>
          </cell>
        </row>
        <row r="8490">
          <cell r="A8490" t="str">
            <v>2 S 01 100 09</v>
          </cell>
          <cell r="B8490" t="str">
            <v>Esc. carga tr. mat 1ª c. DMT 50 a 200m c/carreg</v>
          </cell>
          <cell r="C8490" t="str">
            <v>m3</v>
          </cell>
          <cell r="D8490">
            <v>5.35</v>
          </cell>
        </row>
        <row r="8491">
          <cell r="A8491" t="str">
            <v>2 S 01 100 10</v>
          </cell>
          <cell r="B8491" t="str">
            <v>Esc. carga tr. mat 1ª c. DMT 200 a 400m c/carreg</v>
          </cell>
          <cell r="C8491" t="str">
            <v>m3</v>
          </cell>
          <cell r="D8491">
            <v>5.82</v>
          </cell>
        </row>
        <row r="8492">
          <cell r="A8492" t="str">
            <v>2 S 01 100 11</v>
          </cell>
          <cell r="B8492" t="str">
            <v>Esc. carga tr. mat 1ª c. DMT 400 a 600m c/carreg</v>
          </cell>
          <cell r="C8492" t="str">
            <v>m3</v>
          </cell>
          <cell r="D8492">
            <v>6.07</v>
          </cell>
        </row>
        <row r="8493">
          <cell r="A8493" t="str">
            <v>2 S 01 100 12</v>
          </cell>
          <cell r="B8493" t="str">
            <v>Esc. carga tr. mat 1ª c. DMT 600 a 800m c/carreg</v>
          </cell>
          <cell r="C8493" t="str">
            <v>m3</v>
          </cell>
          <cell r="D8493">
            <v>6.36</v>
          </cell>
        </row>
        <row r="8494">
          <cell r="A8494" t="str">
            <v>2 S 01 100 13</v>
          </cell>
          <cell r="B8494" t="str">
            <v>Esc. carga tr. mat 1ª c. DMT 800 a 1000m c/carreg</v>
          </cell>
          <cell r="C8494" t="str">
            <v>m3</v>
          </cell>
          <cell r="D8494">
            <v>6.82</v>
          </cell>
        </row>
        <row r="8495">
          <cell r="A8495" t="str">
            <v>2 S 01 100 14</v>
          </cell>
          <cell r="B8495" t="str">
            <v>Esc. carga tr. mat 1ª c. DMT 1000 a 1200m c/carreg</v>
          </cell>
          <cell r="C8495" t="str">
            <v>m3</v>
          </cell>
          <cell r="D8495">
            <v>7.08</v>
          </cell>
        </row>
        <row r="8496">
          <cell r="A8496" t="str">
            <v>2 S 01 100 15</v>
          </cell>
          <cell r="B8496" t="str">
            <v>Esc. carga tr. mat 1ª c. DMT 1200 a 1400m c/carreg</v>
          </cell>
          <cell r="C8496" t="str">
            <v>m3</v>
          </cell>
          <cell r="D8496">
            <v>7.32</v>
          </cell>
        </row>
        <row r="8497">
          <cell r="A8497" t="str">
            <v>2 S 01 100 16</v>
          </cell>
          <cell r="B8497" t="str">
            <v>Esc. carga tr. mat 1ª c. DMT 1400 a 1600m c/carreg</v>
          </cell>
          <cell r="C8497" t="str">
            <v>m3</v>
          </cell>
          <cell r="D8497">
            <v>7.68</v>
          </cell>
        </row>
        <row r="8498">
          <cell r="A8498" t="str">
            <v>2 S 01 100 17</v>
          </cell>
          <cell r="B8498" t="str">
            <v>Esc. carga tr. mat 1ª c. DMT 1600 a 1800m c/carreg</v>
          </cell>
          <cell r="C8498" t="str">
            <v>m3</v>
          </cell>
          <cell r="D8498">
            <v>7.79</v>
          </cell>
        </row>
        <row r="8499">
          <cell r="A8499" t="str">
            <v>2 S 01 100 18</v>
          </cell>
          <cell r="B8499" t="str">
            <v>Esc. carga tr. mat 1ª c. DMT 1800 a 2000m c/carreg</v>
          </cell>
          <cell r="C8499" t="str">
            <v>m3</v>
          </cell>
          <cell r="D8499">
            <v>8.26</v>
          </cell>
        </row>
        <row r="8500">
          <cell r="A8500" t="str">
            <v>2 S 01 100 19</v>
          </cell>
          <cell r="B8500" t="str">
            <v>Esc. carga tr. mat 1ª c. DMT 2000 a 3000m c/carreg</v>
          </cell>
          <cell r="C8500" t="str">
            <v>m3</v>
          </cell>
          <cell r="D8500">
            <v>9.2100000000000009</v>
          </cell>
        </row>
        <row r="8501">
          <cell r="A8501" t="str">
            <v>2 S 01 100 20</v>
          </cell>
          <cell r="B8501" t="str">
            <v>Esc. carga tr. mat 1ª c. DMT 3000 a 5000m c/carreg</v>
          </cell>
          <cell r="C8501" t="str">
            <v>m3</v>
          </cell>
          <cell r="D8501">
            <v>11.78</v>
          </cell>
        </row>
        <row r="8502">
          <cell r="A8502" t="str">
            <v>2 S 01 100 21</v>
          </cell>
          <cell r="B8502" t="str">
            <v>Escavação carga transp. manual mat.1a cat. DT=20m</v>
          </cell>
          <cell r="C8502" t="str">
            <v>m3</v>
          </cell>
          <cell r="D8502">
            <v>24.69</v>
          </cell>
        </row>
        <row r="8503">
          <cell r="A8503" t="str">
            <v>2 S 01 100 22</v>
          </cell>
          <cell r="B8503" t="str">
            <v>Esc. carga transp. mat 1ª cat DMT 50 a 200m c/e</v>
          </cell>
          <cell r="C8503" t="str">
            <v>m3</v>
          </cell>
          <cell r="D8503">
            <v>4.21</v>
          </cell>
        </row>
        <row r="8504">
          <cell r="A8504" t="str">
            <v>2 S 01 100 23</v>
          </cell>
          <cell r="B8504" t="str">
            <v>Esc. carga transp. mat 1ª cat DMT 200 a 400m c/e</v>
          </cell>
          <cell r="C8504" t="str">
            <v>m3</v>
          </cell>
          <cell r="D8504">
            <v>4.58</v>
          </cell>
        </row>
        <row r="8505">
          <cell r="A8505" t="str">
            <v>2 S 01 100 24</v>
          </cell>
          <cell r="B8505" t="str">
            <v>Esc. carga transp. mat 1ª cat DMT 400 a 600m c/e</v>
          </cell>
          <cell r="C8505" t="str">
            <v>m3</v>
          </cell>
          <cell r="D8505">
            <v>4.96</v>
          </cell>
        </row>
        <row r="8506">
          <cell r="A8506" t="str">
            <v>2 S 01 100 25</v>
          </cell>
          <cell r="B8506" t="str">
            <v>Esc. carga transp. mat 1ª cat DMT 600 a 800m c/e</v>
          </cell>
          <cell r="C8506" t="str">
            <v>m3</v>
          </cell>
          <cell r="D8506">
            <v>5.32</v>
          </cell>
        </row>
        <row r="8507">
          <cell r="A8507" t="str">
            <v>2 S 01 100 26</v>
          </cell>
          <cell r="B8507" t="str">
            <v>Esc. carga transp. mat 1ª cat DMT 800 a 1000m c/e</v>
          </cell>
          <cell r="C8507" t="str">
            <v>m3</v>
          </cell>
          <cell r="D8507">
            <v>5.64</v>
          </cell>
        </row>
        <row r="8508">
          <cell r="A8508" t="str">
            <v>2 S 01 100 27</v>
          </cell>
          <cell r="B8508" t="str">
            <v>Esc. carga transp. mat 1ª cat DMT 1000 a 1200m c/e</v>
          </cell>
          <cell r="C8508" t="str">
            <v>m3</v>
          </cell>
          <cell r="D8508">
            <v>5.95</v>
          </cell>
        </row>
        <row r="8509">
          <cell r="A8509" t="str">
            <v>2 S 01 100 28</v>
          </cell>
          <cell r="B8509" t="str">
            <v>Esc. carga transp. mat 1ª cat DMT 1200 a 1400m c/e</v>
          </cell>
          <cell r="C8509" t="str">
            <v>m3</v>
          </cell>
          <cell r="D8509">
            <v>6.26</v>
          </cell>
        </row>
        <row r="8510">
          <cell r="A8510" t="str">
            <v>2 S 01 100 29</v>
          </cell>
          <cell r="B8510" t="str">
            <v>Esc. carga transp. mat 1ª cat DMT 1400 a 1600m c/e</v>
          </cell>
          <cell r="C8510" t="str">
            <v>m3</v>
          </cell>
          <cell r="D8510">
            <v>6.52</v>
          </cell>
        </row>
        <row r="8511">
          <cell r="A8511" t="str">
            <v>2 S 01 100 30</v>
          </cell>
          <cell r="B8511" t="str">
            <v>Esc. carga transp. mat 1ª cat DMT 1600 a 1800m c/e</v>
          </cell>
          <cell r="C8511" t="str">
            <v>m3</v>
          </cell>
          <cell r="D8511">
            <v>6.63</v>
          </cell>
        </row>
        <row r="8512">
          <cell r="A8512" t="str">
            <v>2 S 01 100 31</v>
          </cell>
          <cell r="B8512" t="str">
            <v>Esc. carga transp. mat 1ª cat DMT 1800 a 2000m c/e</v>
          </cell>
          <cell r="C8512" t="str">
            <v>m3</v>
          </cell>
          <cell r="D8512">
            <v>7.12</v>
          </cell>
        </row>
        <row r="8513">
          <cell r="A8513" t="str">
            <v>2 S 01 100 32</v>
          </cell>
          <cell r="B8513" t="str">
            <v>Esc. carga transp. mat 1ª cat DMT 2000 a 3000m c/e</v>
          </cell>
          <cell r="C8513" t="str">
            <v>m3</v>
          </cell>
          <cell r="D8513">
            <v>8.01</v>
          </cell>
        </row>
        <row r="8514">
          <cell r="A8514" t="str">
            <v>2 S 01 100 33</v>
          </cell>
          <cell r="B8514" t="str">
            <v>Esc. carga transp. mat 1ª cat DMT 3000 a 5000m c/e</v>
          </cell>
          <cell r="C8514" t="str">
            <v>m3</v>
          </cell>
          <cell r="D8514">
            <v>10.69</v>
          </cell>
        </row>
        <row r="8515">
          <cell r="A8515" t="str">
            <v>2 S 01 101 01</v>
          </cell>
          <cell r="B8515" t="str">
            <v>Esc. carga transp. mat 2ª cat DMT 50m</v>
          </cell>
          <cell r="C8515" t="str">
            <v>m3</v>
          </cell>
          <cell r="D8515">
            <v>2.89</v>
          </cell>
        </row>
        <row r="8516">
          <cell r="A8516" t="str">
            <v>2 S 01 101 02</v>
          </cell>
          <cell r="B8516" t="str">
            <v>Esc. carga transp. mat 2ª cat DMT 50 a 200m c/m</v>
          </cell>
          <cell r="C8516" t="str">
            <v>m3</v>
          </cell>
          <cell r="D8516">
            <v>6.82</v>
          </cell>
        </row>
        <row r="8517">
          <cell r="A8517" t="str">
            <v>2 S 01 101 03</v>
          </cell>
          <cell r="B8517" t="str">
            <v>Esc. carga transp. mat 2ª cat DMT 200 a 400m c/m</v>
          </cell>
          <cell r="C8517" t="str">
            <v>m3</v>
          </cell>
          <cell r="D8517">
            <v>6.85</v>
          </cell>
        </row>
        <row r="8518">
          <cell r="A8518" t="str">
            <v>2 S 01 101 04</v>
          </cell>
          <cell r="B8518" t="str">
            <v>Esc. carga transp. mat 2ª cat DMT 400 a 600m c/m</v>
          </cell>
          <cell r="C8518" t="str">
            <v>m3</v>
          </cell>
          <cell r="D8518">
            <v>8.24</v>
          </cell>
        </row>
        <row r="8519">
          <cell r="A8519" t="str">
            <v>2 S 01 101 05</v>
          </cell>
          <cell r="B8519" t="str">
            <v>Esc. carga transp. mat 2ª cat DMT 600 a 800m c/m</v>
          </cell>
          <cell r="C8519" t="str">
            <v>m3</v>
          </cell>
          <cell r="D8519">
            <v>9.64</v>
          </cell>
        </row>
        <row r="8520">
          <cell r="A8520" t="str">
            <v>2 S 01 101 06</v>
          </cell>
          <cell r="B8520" t="str">
            <v>Esc. carga transp. mat 2ª cat DMT 800 a 1000m c/m</v>
          </cell>
          <cell r="C8520" t="str">
            <v>m3</v>
          </cell>
          <cell r="D8520">
            <v>11.04</v>
          </cell>
        </row>
        <row r="8521">
          <cell r="A8521" t="str">
            <v>2 S 01 101 07</v>
          </cell>
          <cell r="B8521" t="str">
            <v>Esc. carga transp. mat 2ª cat DMT 1000 a 1200m c/m</v>
          </cell>
          <cell r="C8521" t="str">
            <v>m3</v>
          </cell>
          <cell r="D8521">
            <v>11.06</v>
          </cell>
        </row>
        <row r="8522">
          <cell r="A8522" t="str">
            <v>2 S 01 101 08</v>
          </cell>
          <cell r="B8522" t="str">
            <v>Esc. carga transp. mat 2ª cat DMT 1200 a 1400m c/m</v>
          </cell>
          <cell r="C8522" t="str">
            <v>m3</v>
          </cell>
          <cell r="D8522">
            <v>12.46</v>
          </cell>
        </row>
        <row r="8523">
          <cell r="A8523" t="str">
            <v>2 S 01 101 09</v>
          </cell>
          <cell r="B8523" t="str">
            <v>Esc. carga tr. mat 2ª c. DMT 50 a 200m c/carreg</v>
          </cell>
          <cell r="C8523" t="str">
            <v>m3</v>
          </cell>
          <cell r="D8523">
            <v>8.25</v>
          </cell>
        </row>
        <row r="8524">
          <cell r="A8524" t="str">
            <v>2 S 01 101 10</v>
          </cell>
          <cell r="B8524" t="str">
            <v>Esc. carga tr. mat 2ª c. DMT 200 a 400m c/carreg</v>
          </cell>
          <cell r="C8524" t="str">
            <v>m3</v>
          </cell>
          <cell r="D8524">
            <v>8.66</v>
          </cell>
        </row>
        <row r="8525">
          <cell r="A8525" t="str">
            <v>2 S 01 101 11</v>
          </cell>
          <cell r="B8525" t="str">
            <v>Esc. carga tr. mat 2a c. DMT 400 a 600m c/carreg</v>
          </cell>
          <cell r="C8525" t="str">
            <v>m3</v>
          </cell>
          <cell r="D8525">
            <v>9.15</v>
          </cell>
        </row>
        <row r="8526">
          <cell r="A8526" t="str">
            <v>2 S 01 101 12</v>
          </cell>
          <cell r="B8526" t="str">
            <v>Esc. carga tr. mat 2a c. DMT 600 a 800m c/carreg</v>
          </cell>
          <cell r="C8526" t="str">
            <v>m3</v>
          </cell>
          <cell r="D8526">
            <v>9.6199999999999992</v>
          </cell>
        </row>
        <row r="8527">
          <cell r="A8527" t="str">
            <v>2 S 01 101 13</v>
          </cell>
          <cell r="B8527" t="str">
            <v>Esc. carga tr. mat 2a c. DMT 800 a 1000m c/carreg</v>
          </cell>
          <cell r="C8527" t="str">
            <v>m3</v>
          </cell>
          <cell r="D8527">
            <v>9.91</v>
          </cell>
        </row>
        <row r="8528">
          <cell r="A8528" t="str">
            <v>2 S 01 101 14</v>
          </cell>
          <cell r="B8528" t="str">
            <v>Esc. carga tr. mat 2a c. DMT 1000 a 1200m c/carreg</v>
          </cell>
          <cell r="C8528" t="str">
            <v>m3</v>
          </cell>
          <cell r="D8528">
            <v>10.45</v>
          </cell>
        </row>
        <row r="8529">
          <cell r="A8529" t="str">
            <v>2 S 01 101 15</v>
          </cell>
          <cell r="B8529" t="str">
            <v>Esc. carga tr. mat 2a c. DMT 1200 a 1400m c/carreg</v>
          </cell>
          <cell r="C8529" t="str">
            <v>m3</v>
          </cell>
          <cell r="D8529">
            <v>10.76</v>
          </cell>
        </row>
        <row r="8530">
          <cell r="A8530" t="str">
            <v>2 S 01 101 16</v>
          </cell>
          <cell r="B8530" t="str">
            <v>Esc. carga tr. mat 2a c. DMT 1400 a 1600m c/carreg</v>
          </cell>
          <cell r="C8530" t="str">
            <v>m3</v>
          </cell>
          <cell r="D8530">
            <v>11.06</v>
          </cell>
        </row>
        <row r="8531">
          <cell r="A8531" t="str">
            <v>2 S 01 101 17</v>
          </cell>
          <cell r="B8531" t="str">
            <v>Esc. carga tr. mat 2a c. DMT 1600 a 1800m c/carreg</v>
          </cell>
          <cell r="C8531" t="str">
            <v>m3</v>
          </cell>
          <cell r="D8531">
            <v>11.19</v>
          </cell>
        </row>
        <row r="8532">
          <cell r="A8532" t="str">
            <v>2 S 01 101 18</v>
          </cell>
          <cell r="B8532" t="str">
            <v>Esc. carga tr. mat 2a c. DMT 1800 a 2000m c/carreg</v>
          </cell>
          <cell r="C8532" t="str">
            <v>m3</v>
          </cell>
          <cell r="D8532">
            <v>11.73</v>
          </cell>
        </row>
        <row r="8533">
          <cell r="A8533" t="str">
            <v>2 S 01 101 19</v>
          </cell>
          <cell r="B8533" t="str">
            <v>Esc. carga tr. mat 2a c. DMT 2000 a 3000m c/carreg</v>
          </cell>
          <cell r="C8533" t="str">
            <v>m3</v>
          </cell>
          <cell r="D8533">
            <v>12.79</v>
          </cell>
        </row>
        <row r="8534">
          <cell r="A8534" t="str">
            <v>2 S 01 101 20</v>
          </cell>
          <cell r="B8534" t="str">
            <v>Esc. carga tr. mat 2a c. DMT 3000 a 5000m c/carreg</v>
          </cell>
          <cell r="C8534" t="str">
            <v>m3</v>
          </cell>
          <cell r="D8534">
            <v>16.2</v>
          </cell>
        </row>
        <row r="8535">
          <cell r="A8535" t="str">
            <v>2 S 01 101 22</v>
          </cell>
          <cell r="B8535" t="str">
            <v>Esc. carga transp. mat 2a cat DMT 50 a 200m c/e</v>
          </cell>
          <cell r="C8535" t="str">
            <v>m3</v>
          </cell>
          <cell r="D8535">
            <v>5.86</v>
          </cell>
        </row>
        <row r="8536">
          <cell r="A8536" t="str">
            <v>2 S 01 101 23</v>
          </cell>
          <cell r="B8536" t="str">
            <v>Esc. carga transp. mat 2a cat DMT 200 a 400m c/e</v>
          </cell>
          <cell r="C8536" t="str">
            <v>m3</v>
          </cell>
          <cell r="D8536">
            <v>6.34</v>
          </cell>
        </row>
        <row r="8537">
          <cell r="A8537" t="str">
            <v>2 S 01 101 24</v>
          </cell>
          <cell r="B8537" t="str">
            <v>Esc. carga transp. mat 2a cat DMT 400 a 600m c/e</v>
          </cell>
          <cell r="C8537" t="str">
            <v>m3</v>
          </cell>
          <cell r="D8537">
            <v>6.71</v>
          </cell>
        </row>
        <row r="8538">
          <cell r="A8538" t="str">
            <v>2 S 01 101 25</v>
          </cell>
          <cell r="B8538" t="str">
            <v>Esc. carga transp. mat 2a cat DMT 600 a 800m c/e</v>
          </cell>
          <cell r="C8538" t="str">
            <v>m3</v>
          </cell>
          <cell r="D8538">
            <v>7</v>
          </cell>
        </row>
        <row r="8539">
          <cell r="A8539" t="str">
            <v>2 S 01 101 26</v>
          </cell>
          <cell r="B8539" t="str">
            <v>Esc. carga transp. mat 2a cat DMT 800 a 1000m c/e</v>
          </cell>
          <cell r="C8539" t="str">
            <v>m3</v>
          </cell>
          <cell r="D8539">
            <v>7.63</v>
          </cell>
        </row>
        <row r="8540">
          <cell r="A8540" t="str">
            <v>2 S 01 101 27</v>
          </cell>
          <cell r="B8540" t="str">
            <v>Esc. carga transp. mat 2a cat DMT 1000 a 1200m c/e</v>
          </cell>
          <cell r="C8540" t="str">
            <v>m3</v>
          </cell>
          <cell r="D8540">
            <v>8.06</v>
          </cell>
        </row>
        <row r="8541">
          <cell r="A8541" t="str">
            <v>2 S 01 101 28</v>
          </cell>
          <cell r="B8541" t="str">
            <v>Esc. carga transp. mat 2a cat DMT 1200 a 1400m c/e</v>
          </cell>
          <cell r="C8541" t="str">
            <v>m3</v>
          </cell>
          <cell r="D8541">
            <v>8.39</v>
          </cell>
        </row>
        <row r="8542">
          <cell r="A8542" t="str">
            <v>2 S 01 101 29</v>
          </cell>
          <cell r="B8542" t="str">
            <v>Esc. carga transp. mat 2a cat DMT 1400 a 1600m c/e</v>
          </cell>
          <cell r="C8542" t="str">
            <v>m3</v>
          </cell>
          <cell r="D8542">
            <v>8.64</v>
          </cell>
        </row>
        <row r="8543">
          <cell r="A8543" t="str">
            <v>2 S 01 101 30</v>
          </cell>
          <cell r="B8543" t="str">
            <v>Esc. carga transp. mat 2a cat DMT 1600 a 1800m c/e</v>
          </cell>
          <cell r="C8543" t="str">
            <v>m3</v>
          </cell>
          <cell r="D8543">
            <v>8.9</v>
          </cell>
        </row>
        <row r="8544">
          <cell r="A8544" t="str">
            <v>2 S 01 101 31</v>
          </cell>
          <cell r="B8544" t="str">
            <v>Esc. carga transp. mat 2a cat DMT 1800 a 2000m c/e</v>
          </cell>
          <cell r="C8544" t="str">
            <v>m3</v>
          </cell>
          <cell r="D8544">
            <v>9.36</v>
          </cell>
        </row>
        <row r="8545">
          <cell r="A8545" t="str">
            <v>2 S 01 101 32</v>
          </cell>
          <cell r="B8545" t="str">
            <v>Esc. carga transp. mat 2a cat DMT 2000 a 3000m c/e</v>
          </cell>
          <cell r="C8545" t="str">
            <v>m3</v>
          </cell>
          <cell r="D8545">
            <v>10.31</v>
          </cell>
        </row>
        <row r="8546">
          <cell r="A8546" t="str">
            <v>2 S 01 101 33</v>
          </cell>
          <cell r="B8546" t="str">
            <v>Esc. carga transp. mat 2a cat DMT 3000 a 5000m c/e</v>
          </cell>
          <cell r="C8546" t="str">
            <v>m3</v>
          </cell>
          <cell r="D8546">
            <v>13.57</v>
          </cell>
        </row>
        <row r="8547">
          <cell r="A8547" t="str">
            <v>2 S 01 102 01</v>
          </cell>
          <cell r="B8547" t="str">
            <v>Esc. carga transp. mat 3a cat DMT até 50m</v>
          </cell>
          <cell r="C8547" t="str">
            <v>m3</v>
          </cell>
          <cell r="D8547">
            <v>14.99</v>
          </cell>
        </row>
        <row r="8548">
          <cell r="A8548" t="str">
            <v>2 S 01 102 02</v>
          </cell>
          <cell r="B8548" t="str">
            <v>Esc. carga transp. mat 3a cat DMT 50 a 200m</v>
          </cell>
          <cell r="C8548" t="str">
            <v>m3</v>
          </cell>
          <cell r="D8548">
            <v>18.71</v>
          </cell>
        </row>
        <row r="8549">
          <cell r="A8549" t="str">
            <v>2 S 01 102 03</v>
          </cell>
          <cell r="B8549" t="str">
            <v>Esc. carga transp. mat 3a cat DMT 200 a 400m</v>
          </cell>
          <cell r="C8549" t="str">
            <v>m3</v>
          </cell>
          <cell r="D8549">
            <v>19.420000000000002</v>
          </cell>
        </row>
        <row r="8550">
          <cell r="A8550" t="str">
            <v>2 S 01 102 04</v>
          </cell>
          <cell r="B8550" t="str">
            <v>Esc. carga transp. mat 3a cat DMT 400 a 600m</v>
          </cell>
          <cell r="C8550" t="str">
            <v>m3</v>
          </cell>
          <cell r="D8550">
            <v>20.350000000000001</v>
          </cell>
        </row>
        <row r="8551">
          <cell r="A8551" t="str">
            <v>2 S 01 102 05</v>
          </cell>
          <cell r="B8551" t="str">
            <v>Esc. carga transp. mat 3a cat DMT 600 a 800m</v>
          </cell>
          <cell r="C8551" t="str">
            <v>m3</v>
          </cell>
          <cell r="D8551">
            <v>21.07</v>
          </cell>
        </row>
        <row r="8552">
          <cell r="A8552" t="str">
            <v>2 S 01 102 06</v>
          </cell>
          <cell r="B8552" t="str">
            <v>Esc. carga transp. mat 3a cat DMT 800 a 1000m</v>
          </cell>
          <cell r="C8552" t="str">
            <v>m3</v>
          </cell>
          <cell r="D8552">
            <v>21.78</v>
          </cell>
        </row>
        <row r="8553">
          <cell r="A8553" t="str">
            <v>2 S 01 102 07</v>
          </cell>
          <cell r="B8553" t="str">
            <v>Esc. carga transp. mat 3a cat DMT 1000 a 1200m</v>
          </cell>
          <cell r="C8553" t="str">
            <v>m3</v>
          </cell>
          <cell r="D8553">
            <v>22.09</v>
          </cell>
        </row>
        <row r="8554">
          <cell r="A8554" t="str">
            <v>2 S 01 300 01</v>
          </cell>
          <cell r="B8554" t="str">
            <v>Esc. carga transp. solos moles DMT 0 a 200m</v>
          </cell>
          <cell r="C8554" t="str">
            <v>m3</v>
          </cell>
          <cell r="D8554">
            <v>12.13</v>
          </cell>
        </row>
        <row r="8555">
          <cell r="A8555" t="str">
            <v>2 S 01 300 02</v>
          </cell>
          <cell r="B8555" t="str">
            <v>Esc. carga transp. solos moles DMT 200 a 400m</v>
          </cell>
          <cell r="C8555" t="str">
            <v>m3</v>
          </cell>
          <cell r="D8555">
            <v>13.12</v>
          </cell>
        </row>
        <row r="8556">
          <cell r="A8556" t="str">
            <v>2 S 01 300 03</v>
          </cell>
          <cell r="B8556" t="str">
            <v>Esc. carga transp. solos moles DMT 400 a 600m</v>
          </cell>
          <cell r="C8556" t="str">
            <v>m3</v>
          </cell>
          <cell r="D8556">
            <v>13.55</v>
          </cell>
        </row>
        <row r="8557">
          <cell r="A8557" t="str">
            <v>2 S 01 300 04</v>
          </cell>
          <cell r="B8557" t="str">
            <v>Esc. carga transp. solos moles DMT 600 a 800m</v>
          </cell>
          <cell r="C8557" t="str">
            <v>m3</v>
          </cell>
          <cell r="D8557">
            <v>14.04</v>
          </cell>
        </row>
        <row r="8558">
          <cell r="A8558" t="str">
            <v>2 S 01 300 05</v>
          </cell>
          <cell r="B8558" t="str">
            <v>Esc. carga transp. solos moles DMT 800 a 1000m</v>
          </cell>
          <cell r="C8558" t="str">
            <v>m3</v>
          </cell>
          <cell r="D8558">
            <v>14.94</v>
          </cell>
        </row>
        <row r="8559">
          <cell r="A8559" t="str">
            <v>2 S 01 510 00</v>
          </cell>
          <cell r="B8559" t="str">
            <v>Compactação de aterros a 95% proctor normal</v>
          </cell>
          <cell r="C8559" t="str">
            <v>m3</v>
          </cell>
          <cell r="D8559">
            <v>1.86</v>
          </cell>
        </row>
        <row r="8560">
          <cell r="A8560" t="str">
            <v>2 S 01 511 00</v>
          </cell>
          <cell r="B8560" t="str">
            <v>Compactação de aterros a 100% proctor normal</v>
          </cell>
          <cell r="C8560" t="str">
            <v>m3</v>
          </cell>
          <cell r="D8560">
            <v>2.15</v>
          </cell>
        </row>
        <row r="8561">
          <cell r="A8561" t="str">
            <v>2 S 01 512 01</v>
          </cell>
          <cell r="B8561" t="str">
            <v>Construção de corpo de aterro em rocha</v>
          </cell>
          <cell r="C8561" t="str">
            <v>m3</v>
          </cell>
          <cell r="D8561">
            <v>6.18</v>
          </cell>
        </row>
        <row r="8562">
          <cell r="A8562" t="str">
            <v>2 S 01 512 02</v>
          </cell>
          <cell r="B8562" t="str">
            <v>Compactação de camada final de aterro de rocha</v>
          </cell>
          <cell r="C8562" t="str">
            <v>m3</v>
          </cell>
          <cell r="D8562">
            <v>48.43</v>
          </cell>
        </row>
        <row r="8563">
          <cell r="A8563" t="str">
            <v>2 S 01 512 52</v>
          </cell>
          <cell r="B8563" t="str">
            <v>Compactação camada final de aterro de rocha BC</v>
          </cell>
          <cell r="C8563" t="str">
            <v>m3</v>
          </cell>
          <cell r="D8563">
            <v>79.599999999999994</v>
          </cell>
        </row>
        <row r="8564">
          <cell r="A8564" t="str">
            <v>2 S 01 513 01</v>
          </cell>
          <cell r="B8564" t="str">
            <v>Compactação de material de "bota-fora"</v>
          </cell>
          <cell r="C8564" t="str">
            <v>m3</v>
          </cell>
          <cell r="D8564">
            <v>1.48</v>
          </cell>
        </row>
        <row r="8565">
          <cell r="A8565" t="str">
            <v>2 S 02 100 00</v>
          </cell>
          <cell r="B8565" t="str">
            <v>Reforço do subleito</v>
          </cell>
          <cell r="C8565" t="str">
            <v>m3</v>
          </cell>
          <cell r="D8565">
            <v>8.2200000000000006</v>
          </cell>
        </row>
        <row r="8566">
          <cell r="A8566" t="str">
            <v>2 S 02 110 00</v>
          </cell>
          <cell r="B8566" t="str">
            <v>Regularização do subleito</v>
          </cell>
          <cell r="C8566" t="str">
            <v>m2</v>
          </cell>
          <cell r="D8566">
            <v>0.56999999999999995</v>
          </cell>
        </row>
        <row r="8567">
          <cell r="A8567" t="str">
            <v>2 S 02 110 01</v>
          </cell>
          <cell r="B8567" t="str">
            <v>Regul. subleito c/ fres. corte contr.autom. greide</v>
          </cell>
          <cell r="C8567" t="str">
            <v>m2</v>
          </cell>
          <cell r="D8567">
            <v>0.73</v>
          </cell>
        </row>
        <row r="8568">
          <cell r="A8568" t="str">
            <v>2 S 02 200 00</v>
          </cell>
          <cell r="B8568" t="str">
            <v>Sub-base solo estabilizado granul. s/ mistura</v>
          </cell>
          <cell r="C8568" t="str">
            <v>m3</v>
          </cell>
          <cell r="D8568">
            <v>8.2200000000000006</v>
          </cell>
        </row>
        <row r="8569">
          <cell r="A8569" t="str">
            <v>2 S 02 200 01</v>
          </cell>
          <cell r="B8569" t="str">
            <v>Base solo estabilizado granul. s/ mistura</v>
          </cell>
          <cell r="C8569" t="str">
            <v>m3</v>
          </cell>
          <cell r="D8569">
            <v>8.2200000000000006</v>
          </cell>
        </row>
        <row r="8570">
          <cell r="A8570" t="str">
            <v>2 S 02 210 00</v>
          </cell>
          <cell r="B8570" t="str">
            <v>Sub-base estab. granul. c/ mistura solo na pista</v>
          </cell>
          <cell r="C8570" t="str">
            <v>m3</v>
          </cell>
          <cell r="D8570">
            <v>8.7899999999999991</v>
          </cell>
        </row>
        <row r="8571">
          <cell r="A8571" t="str">
            <v>2 S 02 210 01</v>
          </cell>
          <cell r="B8571" t="str">
            <v>Sub-base estab. granul. c/ mist. solo-areia pista</v>
          </cell>
          <cell r="C8571" t="str">
            <v>m3</v>
          </cell>
          <cell r="D8571">
            <v>10.01</v>
          </cell>
        </row>
        <row r="8572">
          <cell r="A8572" t="str">
            <v>2 S 02 210 02</v>
          </cell>
          <cell r="B8572" t="str">
            <v>Base estab.granul.c/ mist.solo - areia na pista</v>
          </cell>
          <cell r="C8572" t="str">
            <v>m3</v>
          </cell>
          <cell r="D8572">
            <v>10.01</v>
          </cell>
        </row>
        <row r="8573">
          <cell r="A8573" t="str">
            <v>2 S 02 210 51</v>
          </cell>
          <cell r="B8573" t="str">
            <v>Sub-base estab.granul.c/mist.soloareia pista AC</v>
          </cell>
          <cell r="C8573" t="str">
            <v>m3</v>
          </cell>
          <cell r="D8573">
            <v>21.22</v>
          </cell>
        </row>
        <row r="8574">
          <cell r="A8574" t="str">
            <v>2 S 02 210 52</v>
          </cell>
          <cell r="B8574" t="str">
            <v>Base estab.granul.c/mist.soloareia na pista AC</v>
          </cell>
          <cell r="C8574" t="str">
            <v>m3</v>
          </cell>
          <cell r="D8574">
            <v>21.22</v>
          </cell>
        </row>
        <row r="8575">
          <cell r="A8575" t="str">
            <v>2 S 02 220 00</v>
          </cell>
          <cell r="B8575" t="str">
            <v>Base estab.granul.c/ mistura solo - brita</v>
          </cell>
          <cell r="C8575" t="str">
            <v>m3</v>
          </cell>
          <cell r="D8575">
            <v>31.84</v>
          </cell>
        </row>
        <row r="8576">
          <cell r="A8576" t="str">
            <v>2 S 02 220 50</v>
          </cell>
          <cell r="B8576" t="str">
            <v>Base estab.granul.c/ mistura solo - brita BC</v>
          </cell>
          <cell r="C8576" t="str">
            <v>m3</v>
          </cell>
          <cell r="D8576">
            <v>45.45</v>
          </cell>
        </row>
        <row r="8577">
          <cell r="A8577" t="str">
            <v>2 S 02 230 00</v>
          </cell>
          <cell r="B8577" t="str">
            <v>Base de brita graduada</v>
          </cell>
          <cell r="C8577" t="str">
            <v>m3</v>
          </cell>
          <cell r="D8577">
            <v>52.55</v>
          </cell>
        </row>
        <row r="8578">
          <cell r="A8578" t="str">
            <v>2 S 02 230 01</v>
          </cell>
          <cell r="B8578" t="str">
            <v>Base brita grad. c/ dist. agreg. contr. de greide</v>
          </cell>
          <cell r="C8578" t="str">
            <v>m3</v>
          </cell>
          <cell r="D8578">
            <v>52.39</v>
          </cell>
        </row>
        <row r="8579">
          <cell r="A8579" t="str">
            <v>2 S 02 230 50</v>
          </cell>
          <cell r="B8579" t="str">
            <v>Base de brita graduada BC</v>
          </cell>
          <cell r="C8579" t="str">
            <v>m3</v>
          </cell>
          <cell r="D8579">
            <v>86.56</v>
          </cell>
        </row>
        <row r="8580">
          <cell r="A8580" t="str">
            <v>2 S 02 230 51</v>
          </cell>
          <cell r="B8580" t="str">
            <v>Base brita grad.c/dist.agreg.contr.de greide BC</v>
          </cell>
          <cell r="C8580" t="str">
            <v>m3</v>
          </cell>
          <cell r="D8580">
            <v>86.4</v>
          </cell>
        </row>
        <row r="8581">
          <cell r="A8581" t="str">
            <v>2 S 02 231 00</v>
          </cell>
          <cell r="B8581" t="str">
            <v>Base de macadame hidráulico</v>
          </cell>
          <cell r="C8581" t="str">
            <v>m3</v>
          </cell>
          <cell r="D8581">
            <v>45.98</v>
          </cell>
        </row>
        <row r="8582">
          <cell r="A8582" t="str">
            <v>2 S 02 231 50</v>
          </cell>
          <cell r="B8582" t="str">
            <v>Base de macadame hidráulico BC</v>
          </cell>
          <cell r="C8582" t="str">
            <v>m3</v>
          </cell>
          <cell r="D8582">
            <v>77.86</v>
          </cell>
        </row>
        <row r="8583">
          <cell r="A8583" t="str">
            <v>2 S 02 241 01</v>
          </cell>
          <cell r="B8583" t="str">
            <v>Base de solo cimento c/ mistura em usina</v>
          </cell>
          <cell r="C8583" t="str">
            <v>m3</v>
          </cell>
          <cell r="D8583">
            <v>95.79</v>
          </cell>
        </row>
        <row r="8584">
          <cell r="A8584" t="str">
            <v>2 S 02 243 01</v>
          </cell>
          <cell r="B8584" t="str">
            <v>Sub-base de solo melhor. c/ cimento mist. em usina</v>
          </cell>
          <cell r="C8584" t="str">
            <v>m3</v>
          </cell>
          <cell r="D8584">
            <v>56.37</v>
          </cell>
        </row>
        <row r="8585">
          <cell r="A8585" t="str">
            <v>2 S 02 300 00</v>
          </cell>
          <cell r="B8585" t="str">
            <v>Imprimação</v>
          </cell>
          <cell r="C8585" t="str">
            <v>m2</v>
          </cell>
          <cell r="D8585">
            <v>0.19</v>
          </cell>
        </row>
        <row r="8586">
          <cell r="A8586" t="str">
            <v>2 S 02 400 00</v>
          </cell>
          <cell r="B8586" t="str">
            <v>Pintura de ligação</v>
          </cell>
          <cell r="C8586" t="str">
            <v>m2</v>
          </cell>
          <cell r="D8586">
            <v>0.13</v>
          </cell>
        </row>
        <row r="8587">
          <cell r="A8587" t="str">
            <v>2 S 02 500 01</v>
          </cell>
          <cell r="B8587" t="str">
            <v>Tratamento superficial simples c/ emulsão</v>
          </cell>
          <cell r="C8587" t="str">
            <v>m2</v>
          </cell>
          <cell r="D8587">
            <v>0.59</v>
          </cell>
        </row>
        <row r="8588">
          <cell r="A8588" t="str">
            <v>2 S 02 500 02</v>
          </cell>
          <cell r="B8588" t="str">
            <v>Tratamento superficial simples c/ banho diluído</v>
          </cell>
          <cell r="C8588" t="str">
            <v>m2</v>
          </cell>
          <cell r="D8588">
            <v>0.69</v>
          </cell>
        </row>
        <row r="8589">
          <cell r="A8589" t="str">
            <v>2 S 02 500 50</v>
          </cell>
          <cell r="B8589" t="str">
            <v>Tratamento superficial simples c/cap BC</v>
          </cell>
          <cell r="C8589" t="str">
            <v>m2</v>
          </cell>
          <cell r="D8589">
            <v>0.81</v>
          </cell>
        </row>
        <row r="8590">
          <cell r="A8590" t="str">
            <v>2 S 02 500 51</v>
          </cell>
          <cell r="B8590" t="str">
            <v>Tratamento superficial simples c/emulsão BC</v>
          </cell>
          <cell r="C8590" t="str">
            <v>m2</v>
          </cell>
          <cell r="D8590">
            <v>0.76</v>
          </cell>
        </row>
        <row r="8591">
          <cell r="A8591" t="str">
            <v>2 S 02 500 52</v>
          </cell>
          <cell r="B8591" t="str">
            <v>Tratamento superf.simples c/banho diluído BC</v>
          </cell>
          <cell r="C8591" t="str">
            <v>m2</v>
          </cell>
          <cell r="D8591">
            <v>0.86</v>
          </cell>
        </row>
        <row r="8592">
          <cell r="A8592" t="str">
            <v>2 S 02 501 01</v>
          </cell>
          <cell r="B8592" t="str">
            <v>Tratamento superficial duplo c/ emulsão</v>
          </cell>
          <cell r="C8592" t="str">
            <v>m2</v>
          </cell>
          <cell r="D8592">
            <v>1.83</v>
          </cell>
        </row>
        <row r="8593">
          <cell r="A8593" t="str">
            <v>2 S 02 501 02</v>
          </cell>
          <cell r="B8593" t="str">
            <v>Tratamento superficial duplo c/ banho diluído</v>
          </cell>
          <cell r="C8593" t="str">
            <v>m2</v>
          </cell>
          <cell r="D8593">
            <v>2.06</v>
          </cell>
        </row>
        <row r="8594">
          <cell r="A8594" t="str">
            <v>2 S 02 501 50</v>
          </cell>
          <cell r="B8594" t="str">
            <v>Tratamento superficial duplo c/cap BC</v>
          </cell>
          <cell r="C8594" t="str">
            <v>m2</v>
          </cell>
          <cell r="D8594">
            <v>2.37</v>
          </cell>
        </row>
        <row r="8595">
          <cell r="A8595" t="str">
            <v>2 S 02 501 51</v>
          </cell>
          <cell r="B8595" t="str">
            <v>Tratamento superficial duplo c/ emulsão BC</v>
          </cell>
          <cell r="C8595" t="str">
            <v>m2</v>
          </cell>
          <cell r="D8595">
            <v>2.36</v>
          </cell>
        </row>
        <row r="8596">
          <cell r="A8596" t="str">
            <v>2 S 02 501 52</v>
          </cell>
          <cell r="B8596" t="str">
            <v>Tratamento superficial duplo c/banho diluído BC</v>
          </cell>
          <cell r="C8596" t="str">
            <v>m2</v>
          </cell>
          <cell r="D8596">
            <v>2.59</v>
          </cell>
        </row>
        <row r="8597">
          <cell r="A8597" t="str">
            <v>2 S 02 502 01</v>
          </cell>
          <cell r="B8597" t="str">
            <v>Tratamento superficial triplo c/ emulsão</v>
          </cell>
          <cell r="C8597" t="str">
            <v>m2</v>
          </cell>
          <cell r="D8597">
            <v>2.66</v>
          </cell>
        </row>
        <row r="8598">
          <cell r="A8598" t="str">
            <v>2 S 02 502 02</v>
          </cell>
          <cell r="B8598" t="str">
            <v>Tratamento superficial triplo c/ banho diluído</v>
          </cell>
          <cell r="C8598" t="str">
            <v>m2</v>
          </cell>
          <cell r="D8598">
            <v>2.94</v>
          </cell>
        </row>
        <row r="8599">
          <cell r="A8599" t="str">
            <v>2 S 02 502 50</v>
          </cell>
          <cell r="B8599" t="str">
            <v>Tratamento superficial triplo c/ cap BC</v>
          </cell>
          <cell r="C8599" t="str">
            <v>m2</v>
          </cell>
          <cell r="D8599">
            <v>3.25</v>
          </cell>
        </row>
        <row r="8600">
          <cell r="A8600" t="str">
            <v>2 S 02 502 51</v>
          </cell>
          <cell r="B8600" t="str">
            <v>Tratamento superficial triplo c/ emulsão BC</v>
          </cell>
          <cell r="C8600" t="str">
            <v>m2</v>
          </cell>
          <cell r="D8600">
            <v>3.28</v>
          </cell>
        </row>
        <row r="8601">
          <cell r="A8601" t="str">
            <v>2 S 02 502 52</v>
          </cell>
          <cell r="B8601" t="str">
            <v>Tratamento superficial triplo c/banho diluído BC</v>
          </cell>
          <cell r="C8601" t="str">
            <v>m2</v>
          </cell>
          <cell r="D8601">
            <v>3.56</v>
          </cell>
        </row>
        <row r="8602">
          <cell r="A8602" t="str">
            <v>2 S 02 530 00</v>
          </cell>
          <cell r="B8602" t="str">
            <v>Pré-misturado a frio</v>
          </cell>
          <cell r="C8602" t="str">
            <v>m3</v>
          </cell>
          <cell r="D8602">
            <v>71.16</v>
          </cell>
        </row>
        <row r="8603">
          <cell r="A8603" t="str">
            <v>2 S 02 530 50</v>
          </cell>
          <cell r="B8603" t="str">
            <v>Pré-misturado a frio AC/BC</v>
          </cell>
          <cell r="C8603" t="str">
            <v>m3</v>
          </cell>
          <cell r="D8603">
            <v>103.71</v>
          </cell>
        </row>
        <row r="8604">
          <cell r="A8604" t="str">
            <v>2 S 02 531 00</v>
          </cell>
          <cell r="B8604" t="str">
            <v>Macadame betuminoso por penetração</v>
          </cell>
          <cell r="C8604" t="str">
            <v>m3</v>
          </cell>
          <cell r="D8604">
            <v>63.68</v>
          </cell>
        </row>
        <row r="8605">
          <cell r="A8605" t="str">
            <v>2 S 02 531 50</v>
          </cell>
          <cell r="B8605" t="str">
            <v>Macadame betuminoso por penetração BC</v>
          </cell>
          <cell r="C8605" t="str">
            <v>m3</v>
          </cell>
          <cell r="D8605">
            <v>93.44</v>
          </cell>
        </row>
        <row r="8606">
          <cell r="A8606" t="str">
            <v>2 S 02 532 00</v>
          </cell>
          <cell r="B8606" t="str">
            <v>Areia-asfalto a quente</v>
          </cell>
          <cell r="C8606" t="str">
            <v>t</v>
          </cell>
          <cell r="D8606">
            <v>50.53</v>
          </cell>
        </row>
        <row r="8607">
          <cell r="A8607" t="str">
            <v>2 S 02 532 50</v>
          </cell>
          <cell r="B8607" t="str">
            <v>Areia-asfalto a quente AC</v>
          </cell>
          <cell r="C8607" t="str">
            <v>t</v>
          </cell>
          <cell r="D8607">
            <v>73.58</v>
          </cell>
        </row>
        <row r="8608">
          <cell r="A8608" t="str">
            <v>2 S 02 540 01</v>
          </cell>
          <cell r="B8608" t="str">
            <v>Conc. betuminoso usinado a quente - capa rolamento</v>
          </cell>
          <cell r="C8608" t="str">
            <v>t</v>
          </cell>
          <cell r="D8608">
            <v>48.74</v>
          </cell>
        </row>
        <row r="8609">
          <cell r="A8609" t="str">
            <v>2 S 02 540 02</v>
          </cell>
          <cell r="B8609" t="str">
            <v>Concreto betuminoso usinado a quente - "binder"</v>
          </cell>
          <cell r="C8609" t="str">
            <v>t</v>
          </cell>
          <cell r="D8609">
            <v>40.86</v>
          </cell>
        </row>
        <row r="8610">
          <cell r="A8610" t="str">
            <v>2 S 02 540 21</v>
          </cell>
          <cell r="B8610" t="str">
            <v>CBUQ c/ cal hidratada - capa de rolamento</v>
          </cell>
          <cell r="C8610" t="str">
            <v>t</v>
          </cell>
          <cell r="D8610">
            <v>50.92</v>
          </cell>
        </row>
        <row r="8611">
          <cell r="A8611" t="str">
            <v>2 S 02 540 51</v>
          </cell>
          <cell r="B8611" t="str">
            <v>CBUQ - capa rolamento AC/BC</v>
          </cell>
          <cell r="C8611" t="str">
            <v>t</v>
          </cell>
          <cell r="D8611">
            <v>62.31</v>
          </cell>
        </row>
        <row r="8612">
          <cell r="A8612" t="str">
            <v>2 S 02 540 52</v>
          </cell>
          <cell r="B8612" t="str">
            <v>CBUQ - "binder" AC/BC</v>
          </cell>
          <cell r="C8612" t="str">
            <v>t</v>
          </cell>
          <cell r="D8612">
            <v>56.07</v>
          </cell>
        </row>
        <row r="8613">
          <cell r="A8613" t="str">
            <v>2 S 02 540 71</v>
          </cell>
          <cell r="B8613" t="str">
            <v>Conc. betum. usin. a quente c cal hidr. capa rolam</v>
          </cell>
          <cell r="C8613" t="str">
            <v>t</v>
          </cell>
          <cell r="D8613">
            <v>64.599999999999994</v>
          </cell>
        </row>
        <row r="8614">
          <cell r="A8614" t="str">
            <v>2 S 02 603 00</v>
          </cell>
          <cell r="B8614" t="str">
            <v>Sub-base de concreto rolado</v>
          </cell>
          <cell r="C8614" t="str">
            <v>m3</v>
          </cell>
          <cell r="D8614">
            <v>93.47</v>
          </cell>
        </row>
        <row r="8615">
          <cell r="A8615" t="str">
            <v>2 S 02 603 50</v>
          </cell>
          <cell r="B8615" t="str">
            <v>Sub-base de concreto rolado AC/BC</v>
          </cell>
          <cell r="C8615" t="str">
            <v>m3</v>
          </cell>
          <cell r="D8615">
            <v>125.78</v>
          </cell>
        </row>
        <row r="8616">
          <cell r="A8616" t="str">
            <v>2 S 02 604 00</v>
          </cell>
          <cell r="B8616" t="str">
            <v>Sub-base de concreto de cimento portland</v>
          </cell>
          <cell r="C8616" t="str">
            <v>m3</v>
          </cell>
          <cell r="D8616">
            <v>165.56</v>
          </cell>
        </row>
        <row r="8617">
          <cell r="A8617" t="str">
            <v>2 S 02 604 50</v>
          </cell>
          <cell r="B8617" t="str">
            <v>Sub-base de concreto de cimento portland AC/BC</v>
          </cell>
          <cell r="C8617" t="str">
            <v>m3</v>
          </cell>
          <cell r="D8617">
            <v>197.87</v>
          </cell>
        </row>
        <row r="8618">
          <cell r="A8618" t="str">
            <v>2 S 02 606 00</v>
          </cell>
          <cell r="B8618" t="str">
            <v>Concreto de cimento portland com fôrma deslizante</v>
          </cell>
          <cell r="C8618" t="str">
            <v>m3</v>
          </cell>
          <cell r="D8618">
            <v>187.53</v>
          </cell>
        </row>
        <row r="8619">
          <cell r="A8619" t="str">
            <v>2 S 02 606 50</v>
          </cell>
          <cell r="B8619" t="str">
            <v>Concr.de cimento portl.com fôrma deslizante AC/BC</v>
          </cell>
          <cell r="C8619" t="str">
            <v>m3</v>
          </cell>
          <cell r="D8619">
            <v>222.65</v>
          </cell>
        </row>
        <row r="8620">
          <cell r="A8620" t="str">
            <v>2 S 02 607 00</v>
          </cell>
          <cell r="B8620" t="str">
            <v>Concreto cimento portland c/ equip. pequeno porte</v>
          </cell>
          <cell r="C8620" t="str">
            <v>m3</v>
          </cell>
          <cell r="D8620">
            <v>296.77</v>
          </cell>
        </row>
        <row r="8621">
          <cell r="A8621" t="str">
            <v>2 S 02 607 50</v>
          </cell>
          <cell r="B8621" t="str">
            <v>Concr.cimento portl.c/equip.pequeno porte AC/BC</v>
          </cell>
          <cell r="C8621" t="str">
            <v>m3</v>
          </cell>
          <cell r="D8621">
            <v>330.85</v>
          </cell>
        </row>
        <row r="8622">
          <cell r="A8622" t="str">
            <v>2 S 02 700 01</v>
          </cell>
          <cell r="B8622" t="str">
            <v>Execução pavim. c/ peças pré-moldadas concr.</v>
          </cell>
          <cell r="C8622" t="str">
            <v>m2</v>
          </cell>
          <cell r="D8622">
            <v>48.26</v>
          </cell>
        </row>
        <row r="8623">
          <cell r="A8623" t="str">
            <v>2 S 02 700 51</v>
          </cell>
          <cell r="B8623" t="str">
            <v>Execução pavim.c/peças pré-moldadas concr. AC/BC</v>
          </cell>
          <cell r="C8623" t="str">
            <v>m2</v>
          </cell>
          <cell r="D8623">
            <v>52.86</v>
          </cell>
        </row>
        <row r="8624">
          <cell r="A8624" t="str">
            <v>2 S 02 702 00</v>
          </cell>
          <cell r="B8624" t="str">
            <v>Limpeza e enchimento de junta de pavimento de conc</v>
          </cell>
          <cell r="C8624" t="str">
            <v>m</v>
          </cell>
          <cell r="D8624">
            <v>2.52</v>
          </cell>
        </row>
        <row r="8625">
          <cell r="A8625" t="str">
            <v>2 S 03 000 02</v>
          </cell>
          <cell r="B8625" t="str">
            <v>Escavação manual de cavas em material 1a cat</v>
          </cell>
          <cell r="C8625" t="str">
            <v>m3</v>
          </cell>
          <cell r="D8625">
            <v>41.6</v>
          </cell>
        </row>
        <row r="8626">
          <cell r="A8626" t="str">
            <v>2 S 03 000 03</v>
          </cell>
          <cell r="B8626" t="str">
            <v>Escavação manual de cavas em material 2a cat</v>
          </cell>
          <cell r="C8626" t="str">
            <v>m3</v>
          </cell>
          <cell r="D8626">
            <v>55.47</v>
          </cell>
        </row>
        <row r="8627">
          <cell r="A8627" t="str">
            <v>2 S 03 010 01</v>
          </cell>
          <cell r="B8627" t="str">
            <v>Escavação em cavas de fundação com esgotamento</v>
          </cell>
          <cell r="C8627" t="str">
            <v>m3</v>
          </cell>
          <cell r="D8627">
            <v>46.99</v>
          </cell>
        </row>
        <row r="8628">
          <cell r="A8628" t="str">
            <v>2 S 03 119 01</v>
          </cell>
          <cell r="B8628" t="str">
            <v>Escoramento com madeira de OAE</v>
          </cell>
          <cell r="C8628" t="str">
            <v>m3</v>
          </cell>
          <cell r="D8628">
            <v>34.799999999999997</v>
          </cell>
        </row>
        <row r="8629">
          <cell r="A8629" t="str">
            <v>2 S 03 300 01</v>
          </cell>
          <cell r="B8629" t="str">
            <v>Confecção e lançamento concr. magro em betoneira</v>
          </cell>
          <cell r="C8629" t="str">
            <v>m3</v>
          </cell>
          <cell r="D8629">
            <v>195.58</v>
          </cell>
        </row>
        <row r="8630">
          <cell r="A8630" t="str">
            <v>2 S 03 300 51</v>
          </cell>
          <cell r="B8630" t="str">
            <v>Confecção e lanç.de concr.magro em betoneira AC/BC</v>
          </cell>
          <cell r="C8630" t="str">
            <v>m3</v>
          </cell>
          <cell r="D8630">
            <v>236.91</v>
          </cell>
        </row>
        <row r="8631">
          <cell r="A8631" t="str">
            <v>2 S 03 322 00</v>
          </cell>
          <cell r="B8631" t="str">
            <v>Conc.estr.fck=10 MPa-contr.raz.uso ger.conf.e lanç</v>
          </cell>
          <cell r="C8631" t="str">
            <v>m3</v>
          </cell>
          <cell r="D8631">
            <v>208.79</v>
          </cell>
        </row>
        <row r="8632">
          <cell r="A8632" t="str">
            <v>2 S 03 322 50</v>
          </cell>
          <cell r="B8632" t="str">
            <v>Concr.estr.fck=10MPa-c.raz.uso ger.conf.lanç.AC/BC</v>
          </cell>
          <cell r="C8632" t="str">
            <v>m3</v>
          </cell>
          <cell r="D8632">
            <v>257.38</v>
          </cell>
        </row>
        <row r="8633">
          <cell r="A8633" t="str">
            <v>2 S 03 323 00</v>
          </cell>
          <cell r="B8633" t="str">
            <v>Conc.estr.fck=15 MPa-contr.raz.uso ger.conf.e lanç</v>
          </cell>
          <cell r="C8633" t="str">
            <v>m3</v>
          </cell>
          <cell r="D8633">
            <v>226.06</v>
          </cell>
        </row>
        <row r="8634">
          <cell r="A8634" t="str">
            <v>2 S 03 323 50</v>
          </cell>
          <cell r="B8634" t="str">
            <v>Concr.estr.fck=15MPa-c.raz.uso ger.conf.lanç.AC/BC</v>
          </cell>
          <cell r="C8634" t="str">
            <v>m3</v>
          </cell>
          <cell r="D8634">
            <v>273.69</v>
          </cell>
        </row>
        <row r="8635">
          <cell r="A8635" t="str">
            <v>2 S 03 324 00</v>
          </cell>
          <cell r="B8635" t="str">
            <v>Conc.estr.fck=15 MPa-contr.raz.uso ger.conf.e lanç</v>
          </cell>
          <cell r="C8635" t="str">
            <v>m3</v>
          </cell>
          <cell r="D8635">
            <v>226.06</v>
          </cell>
        </row>
        <row r="8636">
          <cell r="A8636" t="str">
            <v>2 S 03 324 01</v>
          </cell>
          <cell r="B8636" t="str">
            <v>Conc.estr.fck=15 MPa-contr.raz.c/adit.conf. e lanç</v>
          </cell>
          <cell r="C8636" t="str">
            <v>m3</v>
          </cell>
          <cell r="D8636">
            <v>213.91</v>
          </cell>
        </row>
        <row r="8637">
          <cell r="A8637" t="str">
            <v>2 S 03 324 50</v>
          </cell>
          <cell r="B8637" t="str">
            <v>Concr.estr.fck=15MPa-c.raz.c/adit conf.lanç.AC/BC</v>
          </cell>
          <cell r="C8637" t="str">
            <v>m3</v>
          </cell>
          <cell r="D8637">
            <v>275.89</v>
          </cell>
        </row>
        <row r="8638">
          <cell r="A8638" t="str">
            <v>2 S 03 324 51</v>
          </cell>
          <cell r="B8638" t="str">
            <v>Concr.estr.fck=15MPa-c.raz.uso ger conf.lançAC/BC</v>
          </cell>
          <cell r="C8638" t="str">
            <v>m3</v>
          </cell>
          <cell r="D8638">
            <v>259.33999999999997</v>
          </cell>
        </row>
        <row r="8639">
          <cell r="A8639" t="str">
            <v>2 S 03 325 00</v>
          </cell>
          <cell r="B8639" t="str">
            <v>Conc.estr.fck=18 MPa-contr.raz.uso ger.conf.e lanç</v>
          </cell>
          <cell r="C8639" t="str">
            <v>m3</v>
          </cell>
          <cell r="D8639">
            <v>237.13</v>
          </cell>
        </row>
        <row r="8640">
          <cell r="A8640" t="str">
            <v>2 S 03 325 01</v>
          </cell>
          <cell r="B8640" t="str">
            <v>Conc.estr.fck=18 MPa-contr.raz.c/adit.conf. e lanç</v>
          </cell>
          <cell r="C8640" t="str">
            <v>m3</v>
          </cell>
          <cell r="D8640">
            <v>225.18</v>
          </cell>
        </row>
        <row r="8641">
          <cell r="A8641" t="str">
            <v>2 S 03 325 50</v>
          </cell>
          <cell r="B8641" t="str">
            <v>Concr.estr.fck=18MPa-c.raz.uso ger.conf.lanç.AC/BC</v>
          </cell>
          <cell r="C8641" t="str">
            <v>m3</v>
          </cell>
          <cell r="D8641">
            <v>285.72000000000003</v>
          </cell>
        </row>
        <row r="8642">
          <cell r="A8642" t="str">
            <v>2 S 03 325 51</v>
          </cell>
          <cell r="B8642" t="str">
            <v>Concr.estr.fck=18MPa-c.raz.c/adit conf. lanç.AC/BC</v>
          </cell>
          <cell r="C8642" t="str">
            <v>m3</v>
          </cell>
          <cell r="D8642">
            <v>273.76</v>
          </cell>
        </row>
        <row r="8643">
          <cell r="A8643" t="str">
            <v>2 S 03 326 00</v>
          </cell>
          <cell r="B8643" t="str">
            <v>Conc.estr.fck=20 MPa-contr.raz.uso ger.conf.e lanç</v>
          </cell>
          <cell r="C8643" t="str">
            <v>m3</v>
          </cell>
          <cell r="D8643">
            <v>242.29</v>
          </cell>
        </row>
        <row r="8644">
          <cell r="A8644" t="str">
            <v>2 S 03 326 01</v>
          </cell>
          <cell r="B8644" t="str">
            <v>Conc.estr.fck=20 MPa-contr.raz.c/adit.conf. e lanç</v>
          </cell>
          <cell r="C8644" t="str">
            <v>m3</v>
          </cell>
          <cell r="D8644">
            <v>231.51</v>
          </cell>
        </row>
        <row r="8645">
          <cell r="A8645" t="str">
            <v>2 S 03 326 50</v>
          </cell>
          <cell r="B8645" t="str">
            <v>Concr.estr.fck=20MPa-c.raz.uso ger.conf.lanç AC/BC</v>
          </cell>
          <cell r="C8645" t="str">
            <v>m3</v>
          </cell>
          <cell r="D8645">
            <v>290</v>
          </cell>
        </row>
        <row r="8646">
          <cell r="A8646" t="str">
            <v>2 S 03 326 51</v>
          </cell>
          <cell r="B8646" t="str">
            <v>Concr.estr.fck=20MPa-c.raz.c/adit conf.lanç.AC/BC</v>
          </cell>
          <cell r="C8646" t="str">
            <v>m3</v>
          </cell>
          <cell r="D8646">
            <v>278.17</v>
          </cell>
        </row>
        <row r="8647">
          <cell r="A8647" t="str">
            <v>2 S 03 327 00</v>
          </cell>
          <cell r="B8647" t="str">
            <v>Conc.estr.fck=25 MPa-contr.raz.uso ger.conf.e lanç</v>
          </cell>
          <cell r="C8647" t="str">
            <v>m3</v>
          </cell>
          <cell r="D8647">
            <v>260.35000000000002</v>
          </cell>
        </row>
        <row r="8648">
          <cell r="A8648" t="str">
            <v>2 S 03 327 50</v>
          </cell>
          <cell r="B8648" t="str">
            <v>Concr estr.fck=25MPa-c.raz.uso ger conf.lanç.AC/BC</v>
          </cell>
          <cell r="C8648" t="str">
            <v>m3</v>
          </cell>
          <cell r="D8648">
            <v>305.83999999999997</v>
          </cell>
        </row>
        <row r="8649">
          <cell r="A8649" t="str">
            <v>2 S 03 328 00</v>
          </cell>
          <cell r="B8649" t="str">
            <v>Conc.estr.fck=25 MPa-contr.raz.uso ger.conf.e lanç</v>
          </cell>
          <cell r="C8649" t="str">
            <v>m3</v>
          </cell>
          <cell r="D8649">
            <v>260.35000000000002</v>
          </cell>
        </row>
        <row r="8650">
          <cell r="A8650" t="str">
            <v>2 S 03 328 50</v>
          </cell>
          <cell r="B8650" t="str">
            <v>Concr.estr.fck=25MPa-c.raz.c/adit conf.lanç.AC/BC</v>
          </cell>
          <cell r="C8650" t="str">
            <v>m3</v>
          </cell>
          <cell r="D8650">
            <v>308.69</v>
          </cell>
        </row>
        <row r="8651">
          <cell r="A8651" t="str">
            <v>2 S 03 329 00</v>
          </cell>
          <cell r="B8651" t="str">
            <v>Conc.estr.fck=25 MPa-contr.raz.c/adit.conf. e lanç</v>
          </cell>
          <cell r="C8651" t="str">
            <v>m3</v>
          </cell>
          <cell r="D8651">
            <v>248.84</v>
          </cell>
        </row>
        <row r="8652">
          <cell r="A8652" t="str">
            <v>2 S 03 329 01</v>
          </cell>
          <cell r="B8652" t="str">
            <v>Conc.estr.fck=25 MPa-contr.raz.uso ger.conf.e lanç</v>
          </cell>
          <cell r="C8652" t="str">
            <v>m3</v>
          </cell>
          <cell r="D8652">
            <v>260.35000000000002</v>
          </cell>
        </row>
        <row r="8653">
          <cell r="A8653" t="str">
            <v>2 S 03 329 02</v>
          </cell>
          <cell r="B8653" t="str">
            <v>Conc.estr.fck=30 MPa-contr.raz.uso ger.conf.e lanç</v>
          </cell>
          <cell r="C8653" t="str">
            <v>m3</v>
          </cell>
          <cell r="D8653">
            <v>277.25</v>
          </cell>
        </row>
        <row r="8654">
          <cell r="A8654" t="str">
            <v>2 S 03 329 03</v>
          </cell>
          <cell r="B8654" t="str">
            <v>Conc.estr.fck=30 MPa-contr.raz. c/adit.conf.e lanç</v>
          </cell>
          <cell r="C8654" t="str">
            <v>m3</v>
          </cell>
          <cell r="D8654">
            <v>266.14</v>
          </cell>
        </row>
        <row r="8655">
          <cell r="A8655" t="str">
            <v>2 S 03 329 04</v>
          </cell>
          <cell r="B8655" t="str">
            <v>Conc.estr.fck=35 MPa-contr.raz.c/adit.conf. e lanç</v>
          </cell>
          <cell r="C8655" t="str">
            <v>m3</v>
          </cell>
          <cell r="D8655">
            <v>292.24</v>
          </cell>
        </row>
        <row r="8656">
          <cell r="A8656" t="str">
            <v>2 S 03 329 50</v>
          </cell>
          <cell r="B8656" t="str">
            <v>Concr.estr.fck=25MPa-c.raz.c/adit.conf.lanc.AC/BC</v>
          </cell>
          <cell r="C8656" t="str">
            <v>m3</v>
          </cell>
          <cell r="D8656">
            <v>294.33999999999997</v>
          </cell>
        </row>
        <row r="8657">
          <cell r="A8657" t="str">
            <v>2 S 03 329 51</v>
          </cell>
          <cell r="B8657" t="str">
            <v>Concr.estr.fck=30MPa-c.raz.uso ger.conf.lanc.AC/BC</v>
          </cell>
          <cell r="C8657" t="str">
            <v>m3</v>
          </cell>
          <cell r="D8657">
            <v>313.81</v>
          </cell>
        </row>
        <row r="8658">
          <cell r="A8658" t="str">
            <v>2 S 03 329 52</v>
          </cell>
          <cell r="B8658" t="str">
            <v>Concr.estr.fck=30MPa-c.raz.c/adit.conf.lanc.AC/BC</v>
          </cell>
          <cell r="C8658" t="str">
            <v>m3</v>
          </cell>
          <cell r="D8658">
            <v>317.05</v>
          </cell>
        </row>
        <row r="8659">
          <cell r="A8659" t="str">
            <v>2 S 03 329 53</v>
          </cell>
          <cell r="B8659" t="str">
            <v>Concr.estr.fck=35MPa-c.raz.c/adit.conf.lanc.AC/BC</v>
          </cell>
          <cell r="C8659" t="str">
            <v>m3</v>
          </cell>
          <cell r="D8659">
            <v>326.43</v>
          </cell>
        </row>
        <row r="8660">
          <cell r="A8660" t="str">
            <v>2 S 03 329 54</v>
          </cell>
          <cell r="B8660" t="str">
            <v>Concr.estr.fck=35Mpa-c.raz c/adit.conf.lanc.AC/BC</v>
          </cell>
          <cell r="C8660" t="str">
            <v>m3</v>
          </cell>
          <cell r="D8660">
            <v>326.43</v>
          </cell>
        </row>
        <row r="8661">
          <cell r="A8661" t="str">
            <v>2 S 03 370 00</v>
          </cell>
          <cell r="B8661" t="str">
            <v>Forma comum de madeira</v>
          </cell>
          <cell r="C8661" t="str">
            <v>m2</v>
          </cell>
          <cell r="D8661">
            <v>40.18</v>
          </cell>
        </row>
        <row r="8662">
          <cell r="A8662" t="str">
            <v>2 S 03 371 01</v>
          </cell>
          <cell r="B8662" t="str">
            <v>Forma de placa compensada resinada</v>
          </cell>
          <cell r="C8662" t="str">
            <v>m2</v>
          </cell>
          <cell r="D8662">
            <v>28.29</v>
          </cell>
        </row>
        <row r="8663">
          <cell r="A8663" t="str">
            <v>2 S 03 371 02</v>
          </cell>
          <cell r="B8663" t="str">
            <v>Forma de placa compensada plastificada</v>
          </cell>
          <cell r="C8663" t="str">
            <v>m2</v>
          </cell>
          <cell r="D8663">
            <v>28.79</v>
          </cell>
        </row>
        <row r="8664">
          <cell r="A8664" t="str">
            <v>2 S 03 372 01</v>
          </cell>
          <cell r="B8664" t="str">
            <v>Formas para tubulão</v>
          </cell>
          <cell r="C8664" t="str">
            <v>m2</v>
          </cell>
          <cell r="D8664">
            <v>18.68</v>
          </cell>
        </row>
        <row r="8665">
          <cell r="A8665" t="str">
            <v>2 S 03 401 01</v>
          </cell>
          <cell r="B8665" t="str">
            <v>Estaca tipo Franki D=350 mm</v>
          </cell>
          <cell r="C8665" t="str">
            <v>m</v>
          </cell>
          <cell r="D8665">
            <v>147.71</v>
          </cell>
        </row>
        <row r="8666">
          <cell r="A8666" t="str">
            <v>2 S 03 401 02</v>
          </cell>
          <cell r="B8666" t="str">
            <v>Estaca tipo Franki D=400 mm</v>
          </cell>
          <cell r="C8666" t="str">
            <v>m</v>
          </cell>
          <cell r="D8666">
            <v>161.93</v>
          </cell>
        </row>
        <row r="8667">
          <cell r="A8667" t="str">
            <v>2 S 03 401 03</v>
          </cell>
          <cell r="B8667" t="str">
            <v>Estaca tipo Franki D=520 mm</v>
          </cell>
          <cell r="C8667" t="str">
            <v>m</v>
          </cell>
          <cell r="D8667">
            <v>217.36</v>
          </cell>
        </row>
        <row r="8668">
          <cell r="A8668" t="str">
            <v>2 S 03 401 04</v>
          </cell>
          <cell r="B8668" t="str">
            <v>Estaca tipo Franki D=600 mm</v>
          </cell>
          <cell r="C8668" t="str">
            <v>m</v>
          </cell>
          <cell r="D8668">
            <v>268.92</v>
          </cell>
        </row>
        <row r="8669">
          <cell r="A8669" t="str">
            <v>2 S 03 401 51</v>
          </cell>
          <cell r="B8669" t="str">
            <v>Estaca tipo Franki D=350 mm AC/BC</v>
          </cell>
          <cell r="C8669" t="str">
            <v>m</v>
          </cell>
          <cell r="D8669">
            <v>152.47</v>
          </cell>
        </row>
        <row r="8670">
          <cell r="A8670" t="str">
            <v>2 S 03 401 52</v>
          </cell>
          <cell r="B8670" t="str">
            <v>Estaca tipo Franki D=400 mm AC/BC</v>
          </cell>
          <cell r="C8670" t="str">
            <v>m</v>
          </cell>
          <cell r="D8670">
            <v>167.65</v>
          </cell>
        </row>
        <row r="8671">
          <cell r="A8671" t="str">
            <v>2 S 03 401 53</v>
          </cell>
          <cell r="B8671" t="str">
            <v>Estaca tipo Franki D=520 mm AC/BC</v>
          </cell>
          <cell r="C8671" t="str">
            <v>m</v>
          </cell>
          <cell r="D8671">
            <v>227.36</v>
          </cell>
        </row>
        <row r="8672">
          <cell r="A8672" t="str">
            <v>2 S 03 401 54</v>
          </cell>
          <cell r="B8672" t="str">
            <v>Estaca tipo Franki D=600 mm AC/BC</v>
          </cell>
          <cell r="C8672" t="str">
            <v>m</v>
          </cell>
          <cell r="D8672">
            <v>282.26</v>
          </cell>
        </row>
        <row r="8673">
          <cell r="A8673" t="str">
            <v>2 S 03 402 01</v>
          </cell>
          <cell r="B8673" t="str">
            <v>Cravação estacas pré-mold. de concreto 30 x 30 cm</v>
          </cell>
          <cell r="C8673" t="str">
            <v>m</v>
          </cell>
          <cell r="D8673">
            <v>152.44999999999999</v>
          </cell>
        </row>
        <row r="8674">
          <cell r="A8674" t="str">
            <v>2 S 03 402 51</v>
          </cell>
          <cell r="B8674" t="str">
            <v>Cravação estacas pré-mold. concreto 30x30 cm AC/BC</v>
          </cell>
          <cell r="C8674" t="str">
            <v>m</v>
          </cell>
          <cell r="D8674">
            <v>156.74</v>
          </cell>
        </row>
        <row r="8675">
          <cell r="A8675" t="str">
            <v>2 S 03 404 01</v>
          </cell>
          <cell r="B8675" t="str">
            <v>Forn. e crav. estacas perfil met. I de 10" simples</v>
          </cell>
          <cell r="C8675" t="str">
            <v>m</v>
          </cell>
          <cell r="D8675">
            <v>313.57</v>
          </cell>
        </row>
        <row r="8676">
          <cell r="A8676" t="str">
            <v>2 S 03 404 04</v>
          </cell>
          <cell r="B8676" t="str">
            <v>Forn. e crav. estacas perfil met. I de 10" duplo</v>
          </cell>
          <cell r="C8676" t="str">
            <v>m</v>
          </cell>
          <cell r="D8676">
            <v>462.55</v>
          </cell>
        </row>
        <row r="8677">
          <cell r="A8677" t="str">
            <v>2 S 03 404 11</v>
          </cell>
          <cell r="B8677" t="str">
            <v>Cravação estacas met. trilhos soldados - estrela</v>
          </cell>
          <cell r="C8677" t="str">
            <v>m</v>
          </cell>
          <cell r="D8677">
            <v>537.66</v>
          </cell>
        </row>
        <row r="8678">
          <cell r="A8678" t="str">
            <v>2 S 03 410 01</v>
          </cell>
          <cell r="B8678" t="str">
            <v>Tubulão a céu aberto diâmetro externo = 1,00 m</v>
          </cell>
          <cell r="C8678" t="str">
            <v>m</v>
          </cell>
          <cell r="D8678">
            <v>919.3</v>
          </cell>
        </row>
        <row r="8679">
          <cell r="A8679" t="str">
            <v>2 S 03 410 11</v>
          </cell>
          <cell r="B8679" t="str">
            <v>Tubulão a céu aberto diâmetro externo = 1,20 m</v>
          </cell>
          <cell r="C8679" t="str">
            <v>m</v>
          </cell>
          <cell r="D8679">
            <v>1200.3699999999999</v>
          </cell>
        </row>
        <row r="8680">
          <cell r="A8680" t="str">
            <v>2 S 03 410 21</v>
          </cell>
          <cell r="B8680" t="str">
            <v>Tubulão a céu aberto diâmetro externo = 1,40 m</v>
          </cell>
          <cell r="C8680" t="str">
            <v>m</v>
          </cell>
          <cell r="D8680">
            <v>1507.18</v>
          </cell>
        </row>
        <row r="8681">
          <cell r="A8681" t="str">
            <v>2 S 03 410 31</v>
          </cell>
          <cell r="B8681" t="str">
            <v>Tubulão a céu aberto diâmetro externo = 1,60 m</v>
          </cell>
          <cell r="C8681" t="str">
            <v>m</v>
          </cell>
          <cell r="D8681">
            <v>1829.72</v>
          </cell>
        </row>
        <row r="8682">
          <cell r="A8682" t="str">
            <v>2 S 03 410 41</v>
          </cell>
          <cell r="B8682" t="str">
            <v>Tubulão a céu aberto diâmetro externo = 1,80 m</v>
          </cell>
          <cell r="C8682" t="str">
            <v>m</v>
          </cell>
          <cell r="D8682">
            <v>2213.79</v>
          </cell>
        </row>
        <row r="8683">
          <cell r="A8683" t="str">
            <v>2 S 03 410 51</v>
          </cell>
          <cell r="B8683" t="str">
            <v>Tubulão a céu aberto diâmetro externo = 2,00 m</v>
          </cell>
          <cell r="C8683" t="str">
            <v>m</v>
          </cell>
          <cell r="D8683">
            <v>2633.37</v>
          </cell>
        </row>
        <row r="8684">
          <cell r="A8684" t="str">
            <v>2 S 03 410 61</v>
          </cell>
          <cell r="B8684" t="str">
            <v>Tubulão a céu aberto diâmetro externo = 2,20 m</v>
          </cell>
          <cell r="C8684" t="str">
            <v>m</v>
          </cell>
          <cell r="D8684">
            <v>3146.79</v>
          </cell>
        </row>
        <row r="8685">
          <cell r="A8685" t="str">
            <v>2 S 03 411 11</v>
          </cell>
          <cell r="B8685" t="str">
            <v>Tub.ar comp.D=1,2 m prof.até 12 m lâmina d'água LF</v>
          </cell>
          <cell r="C8685" t="str">
            <v>m</v>
          </cell>
          <cell r="D8685">
            <v>2523.83</v>
          </cell>
        </row>
        <row r="8686">
          <cell r="A8686" t="str">
            <v>2 S 03 411 12</v>
          </cell>
          <cell r="B8686" t="str">
            <v>Tub.ar comp.D=1,2 m prof. 12/18 m lâmina d'água LF</v>
          </cell>
          <cell r="C8686" t="str">
            <v>m</v>
          </cell>
          <cell r="D8686">
            <v>2805.35</v>
          </cell>
        </row>
        <row r="8687">
          <cell r="A8687" t="str">
            <v>2 S 03 411 13</v>
          </cell>
          <cell r="B8687" t="str">
            <v>Tub.ar comp.D=1,2 m prof. 18/24 m lâmina d'água LF</v>
          </cell>
          <cell r="C8687" t="str">
            <v>m</v>
          </cell>
          <cell r="D8687">
            <v>3114.59</v>
          </cell>
        </row>
        <row r="8688">
          <cell r="A8688" t="str">
            <v>2 S 03 411 14</v>
          </cell>
          <cell r="B8688" t="str">
            <v>Tub.ar comp.D=1,2 m prof. 24/27 m lâmina d'água LF</v>
          </cell>
          <cell r="C8688" t="str">
            <v>m</v>
          </cell>
          <cell r="D8688">
            <v>3573.32</v>
          </cell>
        </row>
        <row r="8689">
          <cell r="A8689" t="str">
            <v>2 S 03 411 15</v>
          </cell>
          <cell r="B8689" t="str">
            <v>Tub.ar.comp.D=1,2 m prof. 27/31 m lâmina d'água LF</v>
          </cell>
          <cell r="C8689" t="str">
            <v>m</v>
          </cell>
          <cell r="D8689">
            <v>4257.6000000000004</v>
          </cell>
        </row>
        <row r="8690">
          <cell r="A8690" t="str">
            <v>2 S 03 411 21</v>
          </cell>
          <cell r="B8690" t="str">
            <v>Tub.ar.comp.D=1,4 m prof.até 12 m lâmina d'água LF</v>
          </cell>
          <cell r="C8690" t="str">
            <v>m</v>
          </cell>
          <cell r="D8690">
            <v>3250.48</v>
          </cell>
        </row>
        <row r="8691">
          <cell r="A8691" t="str">
            <v>2 S 03 411 22</v>
          </cell>
          <cell r="B8691" t="str">
            <v>Tub.ar comp.D=1,4 m prof. 12/18 m lâmina d'água LF</v>
          </cell>
          <cell r="C8691" t="str">
            <v>m</v>
          </cell>
          <cell r="D8691">
            <v>3628.62</v>
          </cell>
        </row>
        <row r="8692">
          <cell r="A8692" t="str">
            <v>2 S 03 411 23</v>
          </cell>
          <cell r="B8692" t="str">
            <v>Tub.ar comp.D=1,4 m prof. 18/24 m lâmina d'água LF</v>
          </cell>
          <cell r="C8692" t="str">
            <v>m</v>
          </cell>
          <cell r="D8692">
            <v>4043.3</v>
          </cell>
        </row>
        <row r="8693">
          <cell r="A8693" t="str">
            <v>2 S 03 411 24</v>
          </cell>
          <cell r="B8693" t="str">
            <v>Tub.ar comp.D=1,4 m prof. 24/27 m lâmina d'água LF</v>
          </cell>
          <cell r="C8693" t="str">
            <v>m</v>
          </cell>
          <cell r="D8693">
            <v>4658.83</v>
          </cell>
        </row>
        <row r="8694">
          <cell r="A8694" t="str">
            <v>2 S 03 411 25</v>
          </cell>
          <cell r="B8694" t="str">
            <v>Tub.ar comp.D=1,4 m prof. 27/31 m lâmina d'água LF</v>
          </cell>
          <cell r="C8694" t="str">
            <v>m</v>
          </cell>
          <cell r="D8694">
            <v>5712.62</v>
          </cell>
        </row>
        <row r="8695">
          <cell r="A8695" t="str">
            <v>2 S 03 411 31</v>
          </cell>
          <cell r="B8695" t="str">
            <v>Tub.ar comp.D=1,6 m prof.até 12 m lâmina d'água LF</v>
          </cell>
          <cell r="C8695" t="str">
            <v>m</v>
          </cell>
          <cell r="D8695">
            <v>4117.55</v>
          </cell>
        </row>
        <row r="8696">
          <cell r="A8696" t="str">
            <v>2 S 03 411 32</v>
          </cell>
          <cell r="B8696" t="str">
            <v>Tub.ar comp.D=1,6 m prof. 12/18 m lâmina d'água LF</v>
          </cell>
          <cell r="C8696" t="str">
            <v>m</v>
          </cell>
          <cell r="D8696">
            <v>4616.9399999999996</v>
          </cell>
        </row>
        <row r="8697">
          <cell r="A8697" t="str">
            <v>2 S 03 411 33</v>
          </cell>
          <cell r="B8697" t="str">
            <v>Tub.ar comp.D=1,6 m prof. 18/24 m lâmina d'água LF</v>
          </cell>
          <cell r="C8697" t="str">
            <v>m</v>
          </cell>
          <cell r="D8697">
            <v>5165.04</v>
          </cell>
        </row>
        <row r="8698">
          <cell r="A8698" t="str">
            <v>2 S 03 411 34</v>
          </cell>
          <cell r="B8698" t="str">
            <v>Tub.ar comp.D=1,6 m prof. 24/27 m lâmina d'água LF</v>
          </cell>
          <cell r="C8698" t="str">
            <v>m</v>
          </cell>
          <cell r="D8698">
            <v>5978.85</v>
          </cell>
        </row>
        <row r="8699">
          <cell r="A8699" t="str">
            <v>2 S 03 411 35</v>
          </cell>
          <cell r="B8699" t="str">
            <v>Tub.ar comp.D=1,6 m prof. 27/31 m lâmina d'água LF</v>
          </cell>
          <cell r="C8699" t="str">
            <v>m</v>
          </cell>
          <cell r="D8699">
            <v>7371.21</v>
          </cell>
        </row>
        <row r="8700">
          <cell r="A8700" t="str">
            <v>2 S 03 411 41</v>
          </cell>
          <cell r="B8700" t="str">
            <v>Tub.ar comp.D=1,8 m prof.até 12 m lâmina d'água LF</v>
          </cell>
          <cell r="C8700" t="str">
            <v>m</v>
          </cell>
          <cell r="D8700">
            <v>5150.96</v>
          </cell>
        </row>
        <row r="8701">
          <cell r="A8701" t="str">
            <v>2 S 03 411 42</v>
          </cell>
          <cell r="B8701" t="str">
            <v>Tub.ar comp.D=1,8 m prof. 12/18 m lâmina d'água LF</v>
          </cell>
          <cell r="C8701" t="str">
            <v>m</v>
          </cell>
          <cell r="D8701">
            <v>5791.82</v>
          </cell>
        </row>
        <row r="8702">
          <cell r="A8702" t="str">
            <v>2 S 03 411 43</v>
          </cell>
          <cell r="B8702" t="str">
            <v>Tub.ar comp.D=1,8 m prof. 18/24 m lâmina d'água LF</v>
          </cell>
          <cell r="C8702" t="str">
            <v>m</v>
          </cell>
          <cell r="D8702">
            <v>6499.99</v>
          </cell>
        </row>
        <row r="8703">
          <cell r="A8703" t="str">
            <v>2 S 03 411 44</v>
          </cell>
          <cell r="B8703" t="str">
            <v>Tub.ar comp.D=1,8 m prof. 24/27 m lâmina d'água LF</v>
          </cell>
          <cell r="C8703" t="str">
            <v>m</v>
          </cell>
          <cell r="D8703">
            <v>7555.59</v>
          </cell>
        </row>
        <row r="8704">
          <cell r="A8704" t="str">
            <v>2 S 03 411 45</v>
          </cell>
          <cell r="B8704" t="str">
            <v>Tub.ar comp.D=1,8 m prof. 27/31 m lâmina d'água LF</v>
          </cell>
          <cell r="C8704" t="str">
            <v>m</v>
          </cell>
          <cell r="D8704">
            <v>9354.43</v>
          </cell>
        </row>
        <row r="8705">
          <cell r="A8705" t="str">
            <v>2 S 03 411 51</v>
          </cell>
          <cell r="B8705" t="str">
            <v>Tub.ar comp.D=2,0 m até 12 m lâmina d'água LF</v>
          </cell>
          <cell r="C8705" t="str">
            <v>m</v>
          </cell>
          <cell r="D8705">
            <v>6127.73</v>
          </cell>
        </row>
        <row r="8706">
          <cell r="A8706" t="str">
            <v>2 S 03 411 52</v>
          </cell>
          <cell r="B8706" t="str">
            <v>Tub.ar comp.D=2,0 m prof. 12/18 m lâmina d'água LF</v>
          </cell>
          <cell r="C8706" t="str">
            <v>m</v>
          </cell>
          <cell r="D8706">
            <v>6901.62</v>
          </cell>
        </row>
        <row r="8707">
          <cell r="A8707" t="str">
            <v>2 S 03 411 53</v>
          </cell>
          <cell r="B8707" t="str">
            <v>Tub.ar comp.D=2,0 m prof.18/24 m lâmina d'água LF</v>
          </cell>
          <cell r="C8707" t="str">
            <v>m</v>
          </cell>
          <cell r="D8707">
            <v>7762.38</v>
          </cell>
        </row>
        <row r="8708">
          <cell r="A8708" t="str">
            <v>2 S 03 411 54</v>
          </cell>
          <cell r="B8708" t="str">
            <v>Tub.ar comp.D=2,0 m prof.24/27 m lâmina d'água LF</v>
          </cell>
          <cell r="C8708" t="str">
            <v>m</v>
          </cell>
          <cell r="D8708">
            <v>9012.83</v>
          </cell>
        </row>
        <row r="8709">
          <cell r="A8709" t="str">
            <v>2 S 03 411 55</v>
          </cell>
          <cell r="B8709" t="str">
            <v>Tub.ar comp.D=2,0 m prof.27/31 m lâmina d'água LF</v>
          </cell>
          <cell r="C8709" t="str">
            <v>m</v>
          </cell>
          <cell r="D8709">
            <v>11171.47</v>
          </cell>
        </row>
        <row r="8710">
          <cell r="A8710" t="str">
            <v>2 S 03 411 61</v>
          </cell>
          <cell r="B8710" t="str">
            <v>Tub.ar comp.D=2,2 m prof.até 12 m lâmina d'água LF</v>
          </cell>
          <cell r="C8710" t="str">
            <v>m</v>
          </cell>
          <cell r="D8710">
            <v>7513.97</v>
          </cell>
        </row>
        <row r="8711">
          <cell r="A8711" t="str">
            <v>2 S 03 411 62</v>
          </cell>
          <cell r="B8711" t="str">
            <v>Tub.ar comp.D=2,2 m prof.12/18 m lâmina d'água LF</v>
          </cell>
          <cell r="C8711" t="str">
            <v>m</v>
          </cell>
          <cell r="D8711">
            <v>8481.1200000000008</v>
          </cell>
        </row>
        <row r="8712">
          <cell r="A8712" t="str">
            <v>2 S 03 411 63</v>
          </cell>
          <cell r="B8712" t="str">
            <v>Tub.ar comp.D=2,2 m prof.18/24 m lâmina d'água LF</v>
          </cell>
          <cell r="C8712" t="str">
            <v>m</v>
          </cell>
          <cell r="D8712">
            <v>9544.4</v>
          </cell>
        </row>
        <row r="8713">
          <cell r="A8713" t="str">
            <v>2 S 03 411 64</v>
          </cell>
          <cell r="B8713" t="str">
            <v>Tub.ar comp.D=2,2 m prof.24/27 m lâmina d'água LF</v>
          </cell>
          <cell r="C8713" t="str">
            <v>m</v>
          </cell>
          <cell r="D8713">
            <v>11120.79</v>
          </cell>
        </row>
        <row r="8714">
          <cell r="A8714" t="str">
            <v>2 S 03 411 65</v>
          </cell>
          <cell r="B8714" t="str">
            <v>Tub.ar comp.D=2,2 m prof.27/31m lâmina d'água LF</v>
          </cell>
          <cell r="C8714" t="str">
            <v>m</v>
          </cell>
          <cell r="D8714">
            <v>13818.83</v>
          </cell>
        </row>
        <row r="8715">
          <cell r="A8715" t="str">
            <v>2 S 03 412 01</v>
          </cell>
          <cell r="B8715" t="str">
            <v>Esc.p/alarg. base tub.ar comp.prof. até 12 m LF</v>
          </cell>
          <cell r="C8715" t="str">
            <v>m3</v>
          </cell>
          <cell r="D8715">
            <v>1391.25</v>
          </cell>
        </row>
        <row r="8716">
          <cell r="A8716" t="str">
            <v>2 S 03 412 02</v>
          </cell>
          <cell r="B8716" t="str">
            <v>Esc.p/alarg. base tub.ar comp.prof.12/18 m LF</v>
          </cell>
          <cell r="C8716" t="str">
            <v>m3</v>
          </cell>
          <cell r="D8716">
            <v>1636.53</v>
          </cell>
        </row>
        <row r="8717">
          <cell r="A8717" t="str">
            <v>2 S 03 412 03</v>
          </cell>
          <cell r="B8717" t="str">
            <v>Esc.p/alarg. base tub.ar comp.prof.18/24 m LF</v>
          </cell>
          <cell r="C8717" t="str">
            <v>m3</v>
          </cell>
          <cell r="D8717">
            <v>1905.57</v>
          </cell>
        </row>
        <row r="8718">
          <cell r="A8718" t="str">
            <v>2 S 03 412 04</v>
          </cell>
          <cell r="B8718" t="str">
            <v>Esc.p/alarg. base tub.ar comp.prof.24/27 m LF</v>
          </cell>
          <cell r="C8718" t="str">
            <v>m3</v>
          </cell>
          <cell r="D8718">
            <v>2304.61</v>
          </cell>
        </row>
        <row r="8719">
          <cell r="A8719" t="str">
            <v>2 S 03 412 05</v>
          </cell>
          <cell r="B8719" t="str">
            <v>Esc.p/alarg. base tub.ar comp.prof.27/31m LF</v>
          </cell>
          <cell r="C8719" t="str">
            <v>m3</v>
          </cell>
          <cell r="D8719">
            <v>2988.8</v>
          </cell>
        </row>
        <row r="8720">
          <cell r="A8720" t="str">
            <v>2 S 03 412 11</v>
          </cell>
          <cell r="B8720" t="str">
            <v>Forn.lanç.conc. base tub.ar comp.até 12m LF</v>
          </cell>
          <cell r="C8720" t="str">
            <v>m3</v>
          </cell>
          <cell r="D8720">
            <v>276.36</v>
          </cell>
        </row>
        <row r="8721">
          <cell r="A8721" t="str">
            <v>2 S 03 412 12</v>
          </cell>
          <cell r="B8721" t="str">
            <v>Forn.lanc.conc.base tub.ar comp.prof.12/18m LF</v>
          </cell>
          <cell r="C8721" t="str">
            <v>m3</v>
          </cell>
          <cell r="D8721">
            <v>296.98</v>
          </cell>
        </row>
        <row r="8722">
          <cell r="A8722" t="str">
            <v>2 S 03 412 13</v>
          </cell>
          <cell r="B8722" t="str">
            <v>Forn.lanç.conc.base tub.ar comp.prof.18/24m LF</v>
          </cell>
          <cell r="C8722" t="str">
            <v>m3</v>
          </cell>
          <cell r="D8722">
            <v>319.69</v>
          </cell>
        </row>
        <row r="8723">
          <cell r="A8723" t="str">
            <v>2 S 03 412 14</v>
          </cell>
          <cell r="B8723" t="str">
            <v>Forn.lanç.conc.base tub.ar comp.prof.24/27m LF</v>
          </cell>
          <cell r="C8723" t="str">
            <v>m3</v>
          </cell>
          <cell r="D8723">
            <v>352.87</v>
          </cell>
        </row>
        <row r="8724">
          <cell r="A8724" t="str">
            <v>2 S 03 412 15</v>
          </cell>
          <cell r="B8724" t="str">
            <v>Forn.lanç.conc.base tub.ar comp.prof. 27/31m LF</v>
          </cell>
          <cell r="C8724" t="str">
            <v>m3</v>
          </cell>
          <cell r="D8724">
            <v>409.08</v>
          </cell>
        </row>
        <row r="8725">
          <cell r="A8725" t="str">
            <v>2 S 03 412 61</v>
          </cell>
          <cell r="B8725" t="str">
            <v>Forn.lanç.c. base tub.ar comp.até 12m LF/AC/BC/PC</v>
          </cell>
          <cell r="C8725" t="str">
            <v>m3</v>
          </cell>
          <cell r="D8725">
            <v>321.20999999999998</v>
          </cell>
        </row>
        <row r="8726">
          <cell r="A8726" t="str">
            <v>2 S 03 412 62</v>
          </cell>
          <cell r="B8726" t="str">
            <v>Forn.lanc.c.base tub.ar comp.pr.12/18m LF/AC/BC/PC</v>
          </cell>
          <cell r="C8726" t="str">
            <v>m3</v>
          </cell>
          <cell r="D8726">
            <v>395.48</v>
          </cell>
        </row>
        <row r="8727">
          <cell r="A8727" t="str">
            <v>2 S 03 412 63</v>
          </cell>
          <cell r="B8727" t="str">
            <v>Forn.lanç.c.base tub.ar comp.pr.18/24m LF/AC/BC/PC</v>
          </cell>
          <cell r="C8727" t="str">
            <v>m3</v>
          </cell>
          <cell r="D8727">
            <v>364.53</v>
          </cell>
        </row>
        <row r="8728">
          <cell r="A8728" t="str">
            <v>2 S 03 412 64</v>
          </cell>
          <cell r="B8728" t="str">
            <v>Forn.lanç.c.base tub.ar comp.pr.24/27m LF/AC/BC/PC</v>
          </cell>
          <cell r="C8728" t="str">
            <v>m3</v>
          </cell>
          <cell r="D8728">
            <v>397.71</v>
          </cell>
        </row>
        <row r="8729">
          <cell r="A8729" t="str">
            <v>2 S 03 412 65</v>
          </cell>
          <cell r="B8729" t="str">
            <v>Forn.lanç.c.base tub.ar comp.pr.27/31m LF/AC/BC/PC</v>
          </cell>
          <cell r="C8729" t="str">
            <v>m3</v>
          </cell>
          <cell r="D8729">
            <v>453.92</v>
          </cell>
        </row>
        <row r="8730">
          <cell r="A8730" t="str">
            <v>2 S 03 415 01</v>
          </cell>
          <cell r="B8730" t="str">
            <v>Tub.céu aberto diâmetro externo=1,00 m c/AC/BC/PC</v>
          </cell>
          <cell r="C8730" t="str">
            <v>m</v>
          </cell>
          <cell r="D8730">
            <v>955.61</v>
          </cell>
        </row>
        <row r="8731">
          <cell r="A8731" t="str">
            <v>2 S 03 415 11</v>
          </cell>
          <cell r="B8731" t="str">
            <v>Tub.céu aberto diâmetro externo =1,20 m c/AC/BC/PC</v>
          </cell>
          <cell r="C8731" t="str">
            <v>m</v>
          </cell>
          <cell r="D8731">
            <v>1252.79</v>
          </cell>
        </row>
        <row r="8732">
          <cell r="A8732" t="str">
            <v>2 S 03 415 21</v>
          </cell>
          <cell r="B8732" t="str">
            <v>Tub.céu aberto diâmetro externo=1,40 m c/AC/BC/PC</v>
          </cell>
          <cell r="C8732" t="str">
            <v>m</v>
          </cell>
          <cell r="D8732">
            <v>1578.29</v>
          </cell>
        </row>
        <row r="8733">
          <cell r="A8733" t="str">
            <v>2 S 03 415 31</v>
          </cell>
          <cell r="B8733" t="str">
            <v>Tub.céu aberto diâmetro externo=1,60 m c/AC/BC/PC</v>
          </cell>
          <cell r="C8733" t="str">
            <v>m</v>
          </cell>
          <cell r="D8733">
            <v>1922.26</v>
          </cell>
        </row>
        <row r="8734">
          <cell r="A8734" t="str">
            <v>2 S 03 415 41</v>
          </cell>
          <cell r="B8734" t="str">
            <v>Tub.céu aberto diâmetro externo=1,80 m c/AC/BC/PC</v>
          </cell>
          <cell r="C8734" t="str">
            <v>m</v>
          </cell>
          <cell r="D8734">
            <v>2331.2600000000002</v>
          </cell>
        </row>
        <row r="8735">
          <cell r="A8735" t="str">
            <v>2 S 03 415 51</v>
          </cell>
          <cell r="B8735" t="str">
            <v>Tub.céu aberto diâmetro externo=2,00 m c/AC/BC/PC</v>
          </cell>
          <cell r="C8735" t="str">
            <v>m</v>
          </cell>
          <cell r="D8735">
            <v>2778.64</v>
          </cell>
        </row>
        <row r="8736">
          <cell r="A8736" t="str">
            <v>2 S 03 415 61</v>
          </cell>
          <cell r="B8736" t="str">
            <v>Tub.céu aberto diâmetro externo=2,20 m c/AC/BC/PC</v>
          </cell>
          <cell r="C8736" t="str">
            <v>m</v>
          </cell>
          <cell r="D8736">
            <v>3322.18</v>
          </cell>
        </row>
        <row r="8737">
          <cell r="A8737" t="str">
            <v>2 S 03 416 11</v>
          </cell>
          <cell r="B8737" t="str">
            <v>Tub.ar comp.D=1,2m prof.12m lâm.d'água LF/AC/BC/PC</v>
          </cell>
          <cell r="C8737" t="str">
            <v>m</v>
          </cell>
          <cell r="D8737">
            <v>2576.25</v>
          </cell>
        </row>
        <row r="8738">
          <cell r="A8738" t="str">
            <v>2 S 03 416 12</v>
          </cell>
          <cell r="B8738" t="str">
            <v>Tub.ar c.D=1,2m prof.12/18m lâm.d'água LF/AC/BC/PC</v>
          </cell>
          <cell r="C8738" t="str">
            <v>m</v>
          </cell>
          <cell r="D8738">
            <v>2857.77</v>
          </cell>
        </row>
        <row r="8739">
          <cell r="A8739" t="str">
            <v>2 S 03 416 13</v>
          </cell>
          <cell r="B8739" t="str">
            <v>Tub.ar c.D=1,2m prof.18/24m lâm.d'água LF/AC/BC/PC</v>
          </cell>
          <cell r="C8739" t="str">
            <v>m</v>
          </cell>
          <cell r="D8739">
            <v>3167.01</v>
          </cell>
        </row>
        <row r="8740">
          <cell r="A8740" t="str">
            <v>2 S 03 416 14</v>
          </cell>
          <cell r="B8740" t="str">
            <v>Tub.ar c.D=1,2m prof.24/27m lâm.d'água LF/AC/BC/PC</v>
          </cell>
          <cell r="C8740" t="str">
            <v>m</v>
          </cell>
          <cell r="D8740">
            <v>3625.74</v>
          </cell>
        </row>
        <row r="8741">
          <cell r="A8741" t="str">
            <v>2 S 03 416 15</v>
          </cell>
          <cell r="B8741" t="str">
            <v>Tub.ar.c.D=1,2m prof.27/31m lâm.d'água LF/AC/BC/PC</v>
          </cell>
          <cell r="C8741" t="str">
            <v>m</v>
          </cell>
          <cell r="D8741">
            <v>4310.0200000000004</v>
          </cell>
        </row>
        <row r="8742">
          <cell r="A8742" t="str">
            <v>2 S 03 416 21</v>
          </cell>
          <cell r="B8742" t="str">
            <v>Tub.ar c.D=1,4m prof.até12m lâm.d'água LF/AC/BC/PC</v>
          </cell>
          <cell r="C8742" t="str">
            <v>m</v>
          </cell>
          <cell r="D8742">
            <v>3321.59</v>
          </cell>
        </row>
        <row r="8743">
          <cell r="A8743" t="str">
            <v>2 S 03 416 22</v>
          </cell>
          <cell r="B8743" t="str">
            <v>Tub.ar c.D=1,4m prof.12/18m lâm.d'água LF/AC/BC/PC</v>
          </cell>
          <cell r="C8743" t="str">
            <v>m</v>
          </cell>
          <cell r="D8743">
            <v>3699.73</v>
          </cell>
        </row>
        <row r="8744">
          <cell r="A8744" t="str">
            <v>2 S 03 416 23</v>
          </cell>
          <cell r="B8744" t="str">
            <v>Tub.ar c.D=1,4m prof.18/24m lâm.d'água LF/AC/BC/PC</v>
          </cell>
          <cell r="C8744" t="str">
            <v>m</v>
          </cell>
          <cell r="D8744">
            <v>4114.42</v>
          </cell>
        </row>
        <row r="8745">
          <cell r="A8745" t="str">
            <v>2 S 03 416 24</v>
          </cell>
          <cell r="B8745" t="str">
            <v>Tub.ar c.D=1,4m prof.24/27m lâm.d'água LF/AC/BC/PC</v>
          </cell>
          <cell r="C8745" t="str">
            <v>m</v>
          </cell>
          <cell r="D8745">
            <v>4729.95</v>
          </cell>
        </row>
        <row r="8746">
          <cell r="A8746" t="str">
            <v>2 S 03 416 25</v>
          </cell>
          <cell r="B8746" t="str">
            <v>Tub.ar c.D=1,4m prof.27/31m lâm.d'água LF/AC/BC/PC</v>
          </cell>
          <cell r="C8746" t="str">
            <v>m</v>
          </cell>
          <cell r="D8746">
            <v>5783.73</v>
          </cell>
        </row>
        <row r="8747">
          <cell r="A8747" t="str">
            <v>2 S 03 416 31</v>
          </cell>
          <cell r="B8747" t="str">
            <v>Tub.ar c.D=1,6m prof.até12m lâm.d'água LF/AC/BC/PC</v>
          </cell>
          <cell r="C8747" t="str">
            <v>m</v>
          </cell>
          <cell r="D8747">
            <v>4210.09</v>
          </cell>
        </row>
        <row r="8748">
          <cell r="A8748" t="str">
            <v>2 S 03 416 32</v>
          </cell>
          <cell r="B8748" t="str">
            <v>Tub.ar c.D=1,6m prof.12/18m lâm.d'água LF/AC/BC/PC</v>
          </cell>
          <cell r="C8748" t="str">
            <v>m</v>
          </cell>
          <cell r="D8748">
            <v>4709.4799999999996</v>
          </cell>
        </row>
        <row r="8749">
          <cell r="A8749" t="str">
            <v>2 S 03 416 33</v>
          </cell>
          <cell r="B8749" t="str">
            <v>Tub.ar c.D=1,6m prof.18/24m lâm.d'água LF/AC/BC/PC</v>
          </cell>
          <cell r="C8749" t="str">
            <v>m</v>
          </cell>
          <cell r="D8749">
            <v>5257.58</v>
          </cell>
        </row>
        <row r="8750">
          <cell r="A8750" t="str">
            <v>2 S 03 416 34</v>
          </cell>
          <cell r="B8750" t="str">
            <v>Tub.ar c.D=1,6m prof.24/27m lâm.d'água LF/AC/BC/PC</v>
          </cell>
          <cell r="C8750" t="str">
            <v>m</v>
          </cell>
          <cell r="D8750">
            <v>6071.39</v>
          </cell>
        </row>
        <row r="8751">
          <cell r="A8751" t="str">
            <v>2 S 03 416 35</v>
          </cell>
          <cell r="B8751" t="str">
            <v>Tub.ar c.D=1,6m prof.27/31m lâm.d'água LF/AC/BC/PC</v>
          </cell>
          <cell r="C8751" t="str">
            <v>m</v>
          </cell>
          <cell r="D8751">
            <v>7463.75</v>
          </cell>
        </row>
        <row r="8752">
          <cell r="A8752" t="str">
            <v>2 S 03 416 41</v>
          </cell>
          <cell r="B8752" t="str">
            <v>Tub.ar c.D=1,8m prof.até12m lâm.d'água LF/AC/BC/PC</v>
          </cell>
          <cell r="C8752" t="str">
            <v>m</v>
          </cell>
          <cell r="D8752">
            <v>5268.43</v>
          </cell>
        </row>
        <row r="8753">
          <cell r="A8753" t="str">
            <v>2 S 03 416 42</v>
          </cell>
          <cell r="B8753" t="str">
            <v>Tub.ar c.D=1,8m prof.12/18m lâm.d'água LF AC/BC/PC</v>
          </cell>
          <cell r="C8753" t="str">
            <v>m</v>
          </cell>
          <cell r="D8753">
            <v>5909.3</v>
          </cell>
        </row>
        <row r="8754">
          <cell r="A8754" t="str">
            <v>2 S 03 416 43</v>
          </cell>
          <cell r="B8754" t="str">
            <v>Tub.ar c.D=1,8m prof.18/24m lâm.d'água LF/AC/BC/PC</v>
          </cell>
          <cell r="C8754" t="str">
            <v>m</v>
          </cell>
          <cell r="D8754">
            <v>6617.46</v>
          </cell>
        </row>
        <row r="8755">
          <cell r="A8755" t="str">
            <v>2 S 03 416 44</v>
          </cell>
          <cell r="B8755" t="str">
            <v>Tub.ar c.D=1,8m prof.24/27m lâm.d'água LF/AC/BC/PC</v>
          </cell>
          <cell r="C8755" t="str">
            <v>m</v>
          </cell>
          <cell r="D8755">
            <v>7673.06</v>
          </cell>
        </row>
        <row r="8756">
          <cell r="A8756" t="str">
            <v>2 S 03 416 45</v>
          </cell>
          <cell r="B8756" t="str">
            <v>Tub.ar c.D=1,8m prof.27/31m lâm.d'água LF/AC/BC/PC</v>
          </cell>
          <cell r="C8756" t="str">
            <v>m</v>
          </cell>
          <cell r="D8756">
            <v>9471.9</v>
          </cell>
        </row>
        <row r="8757">
          <cell r="A8757" t="str">
            <v>2 S 03 416 51</v>
          </cell>
          <cell r="B8757" t="str">
            <v>Tub.ar c.D=2,0m prof.até12m lâm.d'água LF/AC/BC/PC</v>
          </cell>
          <cell r="C8757" t="str">
            <v>m</v>
          </cell>
          <cell r="D8757">
            <v>6273</v>
          </cell>
        </row>
        <row r="8758">
          <cell r="A8758" t="str">
            <v>2 S 03 416 52</v>
          </cell>
          <cell r="B8758" t="str">
            <v>Tub.ar c.D=2,0m prof.12/18m lâm.d'água LF/AC/BC/PC</v>
          </cell>
          <cell r="C8758" t="str">
            <v>m</v>
          </cell>
          <cell r="D8758">
            <v>7046.89</v>
          </cell>
        </row>
        <row r="8759">
          <cell r="A8759" t="str">
            <v>2 S 03 416 53</v>
          </cell>
          <cell r="B8759" t="str">
            <v>Tub.ar c.D=2,0m prof.18/24m lâm.d'água LF/AC/BC/PC</v>
          </cell>
          <cell r="C8759" t="str">
            <v>m</v>
          </cell>
          <cell r="D8759">
            <v>7907.64</v>
          </cell>
        </row>
        <row r="8760">
          <cell r="A8760" t="str">
            <v>2 S 03 416 54</v>
          </cell>
          <cell r="B8760" t="str">
            <v>Tub.ar c.D=2,0m prof.24/27m lâm.d'água LF/AC/BC/PC</v>
          </cell>
          <cell r="C8760" t="str">
            <v>m</v>
          </cell>
          <cell r="D8760">
            <v>9158.1</v>
          </cell>
        </row>
        <row r="8761">
          <cell r="A8761" t="str">
            <v>2 S 03 416 55</v>
          </cell>
          <cell r="B8761" t="str">
            <v>Tub.ar c.D=2,0m prof.27/31m lâm.d'água LF/AC/BC/PC</v>
          </cell>
          <cell r="C8761" t="str">
            <v>m</v>
          </cell>
          <cell r="D8761">
            <v>11316.74</v>
          </cell>
        </row>
        <row r="8762">
          <cell r="A8762" t="str">
            <v>2 S 03 416 61</v>
          </cell>
          <cell r="B8762" t="str">
            <v>Tub.ar c.D=2,2m prof.até12m lâm.d'água LF/AC/BC/PC</v>
          </cell>
          <cell r="C8762" t="str">
            <v>m</v>
          </cell>
          <cell r="D8762">
            <v>7689.36</v>
          </cell>
        </row>
        <row r="8763">
          <cell r="A8763" t="str">
            <v>2 S 03 416 62</v>
          </cell>
          <cell r="B8763" t="str">
            <v>Tub.ar c.D=2,2m prof.12/18m lâm.d'água LF/AC/BC/PC</v>
          </cell>
          <cell r="C8763" t="str">
            <v>m</v>
          </cell>
          <cell r="D8763">
            <v>8656.51</v>
          </cell>
        </row>
        <row r="8764">
          <cell r="A8764" t="str">
            <v>2 S 03 416 63</v>
          </cell>
          <cell r="B8764" t="str">
            <v>Tub.ar c.D=2,2m prof.18/24m lâm.d'água LF/AC/BC/PC</v>
          </cell>
          <cell r="C8764" t="str">
            <v>m</v>
          </cell>
          <cell r="D8764">
            <v>9719.7999999999993</v>
          </cell>
        </row>
        <row r="8765">
          <cell r="A8765" t="str">
            <v>2 S 03 416 64</v>
          </cell>
          <cell r="B8765" t="str">
            <v>Tub.ar c.D=2,2m prof.24/27m lâm.d'água LF/AC/BC/PC</v>
          </cell>
          <cell r="C8765" t="str">
            <v>m</v>
          </cell>
          <cell r="D8765">
            <v>11296.18</v>
          </cell>
        </row>
        <row r="8766">
          <cell r="A8766" t="str">
            <v>2 S 03 416 65</v>
          </cell>
          <cell r="B8766" t="str">
            <v>Tub.ar c.D=2,2m prof.27/31m lâm.d'água LF/AC/BC/PC</v>
          </cell>
          <cell r="C8766" t="str">
            <v>m</v>
          </cell>
          <cell r="D8766">
            <v>13789.37</v>
          </cell>
        </row>
        <row r="8767">
          <cell r="A8767" t="str">
            <v>2 S 03 510 00</v>
          </cell>
          <cell r="B8767" t="str">
            <v>Aparelho apoio em neoprene fretado-forn. e aplic.</v>
          </cell>
          <cell r="C8767" t="str">
            <v>kg</v>
          </cell>
          <cell r="D8767">
            <v>45.83</v>
          </cell>
        </row>
        <row r="8768">
          <cell r="A8768" t="str">
            <v>2 S 03 510 50</v>
          </cell>
          <cell r="B8768" t="str">
            <v>Fabric.guarda-corpo tipo GM,moldado no local AC/BC</v>
          </cell>
          <cell r="C8768" t="str">
            <v>m</v>
          </cell>
          <cell r="D8768">
            <v>201.76</v>
          </cell>
        </row>
        <row r="8769">
          <cell r="A8769" t="str">
            <v>2 S 03 580 01</v>
          </cell>
          <cell r="B8769" t="str">
            <v>Fornecimento, preparo e colocação formas aço CA 60</v>
          </cell>
          <cell r="C8769" t="str">
            <v>kg</v>
          </cell>
          <cell r="D8769">
            <v>5.52</v>
          </cell>
        </row>
        <row r="8770">
          <cell r="A8770" t="str">
            <v>2 S 03 580 02</v>
          </cell>
          <cell r="B8770" t="str">
            <v>Fornecimento, preparo e colocação formas aço CA 50</v>
          </cell>
          <cell r="C8770" t="str">
            <v>kg</v>
          </cell>
          <cell r="D8770">
            <v>5.42</v>
          </cell>
        </row>
        <row r="8771">
          <cell r="A8771" t="str">
            <v>2 S 03 580 03</v>
          </cell>
          <cell r="B8771" t="str">
            <v>Fornecimento, preparo e colocação formas aço CA 25</v>
          </cell>
          <cell r="C8771" t="str">
            <v>kg</v>
          </cell>
          <cell r="D8771">
            <v>5.19</v>
          </cell>
        </row>
        <row r="8772">
          <cell r="A8772" t="str">
            <v>2 S 03 700 01</v>
          </cell>
          <cell r="B8772" t="str">
            <v>Fabricação guarda-corpo tipo GM, moldado no local</v>
          </cell>
          <cell r="C8772" t="str">
            <v>m</v>
          </cell>
          <cell r="D8772">
            <v>191.98</v>
          </cell>
        </row>
        <row r="8773">
          <cell r="A8773" t="str">
            <v>2 S 03 700 51</v>
          </cell>
          <cell r="B8773" t="str">
            <v>Abertura concretag.bases tubulões céu aberto AC/BC</v>
          </cell>
          <cell r="C8773" t="str">
            <v>m</v>
          </cell>
          <cell r="D8773">
            <v>203.25</v>
          </cell>
        </row>
        <row r="8774">
          <cell r="A8774" t="str">
            <v>2 S 03 920 01</v>
          </cell>
          <cell r="B8774" t="str">
            <v>Abertura concretagem bases tubulões céu aberto</v>
          </cell>
          <cell r="C8774" t="str">
            <v>m3</v>
          </cell>
          <cell r="D8774">
            <v>711.97</v>
          </cell>
        </row>
        <row r="8775">
          <cell r="A8775" t="str">
            <v>2 S 03 940 00</v>
          </cell>
          <cell r="B8775" t="str">
            <v>Compactação manual</v>
          </cell>
          <cell r="C8775" t="str">
            <v>m3</v>
          </cell>
          <cell r="D8775">
            <v>8.24</v>
          </cell>
        </row>
        <row r="8776">
          <cell r="A8776" t="str">
            <v>2 S 03 940 01</v>
          </cell>
          <cell r="B8776" t="str">
            <v>Reaterro e compactação</v>
          </cell>
          <cell r="C8776" t="str">
            <v>m3</v>
          </cell>
          <cell r="D8776">
            <v>18.63</v>
          </cell>
        </row>
        <row r="8777">
          <cell r="A8777" t="str">
            <v>2 S 03 951 01</v>
          </cell>
          <cell r="B8777" t="str">
            <v>Pintura com nata de cimento</v>
          </cell>
          <cell r="C8777" t="str">
            <v>m2</v>
          </cell>
          <cell r="D8777">
            <v>4.5999999999999996</v>
          </cell>
        </row>
        <row r="8778">
          <cell r="A8778" t="str">
            <v>2 S 03 990 01</v>
          </cell>
          <cell r="B8778" t="str">
            <v>Confecção e colocação cabo 4 cord de 12,7 mm - MAC</v>
          </cell>
          <cell r="C8778" t="str">
            <v>kg</v>
          </cell>
          <cell r="D8778">
            <v>12.7</v>
          </cell>
        </row>
        <row r="8779">
          <cell r="A8779" t="str">
            <v>2 S 03 990 02</v>
          </cell>
          <cell r="B8779" t="str">
            <v>Confecção e colocação cabo 6 cord de 12,7 mm - MAC</v>
          </cell>
          <cell r="C8779" t="str">
            <v>kg</v>
          </cell>
          <cell r="D8779">
            <v>11.44</v>
          </cell>
        </row>
        <row r="8780">
          <cell r="A8780" t="str">
            <v>2 S 03 990 03</v>
          </cell>
          <cell r="B8780" t="str">
            <v>Confecção e colocação cabo 7 cord de 12,7 mm - MAC</v>
          </cell>
          <cell r="C8780" t="str">
            <v>kg</v>
          </cell>
          <cell r="D8780">
            <v>11.67</v>
          </cell>
        </row>
        <row r="8781">
          <cell r="A8781" t="str">
            <v>2 S 03 990 04</v>
          </cell>
          <cell r="B8781" t="str">
            <v>Confecção e colocação cabo 12 cord de 12,7 mm -MAC</v>
          </cell>
          <cell r="C8781" t="str">
            <v>kg</v>
          </cell>
          <cell r="D8781">
            <v>9.27</v>
          </cell>
        </row>
        <row r="8782">
          <cell r="A8782" t="str">
            <v>2 S 03 990 05</v>
          </cell>
          <cell r="B8782" t="str">
            <v>Confecção e colocação cabo 4 cord. D=12,7mm FREYSS kg</v>
          </cell>
          <cell r="C8782" t="str">
            <v>14,38</v>
          </cell>
          <cell r="D8782">
            <v>3.84</v>
          </cell>
        </row>
        <row r="8783">
          <cell r="A8783" t="str">
            <v>2 S 03 990 06</v>
          </cell>
          <cell r="B8783" t="str">
            <v>Confecção e colocação cabo 6 cord. D=12,7mm FREYSS kg</v>
          </cell>
          <cell r="C8783" t="str">
            <v>12,30</v>
          </cell>
          <cell r="D8783">
            <v>3.28</v>
          </cell>
        </row>
        <row r="8784">
          <cell r="A8784" t="str">
            <v>2 S 03 990 07</v>
          </cell>
          <cell r="B8784" t="str">
            <v>Confecção e colocação cabo 7 cord. D=12,7mm FREYSS kg</v>
          </cell>
          <cell r="C8784" t="str">
            <v>11,27</v>
          </cell>
          <cell r="D8784">
            <v>3.01</v>
          </cell>
        </row>
        <row r="8785">
          <cell r="A8785" t="str">
            <v>2 S 03 990 08</v>
          </cell>
          <cell r="B8785" t="str">
            <v>Confecção e colocação cabo 12cord. D=12,7mm FREYSS kg</v>
          </cell>
          <cell r="C8785" t="str">
            <v>9,44</v>
          </cell>
          <cell r="D8785">
            <v>2.52</v>
          </cell>
        </row>
        <row r="8786">
          <cell r="A8786" t="str">
            <v>2 S 03 991 01</v>
          </cell>
          <cell r="B8786" t="str">
            <v>Dreno de PVC D=75 mm</v>
          </cell>
          <cell r="C8786" t="str">
            <v>und</v>
          </cell>
          <cell r="D8786">
            <v>12.54</v>
          </cell>
        </row>
        <row r="8787">
          <cell r="A8787" t="str">
            <v>2 S 03 991 02</v>
          </cell>
          <cell r="B8787" t="str">
            <v>Dreno de PVC D=100 mm</v>
          </cell>
          <cell r="C8787" t="str">
            <v>und</v>
          </cell>
          <cell r="D8787">
            <v>12.54</v>
          </cell>
        </row>
        <row r="8788">
          <cell r="A8788" t="str">
            <v>2 S 03 999 01</v>
          </cell>
          <cell r="B8788" t="str">
            <v>Protensão e injeção cabo 4 cord. D=12,7 mm - MAC</v>
          </cell>
          <cell r="C8788" t="str">
            <v>und</v>
          </cell>
          <cell r="D8788">
            <v>478.76</v>
          </cell>
        </row>
        <row r="8789">
          <cell r="A8789" t="str">
            <v>2 S 03 999 02</v>
          </cell>
          <cell r="B8789" t="str">
            <v>Protensão e injeção cabo 6 cord. D=12,7 mm - MAC</v>
          </cell>
          <cell r="C8789" t="str">
            <v>und</v>
          </cell>
          <cell r="D8789">
            <v>602.94000000000005</v>
          </cell>
        </row>
        <row r="8790">
          <cell r="A8790" t="str">
            <v>2 S 03 999 03</v>
          </cell>
          <cell r="B8790" t="str">
            <v>Protensão e injeção cabo 7 cord. D=12,7 mm - MAC</v>
          </cell>
          <cell r="C8790" t="str">
            <v>und</v>
          </cell>
          <cell r="D8790">
            <v>678.35</v>
          </cell>
        </row>
        <row r="8791">
          <cell r="A8791" t="str">
            <v>2 S 03 999 04</v>
          </cell>
          <cell r="B8791" t="str">
            <v>Protensão e injeção cabo 12 cord. D=12,7 mm - MAC</v>
          </cell>
          <cell r="C8791" t="str">
            <v>und</v>
          </cell>
          <cell r="D8791">
            <v>1104.02</v>
          </cell>
        </row>
        <row r="8792">
          <cell r="A8792" t="str">
            <v>2 S 03 999 05</v>
          </cell>
          <cell r="B8792" t="str">
            <v>Protensão e injeção cabo 4 cord. D=12,7mm - FREYSS</v>
          </cell>
          <cell r="C8792" t="str">
            <v>und</v>
          </cell>
          <cell r="D8792">
            <v>507.19</v>
          </cell>
        </row>
        <row r="8793">
          <cell r="A8793" t="str">
            <v>2 S 03 999 06</v>
          </cell>
          <cell r="B8793" t="str">
            <v>Protensão e injeção cabo 6 cord. D=12,7mm - FREYSS</v>
          </cell>
          <cell r="C8793" t="str">
            <v>und</v>
          </cell>
          <cell r="D8793">
            <v>640.01</v>
          </cell>
        </row>
        <row r="8794">
          <cell r="A8794" t="str">
            <v>2 S 03 999 07</v>
          </cell>
          <cell r="B8794" t="str">
            <v>Protensão e injeção cabo 7 cord. D=12,7mm - FREYSS</v>
          </cell>
          <cell r="C8794" t="str">
            <v>und</v>
          </cell>
          <cell r="D8794">
            <v>715.42</v>
          </cell>
        </row>
        <row r="8795">
          <cell r="A8795" t="str">
            <v>2 S 03 999 08</v>
          </cell>
          <cell r="B8795" t="str">
            <v>Protensão e injeção cabo 12 cord. D=12,7mm FREYSS</v>
          </cell>
          <cell r="C8795" t="str">
            <v>und</v>
          </cell>
          <cell r="D8795">
            <v>1165.26</v>
          </cell>
        </row>
        <row r="8796">
          <cell r="A8796" t="str">
            <v>2 S 04 000 00</v>
          </cell>
          <cell r="B8796" t="str">
            <v>Escavação manual em material de 1a cat</v>
          </cell>
          <cell r="C8796" t="str">
            <v>m3</v>
          </cell>
          <cell r="D8796">
            <v>36.979999999999997</v>
          </cell>
        </row>
        <row r="8797">
          <cell r="A8797" t="str">
            <v>2 S 04 000 01</v>
          </cell>
          <cell r="B8797" t="str">
            <v>Escavação manual reat.compact.mat.1a cat.</v>
          </cell>
          <cell r="C8797" t="str">
            <v>m3</v>
          </cell>
          <cell r="D8797">
            <v>39.450000000000003</v>
          </cell>
        </row>
        <row r="8798">
          <cell r="A8798" t="str">
            <v>2 S 04 001 00</v>
          </cell>
          <cell r="B8798" t="str">
            <v>Escavação mecânica de vala em mat.1a cat.</v>
          </cell>
          <cell r="C8798" t="str">
            <v>m3</v>
          </cell>
          <cell r="D8798">
            <v>4.8</v>
          </cell>
        </row>
        <row r="8799">
          <cell r="A8799" t="str">
            <v>2 S 04 001 01</v>
          </cell>
          <cell r="B8799" t="str">
            <v>Escavação mecânica reat. e comp. vala mat.1a cat.</v>
          </cell>
          <cell r="C8799" t="str">
            <v>m3</v>
          </cell>
          <cell r="D8799">
            <v>6.86</v>
          </cell>
        </row>
        <row r="8800">
          <cell r="A8800" t="str">
            <v>2 S 04 002 01</v>
          </cell>
          <cell r="B8800" t="str">
            <v>Perfuração para dreno sub-horizontal mat. 1a cat.</v>
          </cell>
          <cell r="C8800" t="str">
            <v>m</v>
          </cell>
          <cell r="D8800">
            <v>115.84</v>
          </cell>
        </row>
        <row r="8801">
          <cell r="A8801" t="str">
            <v>2 S 04 010 00</v>
          </cell>
          <cell r="B8801" t="str">
            <v>Escavação manual material 2a categoria</v>
          </cell>
          <cell r="C8801" t="str">
            <v>m3</v>
          </cell>
          <cell r="D8801">
            <v>38.69</v>
          </cell>
        </row>
        <row r="8802">
          <cell r="A8802" t="str">
            <v>2 S 04 010 01</v>
          </cell>
          <cell r="B8802" t="str">
            <v>Escavação manual reat.compactação em mat.2a cat.</v>
          </cell>
          <cell r="C8802" t="str">
            <v>m3</v>
          </cell>
          <cell r="D8802">
            <v>49.53</v>
          </cell>
        </row>
        <row r="8803">
          <cell r="A8803" t="str">
            <v>2 S 04 011 00</v>
          </cell>
          <cell r="B8803" t="str">
            <v>Escavação mecânica de vala em mat. 2a categoria</v>
          </cell>
          <cell r="C8803" t="str">
            <v>m3</v>
          </cell>
          <cell r="D8803">
            <v>5.76</v>
          </cell>
        </row>
        <row r="8804">
          <cell r="A8804" t="str">
            <v>2 S 04 011 01</v>
          </cell>
          <cell r="B8804" t="str">
            <v>Escavação mecânica reat.compact. vala mat.2a cat.</v>
          </cell>
          <cell r="C8804" t="str">
            <v>m3</v>
          </cell>
          <cell r="D8804">
            <v>8.23</v>
          </cell>
        </row>
        <row r="8805">
          <cell r="A8805" t="str">
            <v>2 S 04 012 01</v>
          </cell>
          <cell r="B8805" t="str">
            <v>Perfuração para dreno sub-horizontal mat 2a cat.</v>
          </cell>
          <cell r="C8805" t="str">
            <v>m</v>
          </cell>
          <cell r="D8805">
            <v>224.73</v>
          </cell>
        </row>
        <row r="8806">
          <cell r="A8806" t="str">
            <v>2 S 04 020 00</v>
          </cell>
          <cell r="B8806" t="str">
            <v>Escavação em vala material de 3a categoria</v>
          </cell>
          <cell r="C8806" t="str">
            <v>m3</v>
          </cell>
          <cell r="D8806">
            <v>56.33</v>
          </cell>
        </row>
        <row r="8807">
          <cell r="A8807" t="str">
            <v>2 S 04 100 01</v>
          </cell>
          <cell r="B8807" t="str">
            <v>Corpo BSTC D=0,60m</v>
          </cell>
          <cell r="C8807" t="str">
            <v>m</v>
          </cell>
          <cell r="D8807">
            <v>248.09</v>
          </cell>
        </row>
        <row r="8808">
          <cell r="A8808" t="str">
            <v>2 S 04 100 02</v>
          </cell>
          <cell r="B8808" t="str">
            <v>Corpo BSTC D=0,80m</v>
          </cell>
          <cell r="C8808" t="str">
            <v>m</v>
          </cell>
          <cell r="D8808">
            <v>351.2</v>
          </cell>
        </row>
        <row r="8809">
          <cell r="A8809" t="str">
            <v>2 S 04 100 03</v>
          </cell>
          <cell r="B8809" t="str">
            <v>Corpo BSTC D=1,00m</v>
          </cell>
          <cell r="C8809" t="str">
            <v>m</v>
          </cell>
          <cell r="D8809">
            <v>493.06</v>
          </cell>
        </row>
        <row r="8810">
          <cell r="A8810" t="str">
            <v>2 S 04 100 04</v>
          </cell>
          <cell r="B8810" t="str">
            <v>Corpo BSTC D=1,20m</v>
          </cell>
          <cell r="C8810" t="str">
            <v>m</v>
          </cell>
          <cell r="D8810">
            <v>659.14</v>
          </cell>
        </row>
        <row r="8811">
          <cell r="A8811" t="str">
            <v>2 S 04 100 05</v>
          </cell>
          <cell r="B8811" t="str">
            <v>Corpo BSTC D=1,50m</v>
          </cell>
          <cell r="C8811" t="str">
            <v>m</v>
          </cell>
          <cell r="D8811">
            <v>974.11</v>
          </cell>
        </row>
        <row r="8812">
          <cell r="A8812" t="str">
            <v>2 S 04 100 51</v>
          </cell>
          <cell r="B8812" t="str">
            <v>Corpo BSTC D=0,60 m AC/BC/PC</v>
          </cell>
          <cell r="C8812" t="str">
            <v>m</v>
          </cell>
          <cell r="D8812">
            <v>266.5</v>
          </cell>
        </row>
        <row r="8813">
          <cell r="A8813" t="str">
            <v>2 S 04 100 52</v>
          </cell>
          <cell r="B8813" t="str">
            <v>Corpo BSTC D=0,80 m AC/BC/PC</v>
          </cell>
          <cell r="C8813" t="str">
            <v>m</v>
          </cell>
          <cell r="D8813">
            <v>380.77</v>
          </cell>
        </row>
        <row r="8814">
          <cell r="A8814" t="str">
            <v>2 S 04 100 53</v>
          </cell>
          <cell r="B8814" t="str">
            <v>Corpo BSTC D=1,00 m AC/BC/PC</v>
          </cell>
          <cell r="C8814" t="str">
            <v>m</v>
          </cell>
          <cell r="D8814">
            <v>536.41</v>
          </cell>
        </row>
        <row r="8815">
          <cell r="A8815" t="str">
            <v>2 S 04 100 54</v>
          </cell>
          <cell r="B8815" t="str">
            <v>Corpo BSTC D=1,20 m AC/BC/PC</v>
          </cell>
          <cell r="C8815" t="str">
            <v>m</v>
          </cell>
          <cell r="D8815">
            <v>716.93</v>
          </cell>
        </row>
        <row r="8816">
          <cell r="A8816" t="str">
            <v>2 S 04 100 55</v>
          </cell>
          <cell r="B8816" t="str">
            <v>Corpo BSTC D=1,50 m AC/BC/PC</v>
          </cell>
          <cell r="C8816" t="str">
            <v>m</v>
          </cell>
          <cell r="D8816">
            <v>1055.6199999999999</v>
          </cell>
        </row>
        <row r="8817">
          <cell r="A8817" t="str">
            <v>2 S 04 101 01</v>
          </cell>
          <cell r="B8817" t="str">
            <v>Boca BSTC D=0,60 m normal</v>
          </cell>
          <cell r="C8817" t="str">
            <v>und</v>
          </cell>
          <cell r="D8817">
            <v>541.86</v>
          </cell>
        </row>
        <row r="8818">
          <cell r="A8818" t="str">
            <v>2 S 04 101 02</v>
          </cell>
          <cell r="B8818" t="str">
            <v>Boca BSTC D=0,80m normal</v>
          </cell>
          <cell r="C8818" t="str">
            <v>und</v>
          </cell>
          <cell r="D8818">
            <v>890.3</v>
          </cell>
        </row>
        <row r="8819">
          <cell r="A8819" t="str">
            <v>2 S 04 101 03</v>
          </cell>
          <cell r="B8819" t="str">
            <v>Boca BSTC D=1,00m normal</v>
          </cell>
          <cell r="C8819" t="str">
            <v>und</v>
          </cell>
          <cell r="D8819">
            <v>1361.24</v>
          </cell>
        </row>
        <row r="8820">
          <cell r="A8820" t="str">
            <v>2 S 04 101 04</v>
          </cell>
          <cell r="B8820" t="str">
            <v>Boca BSTC D=1,20m normal</v>
          </cell>
          <cell r="C8820" t="str">
            <v>und</v>
          </cell>
          <cell r="D8820">
            <v>1949.04</v>
          </cell>
        </row>
        <row r="8821">
          <cell r="A8821" t="str">
            <v>2 S 04 101 05</v>
          </cell>
          <cell r="B8821" t="str">
            <v>Boca BSTC D=1,50m normal</v>
          </cell>
          <cell r="C8821" t="str">
            <v>und</v>
          </cell>
          <cell r="D8821">
            <v>3469.42</v>
          </cell>
        </row>
        <row r="8822">
          <cell r="A8822" t="str">
            <v>2 S 04 101 06</v>
          </cell>
          <cell r="B8822" t="str">
            <v>Boca BSTC D=0,60m - esc.=15</v>
          </cell>
          <cell r="C8822" t="str">
            <v>und</v>
          </cell>
          <cell r="D8822">
            <v>569.17999999999995</v>
          </cell>
        </row>
        <row r="8823">
          <cell r="A8823" t="str">
            <v>2 S 04 101 07</v>
          </cell>
          <cell r="B8823" t="str">
            <v>Boca BSTC D=0,80 m - esc.=15</v>
          </cell>
          <cell r="C8823" t="str">
            <v>und</v>
          </cell>
          <cell r="D8823">
            <v>936.33</v>
          </cell>
        </row>
        <row r="8824">
          <cell r="A8824" t="str">
            <v>2 S 04 101 08</v>
          </cell>
          <cell r="B8824" t="str">
            <v>Boca BSTC D=1,00 m - esc.=15</v>
          </cell>
          <cell r="C8824" t="str">
            <v>und</v>
          </cell>
          <cell r="D8824">
            <v>1426.75</v>
          </cell>
        </row>
        <row r="8825">
          <cell r="A8825" t="str">
            <v>2 S 04 101 09</v>
          </cell>
          <cell r="B8825" t="str">
            <v>Boca BSTC D=1,20 m - esc.=15</v>
          </cell>
          <cell r="C8825" t="str">
            <v>und</v>
          </cell>
          <cell r="D8825">
            <v>2049.14</v>
          </cell>
        </row>
        <row r="8826">
          <cell r="A8826" t="str">
            <v>2 S 04 101 10</v>
          </cell>
          <cell r="B8826" t="str">
            <v>Boca BSTC D=1,50 m - esc.=15</v>
          </cell>
          <cell r="C8826" t="str">
            <v>und</v>
          </cell>
          <cell r="D8826">
            <v>3654.36</v>
          </cell>
        </row>
        <row r="8827">
          <cell r="A8827" t="str">
            <v>2 S 04 101 11</v>
          </cell>
          <cell r="B8827" t="str">
            <v>Boca BSTC D=0,60 m - esc.=30</v>
          </cell>
          <cell r="C8827" t="str">
            <v>und</v>
          </cell>
          <cell r="D8827">
            <v>634.99</v>
          </cell>
        </row>
        <row r="8828">
          <cell r="A8828" t="str">
            <v>2 S 04 101 12</v>
          </cell>
          <cell r="B8828" t="str">
            <v>Boca BSTC D=0,80 m - esc.=30</v>
          </cell>
          <cell r="C8828" t="str">
            <v>und</v>
          </cell>
          <cell r="D8828">
            <v>1041.5899999999999</v>
          </cell>
        </row>
        <row r="8829">
          <cell r="A8829" t="str">
            <v>2 S 04 101 13</v>
          </cell>
          <cell r="B8829" t="str">
            <v>Boca BSTC D=1,00 m - esc.=30</v>
          </cell>
          <cell r="C8829" t="str">
            <v>und</v>
          </cell>
          <cell r="D8829">
            <v>1586.48</v>
          </cell>
        </row>
        <row r="8830">
          <cell r="A8830" t="str">
            <v>2 S 04 101 14</v>
          </cell>
          <cell r="B8830" t="str">
            <v>Boca BSTC D=1,20 m - esc.=30</v>
          </cell>
          <cell r="C8830" t="str">
            <v>und</v>
          </cell>
          <cell r="D8830">
            <v>2283.83</v>
          </cell>
        </row>
        <row r="8831">
          <cell r="A8831" t="str">
            <v>2 S 04 101 15</v>
          </cell>
          <cell r="B8831" t="str">
            <v>Boca BSTC D=1,50 m - esc.=30</v>
          </cell>
          <cell r="C8831" t="str">
            <v>und</v>
          </cell>
          <cell r="D8831">
            <v>4084.45</v>
          </cell>
        </row>
        <row r="8832">
          <cell r="A8832" t="str">
            <v>2 S 04 101 16</v>
          </cell>
          <cell r="B8832" t="str">
            <v>Boca BSTC D=0,60 m - esc.=45</v>
          </cell>
          <cell r="C8832" t="str">
            <v>und</v>
          </cell>
          <cell r="D8832">
            <v>784</v>
          </cell>
        </row>
        <row r="8833">
          <cell r="A8833" t="str">
            <v>2 S 04 101 17</v>
          </cell>
          <cell r="B8833" t="str">
            <v>Boca BSTC D=0,80 m - esc.=45</v>
          </cell>
          <cell r="C8833" t="str">
            <v>und</v>
          </cell>
          <cell r="D8833">
            <v>1414.58</v>
          </cell>
        </row>
        <row r="8834">
          <cell r="A8834" t="str">
            <v>2 S 04 101 18</v>
          </cell>
          <cell r="B8834" t="str">
            <v>Boca BSTC D=1,00 m - esc.=45</v>
          </cell>
          <cell r="C8834" t="str">
            <v>und</v>
          </cell>
          <cell r="D8834">
            <v>1964.53</v>
          </cell>
        </row>
        <row r="8835">
          <cell r="A8835" t="str">
            <v>2 S 04 101 19</v>
          </cell>
          <cell r="B8835" t="str">
            <v>Boca BSTC D=1,20 m - esc.=45</v>
          </cell>
          <cell r="C8835" t="str">
            <v>und</v>
          </cell>
          <cell r="D8835">
            <v>2829.02</v>
          </cell>
        </row>
        <row r="8836">
          <cell r="A8836" t="str">
            <v>2 S 04 101 20</v>
          </cell>
          <cell r="B8836" t="str">
            <v>Boca BSTC D=1,50 m - esc.=45</v>
          </cell>
          <cell r="C8836" t="str">
            <v>und</v>
          </cell>
          <cell r="D8836">
            <v>5138.55</v>
          </cell>
        </row>
        <row r="8837">
          <cell r="A8837" t="str">
            <v>2 S 04 101 51</v>
          </cell>
          <cell r="B8837" t="str">
            <v>Boca BSTC D=0,60 m normal AC/BC/PC</v>
          </cell>
          <cell r="C8837" t="str">
            <v>und</v>
          </cell>
          <cell r="D8837">
            <v>595.1</v>
          </cell>
        </row>
        <row r="8838">
          <cell r="A8838" t="str">
            <v>2 S 04 101 52</v>
          </cell>
          <cell r="B8838" t="str">
            <v>Boca BSTC D=0,80 m normal AC/BC/PC</v>
          </cell>
          <cell r="C8838" t="str">
            <v>und</v>
          </cell>
          <cell r="D8838">
            <v>988.58</v>
          </cell>
        </row>
        <row r="8839">
          <cell r="A8839" t="str">
            <v>2 S 04 101 53</v>
          </cell>
          <cell r="B8839" t="str">
            <v>Boca BSTC D=1,00 m normal AC/BC/PC</v>
          </cell>
          <cell r="C8839" t="str">
            <v>und</v>
          </cell>
          <cell r="D8839">
            <v>1525.04</v>
          </cell>
        </row>
        <row r="8840">
          <cell r="A8840" t="str">
            <v>2 S 04 101 54</v>
          </cell>
          <cell r="B8840" t="str">
            <v>Boca BSTC D=1,20 m normal AC/BC/PC</v>
          </cell>
          <cell r="C8840" t="str">
            <v>und</v>
          </cell>
          <cell r="D8840">
            <v>2201.33</v>
          </cell>
        </row>
        <row r="8841">
          <cell r="A8841" t="str">
            <v>2 S 04 101 55</v>
          </cell>
          <cell r="B8841" t="str">
            <v>Boca BSTC D=1,50 m normal AC/BC/PC</v>
          </cell>
          <cell r="C8841" t="str">
            <v>und</v>
          </cell>
          <cell r="D8841">
            <v>3961.87</v>
          </cell>
        </row>
        <row r="8842">
          <cell r="A8842" t="str">
            <v>2 S 04 101 56</v>
          </cell>
          <cell r="B8842" t="str">
            <v>Boca BSTC D=0,60 m - esc=15 AC/BC/PC</v>
          </cell>
          <cell r="C8842" t="str">
            <v>und</v>
          </cell>
          <cell r="D8842">
            <v>625.34</v>
          </cell>
        </row>
        <row r="8843">
          <cell r="A8843" t="str">
            <v>2 S 04 101 57</v>
          </cell>
          <cell r="B8843" t="str">
            <v>Boca BSTC D=0,80 m - esc=15 AC/BC/PC</v>
          </cell>
          <cell r="C8843" t="str">
            <v>und</v>
          </cell>
          <cell r="D8843">
            <v>1040.07</v>
          </cell>
        </row>
        <row r="8844">
          <cell r="A8844" t="str">
            <v>2 S 04 101 58</v>
          </cell>
          <cell r="B8844" t="str">
            <v>Boca BSTC D=1,00 m - esc=15 AC/BC/PC</v>
          </cell>
          <cell r="C8844" t="str">
            <v>und</v>
          </cell>
          <cell r="D8844">
            <v>1599.07</v>
          </cell>
        </row>
        <row r="8845">
          <cell r="A8845" t="str">
            <v>2 S 04 101 59</v>
          </cell>
          <cell r="B8845" t="str">
            <v>Boca BSTC D=1,20 m - esc=15 AC/BC/PC</v>
          </cell>
          <cell r="C8845" t="str">
            <v>und</v>
          </cell>
          <cell r="D8845">
            <v>2315.4699999999998</v>
          </cell>
        </row>
        <row r="8846">
          <cell r="A8846" t="str">
            <v>2 S 04 101 60</v>
          </cell>
          <cell r="B8846" t="str">
            <v>Boca BSTC D=1,50 m - esc=15 AC/BC/PC</v>
          </cell>
          <cell r="C8846" t="str">
            <v>und</v>
          </cell>
          <cell r="D8846">
            <v>4174.66</v>
          </cell>
        </row>
        <row r="8847">
          <cell r="A8847" t="str">
            <v>2 S 04 101 61</v>
          </cell>
          <cell r="B8847" t="str">
            <v>Boca BSTC D=0,60 m - esc=30 AC/BC/PC</v>
          </cell>
          <cell r="C8847" t="str">
            <v>und</v>
          </cell>
          <cell r="D8847">
            <v>697.97</v>
          </cell>
        </row>
        <row r="8848">
          <cell r="A8848" t="str">
            <v>2 S 04 101 62</v>
          </cell>
          <cell r="B8848" t="str">
            <v>Boca BSTC D=0,80 m - esc=30 AC/BC/PC</v>
          </cell>
          <cell r="C8848" t="str">
            <v>und</v>
          </cell>
          <cell r="D8848">
            <v>1157.3800000000001</v>
          </cell>
        </row>
        <row r="8849">
          <cell r="A8849" t="str">
            <v>2 S 04 101 63</v>
          </cell>
          <cell r="B8849" t="str">
            <v>Boca BSTC D=1,00 m - esc=30 AC/BC/PC</v>
          </cell>
          <cell r="C8849" t="str">
            <v>und</v>
          </cell>
          <cell r="D8849">
            <v>1778.89</v>
          </cell>
        </row>
        <row r="8850">
          <cell r="A8850" t="str">
            <v>2 S 04 101 64</v>
          </cell>
          <cell r="B8850" t="str">
            <v>Boca BSTC D=1,20 m - esc=30 AC/BC/PC</v>
          </cell>
          <cell r="C8850" t="str">
            <v>und</v>
          </cell>
          <cell r="D8850">
            <v>2582.4</v>
          </cell>
        </row>
        <row r="8851">
          <cell r="A8851" t="str">
            <v>2 S 04 101 65</v>
          </cell>
          <cell r="B8851" t="str">
            <v>Boca BSTC D=1,50 m - esc=30 AC/BC/PC</v>
          </cell>
          <cell r="C8851" t="str">
            <v>und</v>
          </cell>
          <cell r="D8851">
            <v>4669.2</v>
          </cell>
        </row>
        <row r="8852">
          <cell r="A8852" t="str">
            <v>2 S 04 101 66</v>
          </cell>
          <cell r="B8852" t="str">
            <v>Boca BSTC D=0,60 m - esc=45 AC/BC/PC</v>
          </cell>
          <cell r="C8852" t="str">
            <v>und</v>
          </cell>
          <cell r="D8852">
            <v>862.67</v>
          </cell>
        </row>
        <row r="8853">
          <cell r="A8853" t="str">
            <v>2 S 04 101 67</v>
          </cell>
          <cell r="B8853" t="str">
            <v>Boca BSTC D=0,80 m - esc=45 AC/BC/PC</v>
          </cell>
          <cell r="C8853" t="str">
            <v>und</v>
          </cell>
          <cell r="D8853">
            <v>1559.85</v>
          </cell>
        </row>
        <row r="8854">
          <cell r="A8854" t="str">
            <v>2 S 04 101 68</v>
          </cell>
          <cell r="B8854" t="str">
            <v>Boca BSTC D=1,00 m - esc=45 AC/BC/PC</v>
          </cell>
          <cell r="C8854" t="str">
            <v>und</v>
          </cell>
          <cell r="D8854">
            <v>2205.7399999999998</v>
          </cell>
        </row>
        <row r="8855">
          <cell r="A8855" t="str">
            <v>2 S 04 101 69</v>
          </cell>
          <cell r="B8855" t="str">
            <v>Boca BSTC D=1,20 m - esc=45 AC/BC/PC</v>
          </cell>
          <cell r="C8855" t="str">
            <v>und</v>
          </cell>
          <cell r="D8855">
            <v>3204.05</v>
          </cell>
        </row>
        <row r="8856">
          <cell r="A8856" t="str">
            <v>2 S 04 101 70</v>
          </cell>
          <cell r="B8856" t="str">
            <v>Boca BSTC D=1,50 m - esc=45 AC/BC/PC</v>
          </cell>
          <cell r="C8856" t="str">
            <v>und</v>
          </cell>
          <cell r="D8856">
            <v>5877.33</v>
          </cell>
        </row>
        <row r="8857">
          <cell r="A8857" t="str">
            <v>2 S 04 110 01</v>
          </cell>
          <cell r="B8857" t="str">
            <v>Corpo BDTC D=1,00m</v>
          </cell>
          <cell r="C8857" t="str">
            <v>m</v>
          </cell>
          <cell r="D8857">
            <v>1001.04</v>
          </cell>
        </row>
        <row r="8858">
          <cell r="A8858" t="str">
            <v>2 S 04 110 02</v>
          </cell>
          <cell r="B8858" t="str">
            <v>Corpo BDTC D=1,20m</v>
          </cell>
          <cell r="C8858" t="str">
            <v>m</v>
          </cell>
          <cell r="D8858">
            <v>1283.5899999999999</v>
          </cell>
        </row>
        <row r="8859">
          <cell r="A8859" t="str">
            <v>2 S 04 110 03</v>
          </cell>
          <cell r="B8859" t="str">
            <v>Corpo BDTC D=1,50m</v>
          </cell>
          <cell r="C8859" t="str">
            <v>m</v>
          </cell>
          <cell r="D8859">
            <v>2013.81</v>
          </cell>
        </row>
        <row r="8860">
          <cell r="A8860" t="str">
            <v>2 S 04 110 51</v>
          </cell>
          <cell r="B8860" t="str">
            <v>Corpo BDTC D=1,00 m AC/BC/PC</v>
          </cell>
          <cell r="C8860" t="str">
            <v>m</v>
          </cell>
          <cell r="D8860">
            <v>1099.8599999999999</v>
          </cell>
        </row>
        <row r="8861">
          <cell r="A8861" t="str">
            <v>2 S 04 110 52</v>
          </cell>
          <cell r="B8861" t="str">
            <v>Corpo BDTC D=1,20 m AC/BC/PC</v>
          </cell>
          <cell r="C8861" t="str">
            <v>m</v>
          </cell>
          <cell r="D8861">
            <v>1399.17</v>
          </cell>
        </row>
        <row r="8862">
          <cell r="A8862" t="str">
            <v>2 S 04 110 53</v>
          </cell>
          <cell r="B8862" t="str">
            <v>Corpo BDTC D=1,50 m AC/BC/PC</v>
          </cell>
          <cell r="C8862" t="str">
            <v>m</v>
          </cell>
          <cell r="D8862">
            <v>2183.11</v>
          </cell>
        </row>
        <row r="8863">
          <cell r="A8863" t="str">
            <v>2 S 04 111 01</v>
          </cell>
          <cell r="B8863" t="str">
            <v>Boca BDTC D=1,00m normal</v>
          </cell>
          <cell r="C8863" t="str">
            <v>und</v>
          </cell>
          <cell r="D8863">
            <v>1897.72</v>
          </cell>
        </row>
        <row r="8864">
          <cell r="A8864" t="str">
            <v>2 S 04 111 02</v>
          </cell>
          <cell r="B8864" t="str">
            <v>Boca BDTC D=1,20m normal</v>
          </cell>
          <cell r="C8864" t="str">
            <v>und</v>
          </cell>
          <cell r="D8864">
            <v>2725.67</v>
          </cell>
        </row>
        <row r="8865">
          <cell r="A8865" t="str">
            <v>2 S 04 111 03</v>
          </cell>
          <cell r="B8865" t="str">
            <v>Boca BDTC D=1,50m normal</v>
          </cell>
          <cell r="C8865" t="str">
            <v>und</v>
          </cell>
          <cell r="D8865">
            <v>4722.3500000000004</v>
          </cell>
        </row>
        <row r="8866">
          <cell r="A8866" t="str">
            <v>2 S 04 111 05</v>
          </cell>
          <cell r="B8866" t="str">
            <v>Boca BDTC D=1,00 m - esc.=15</v>
          </cell>
          <cell r="C8866" t="str">
            <v>und</v>
          </cell>
          <cell r="D8866">
            <v>1982.58</v>
          </cell>
        </row>
        <row r="8867">
          <cell r="A8867" t="str">
            <v>2 S 04 111 06</v>
          </cell>
          <cell r="B8867" t="str">
            <v>Boca BDTC D=1,20 m - esc.=15</v>
          </cell>
          <cell r="C8867" t="str">
            <v>und</v>
          </cell>
          <cell r="D8867">
            <v>2852.67</v>
          </cell>
        </row>
        <row r="8868">
          <cell r="A8868" t="str">
            <v>2 S 04 111 07</v>
          </cell>
          <cell r="B8868" t="str">
            <v>Boca BDTC D=1,50 m - esc.=15</v>
          </cell>
          <cell r="C8868" t="str">
            <v>und</v>
          </cell>
          <cell r="D8868">
            <v>4953.45</v>
          </cell>
        </row>
        <row r="8869">
          <cell r="A8869" t="str">
            <v>2 S 04 111 08</v>
          </cell>
          <cell r="B8869" t="str">
            <v>Boca BDTC D=1,00 - esc.=30</v>
          </cell>
          <cell r="C8869" t="str">
            <v>und</v>
          </cell>
          <cell r="D8869">
            <v>2204.02</v>
          </cell>
        </row>
        <row r="8870">
          <cell r="A8870" t="str">
            <v>2 S 04 111 09</v>
          </cell>
          <cell r="B8870" t="str">
            <v>Boca BDTC D=1,20 m - esc.=30</v>
          </cell>
          <cell r="C8870" t="str">
            <v>und</v>
          </cell>
          <cell r="D8870">
            <v>3173.71</v>
          </cell>
        </row>
        <row r="8871">
          <cell r="A8871" t="str">
            <v>2 S 04 111 10</v>
          </cell>
          <cell r="B8871" t="str">
            <v>Boca BDTC D=1,50 m - esc.=30</v>
          </cell>
          <cell r="C8871" t="str">
            <v>und</v>
          </cell>
          <cell r="D8871">
            <v>5532.69</v>
          </cell>
        </row>
        <row r="8872">
          <cell r="A8872" t="str">
            <v>2 S 04 111 11</v>
          </cell>
          <cell r="B8872" t="str">
            <v>Boca BDTC D=1,00 m - esc.=45</v>
          </cell>
          <cell r="C8872" t="str">
            <v>und</v>
          </cell>
          <cell r="D8872">
            <v>2719.91</v>
          </cell>
        </row>
        <row r="8873">
          <cell r="A8873" t="str">
            <v>2 S 04 111 12</v>
          </cell>
          <cell r="B8873" t="str">
            <v>Boca BDTC D=1,20 m - esc.=45</v>
          </cell>
          <cell r="C8873" t="str">
            <v>und</v>
          </cell>
          <cell r="D8873">
            <v>3912.75</v>
          </cell>
        </row>
        <row r="8874">
          <cell r="A8874" t="str">
            <v>2 S 04 111 13</v>
          </cell>
          <cell r="B8874" t="str">
            <v>Boca BDTC D=1,50 m - esc.=45</v>
          </cell>
          <cell r="C8874" t="str">
            <v>und</v>
          </cell>
          <cell r="D8874">
            <v>6829.83</v>
          </cell>
        </row>
        <row r="8875">
          <cell r="A8875" t="str">
            <v>2 S 04 111 51</v>
          </cell>
          <cell r="B8875" t="str">
            <v>Boca BDTC D=1,00 m normal AC/BC/PC</v>
          </cell>
          <cell r="C8875" t="str">
            <v>und</v>
          </cell>
          <cell r="D8875">
            <v>2132.84</v>
          </cell>
        </row>
        <row r="8876">
          <cell r="A8876" t="str">
            <v>2 S 04 111 52</v>
          </cell>
          <cell r="B8876" t="str">
            <v>Boca BDTC D=1,20 m normal AC/BC/PC</v>
          </cell>
          <cell r="C8876" t="str">
            <v>und</v>
          </cell>
          <cell r="D8876">
            <v>3088.29</v>
          </cell>
        </row>
        <row r="8877">
          <cell r="A8877" t="str">
            <v>2 S 04 111 53</v>
          </cell>
          <cell r="B8877" t="str">
            <v>Boca BDTC D=1,50 m normal AC/BC/PC</v>
          </cell>
          <cell r="C8877" t="str">
            <v>und</v>
          </cell>
          <cell r="D8877">
            <v>5413.11</v>
          </cell>
        </row>
        <row r="8878">
          <cell r="A8878" t="str">
            <v>2 S 04 111 55</v>
          </cell>
          <cell r="B8878" t="str">
            <v>Boca BDTC D=1,00 m - esc=15 AC/BC/PC</v>
          </cell>
          <cell r="C8878" t="str">
            <v>und</v>
          </cell>
          <cell r="D8878">
            <v>2228.65</v>
          </cell>
        </row>
        <row r="8879">
          <cell r="A8879" t="str">
            <v>2 S 04 111 56</v>
          </cell>
          <cell r="B8879" t="str">
            <v>Boca BDTC D=1,20 m - esc=15 AC/BC/PC</v>
          </cell>
          <cell r="C8879" t="str">
            <v>und</v>
          </cell>
          <cell r="D8879">
            <v>3233.22</v>
          </cell>
        </row>
        <row r="8880">
          <cell r="A8880" t="str">
            <v>2 S 04 111 57</v>
          </cell>
          <cell r="B8880" t="str">
            <v>Boca BDTC D=1,50 m - esc=15 AC/BC/PC</v>
          </cell>
          <cell r="C8880" t="str">
            <v>und</v>
          </cell>
          <cell r="D8880">
            <v>5678.92</v>
          </cell>
        </row>
        <row r="8881">
          <cell r="A8881" t="str">
            <v>2 S 04 111 58</v>
          </cell>
          <cell r="B8881" t="str">
            <v>Boca BDTC D=1,00 m - esc=30 AC/BC/PC</v>
          </cell>
          <cell r="C8881" t="str">
            <v>und</v>
          </cell>
          <cell r="D8881">
            <v>2478.65</v>
          </cell>
        </row>
        <row r="8882">
          <cell r="A8882" t="str">
            <v>2 S 04 111 59</v>
          </cell>
          <cell r="B8882" t="str">
            <v>Boca BDTC D=1,20 m - esc=30 AC/BC/PC</v>
          </cell>
          <cell r="C8882" t="str">
            <v>und</v>
          </cell>
          <cell r="D8882">
            <v>3598.92</v>
          </cell>
        </row>
        <row r="8883">
          <cell r="A8883" t="str">
            <v>2 S 04 111 60</v>
          </cell>
          <cell r="B8883" t="str">
            <v>Boca BDTC D=1,50 m - esc=30 AC/BC/PC</v>
          </cell>
          <cell r="C8883" t="str">
            <v>und</v>
          </cell>
          <cell r="D8883">
            <v>6346.24</v>
          </cell>
        </row>
        <row r="8884">
          <cell r="A8884" t="str">
            <v>2 S 04 111 61</v>
          </cell>
          <cell r="B8884" t="str">
            <v>Boca BDTC D=1,00 m - esc=45 AC/BC/PC</v>
          </cell>
          <cell r="C8884" t="str">
            <v>und</v>
          </cell>
          <cell r="D8884">
            <v>3061.04</v>
          </cell>
        </row>
        <row r="8885">
          <cell r="A8885" t="str">
            <v>2 S 04 111 62</v>
          </cell>
          <cell r="B8885" t="str">
            <v>Boca BDTC D=1,20 m - esc=45 AC/BC/PC</v>
          </cell>
          <cell r="C8885" t="str">
            <v>und</v>
          </cell>
          <cell r="D8885">
            <v>4442.09</v>
          </cell>
        </row>
        <row r="8886">
          <cell r="A8886" t="str">
            <v>2 S 04 111 63</v>
          </cell>
          <cell r="B8886" t="str">
            <v>Boca BDTC D=1,50 m - esc=45 AC/BC/PC</v>
          </cell>
          <cell r="C8886" t="str">
            <v>und</v>
          </cell>
          <cell r="D8886">
            <v>7847.15</v>
          </cell>
        </row>
        <row r="8887">
          <cell r="A8887" t="str">
            <v>2 S 04 120 01</v>
          </cell>
          <cell r="B8887" t="str">
            <v>Corpo BTTC D=1,00m</v>
          </cell>
          <cell r="C8887" t="str">
            <v>m</v>
          </cell>
          <cell r="D8887">
            <v>1416.42</v>
          </cell>
        </row>
        <row r="8888">
          <cell r="A8888" t="str">
            <v>2 S 04 120 02</v>
          </cell>
          <cell r="B8888" t="str">
            <v>Corpo BTTC D=1,20m</v>
          </cell>
          <cell r="C8888" t="str">
            <v>m</v>
          </cell>
          <cell r="D8888">
            <v>1909.4</v>
          </cell>
        </row>
        <row r="8889">
          <cell r="A8889" t="str">
            <v>2 S 04 120 03</v>
          </cell>
          <cell r="B8889" t="str">
            <v>Corpo BTTC D=1,50m</v>
          </cell>
          <cell r="C8889" t="str">
            <v>m</v>
          </cell>
          <cell r="D8889">
            <v>2842.78</v>
          </cell>
        </row>
        <row r="8890">
          <cell r="A8890" t="str">
            <v>2 S 04 120 51</v>
          </cell>
          <cell r="B8890" t="str">
            <v>Corpo BTTC D=1,00 m AC/BC/PC</v>
          </cell>
          <cell r="C8890" t="str">
            <v>m</v>
          </cell>
          <cell r="D8890">
            <v>1546.53</v>
          </cell>
        </row>
        <row r="8891">
          <cell r="A8891" t="str">
            <v>2 S 04 120 52</v>
          </cell>
          <cell r="B8891" t="str">
            <v>Corpo BTTC D=1,20 m AC/BC/PC</v>
          </cell>
          <cell r="C8891" t="str">
            <v>m</v>
          </cell>
          <cell r="D8891">
            <v>2082.77</v>
          </cell>
        </row>
        <row r="8892">
          <cell r="A8892" t="str">
            <v>2 S 04 120 53</v>
          </cell>
          <cell r="B8892" t="str">
            <v>Corpo BTTC D=1,50 m AC/BC/PC</v>
          </cell>
          <cell r="C8892" t="str">
            <v>m</v>
          </cell>
          <cell r="D8892">
            <v>3087.3</v>
          </cell>
        </row>
        <row r="8893">
          <cell r="A8893" t="str">
            <v>2 S 04 121 01</v>
          </cell>
          <cell r="B8893" t="str">
            <v>Boca BTTC D=1,00m normal</v>
          </cell>
          <cell r="C8893" t="str">
            <v>und</v>
          </cell>
          <cell r="D8893">
            <v>2443.29</v>
          </cell>
        </row>
        <row r="8894">
          <cell r="A8894" t="str">
            <v>2 S 04 121 02</v>
          </cell>
          <cell r="B8894" t="str">
            <v>Boca BTTC D=1,20m normal</v>
          </cell>
          <cell r="C8894" t="str">
            <v>und</v>
          </cell>
          <cell r="D8894">
            <v>3511.18</v>
          </cell>
        </row>
        <row r="8895">
          <cell r="A8895" t="str">
            <v>2 S 04 121 03</v>
          </cell>
          <cell r="B8895" t="str">
            <v>Boca BTTC D=1,50m normal</v>
          </cell>
          <cell r="C8895" t="str">
            <v>und</v>
          </cell>
          <cell r="D8895">
            <v>6018.33</v>
          </cell>
        </row>
        <row r="8896">
          <cell r="A8896" t="str">
            <v>2 S 04 121 04</v>
          </cell>
          <cell r="B8896" t="str">
            <v>Boca BTTC D=1,00 m - esc.=15</v>
          </cell>
          <cell r="C8896" t="str">
            <v>und</v>
          </cell>
          <cell r="D8896">
            <v>2545.83</v>
          </cell>
        </row>
        <row r="8897">
          <cell r="A8897" t="str">
            <v>2 S 04 121 05</v>
          </cell>
          <cell r="B8897" t="str">
            <v>Boca BTTC D=1,20 m - esc.=15</v>
          </cell>
          <cell r="C8897" t="str">
            <v>und</v>
          </cell>
          <cell r="D8897">
            <v>3666.86</v>
          </cell>
        </row>
        <row r="8898">
          <cell r="A8898" t="str">
            <v>2 S 04 121 06</v>
          </cell>
          <cell r="B8898" t="str">
            <v>Boca BTTC D=1,50 m - esc.=15</v>
          </cell>
          <cell r="C8898" t="str">
            <v>und</v>
          </cell>
          <cell r="D8898">
            <v>6290.57</v>
          </cell>
        </row>
        <row r="8899">
          <cell r="A8899" t="str">
            <v>2 S 04 121 07</v>
          </cell>
          <cell r="B8899" t="str">
            <v>Boca BTTC D=1,00 m - esc.=30</v>
          </cell>
          <cell r="C8899" t="str">
            <v>und</v>
          </cell>
          <cell r="D8899">
            <v>2832.37</v>
          </cell>
        </row>
        <row r="8900">
          <cell r="A8900" t="str">
            <v>2 S 04 121 08</v>
          </cell>
          <cell r="B8900" t="str">
            <v>Boca BTTC D=1,20 m - esc.=30</v>
          </cell>
          <cell r="C8900" t="str">
            <v>und</v>
          </cell>
          <cell r="D8900">
            <v>4077.67</v>
          </cell>
        </row>
        <row r="8901">
          <cell r="A8901" t="str">
            <v>2 S 04 121 09</v>
          </cell>
          <cell r="B8901" t="str">
            <v>Boca BTTC D=1,50 m - esc.=30</v>
          </cell>
          <cell r="C8901" t="str">
            <v>und</v>
          </cell>
          <cell r="D8901">
            <v>7014.89</v>
          </cell>
        </row>
        <row r="8902">
          <cell r="A8902" t="str">
            <v>2 S 04 121 10</v>
          </cell>
          <cell r="B8902" t="str">
            <v>Boca BTTC D=1,00 m - esc.=45</v>
          </cell>
          <cell r="C8902" t="str">
            <v>und</v>
          </cell>
          <cell r="D8902">
            <v>3478.97</v>
          </cell>
        </row>
        <row r="8903">
          <cell r="A8903" t="str">
            <v>2 S 04 121 11</v>
          </cell>
          <cell r="B8903" t="str">
            <v>Boca BTTC D=1,20 m - esc.=45</v>
          </cell>
          <cell r="C8903" t="str">
            <v>und</v>
          </cell>
          <cell r="D8903">
            <v>5012.75</v>
          </cell>
        </row>
        <row r="8904">
          <cell r="A8904" t="str">
            <v>2 S 04 121 12</v>
          </cell>
          <cell r="B8904" t="str">
            <v>Boca BTTC D=1,50 m - esc.=45</v>
          </cell>
          <cell r="C8904" t="str">
            <v>und</v>
          </cell>
          <cell r="D8904">
            <v>8669.9</v>
          </cell>
        </row>
        <row r="8905">
          <cell r="A8905" t="str">
            <v>2 S 04 121 51</v>
          </cell>
          <cell r="B8905" t="str">
            <v>Boca BTTC D=1,00 m normal AC/BC/PC</v>
          </cell>
          <cell r="C8905" t="str">
            <v>und</v>
          </cell>
          <cell r="D8905">
            <v>2750.12</v>
          </cell>
        </row>
        <row r="8906">
          <cell r="A8906" t="str">
            <v>2 S 04 121 52</v>
          </cell>
          <cell r="B8906" t="str">
            <v>Boca BTTC D=1,20 m normal AC/BC/PC</v>
          </cell>
          <cell r="C8906" t="str">
            <v>und</v>
          </cell>
          <cell r="D8906">
            <v>3984.12</v>
          </cell>
        </row>
        <row r="8907">
          <cell r="A8907" t="str">
            <v>2 S 04 121 53</v>
          </cell>
          <cell r="B8907" t="str">
            <v>Boca BTTC D=1,50 m normal AC/BC/PC</v>
          </cell>
          <cell r="C8907" t="str">
            <v>und</v>
          </cell>
          <cell r="D8907">
            <v>6909.65</v>
          </cell>
        </row>
        <row r="8908">
          <cell r="A8908" t="str">
            <v>2 S 04 121 54</v>
          </cell>
          <cell r="B8908" t="str">
            <v>Boca BTTC D=1,00 m - esc=15 AC/BC/PC</v>
          </cell>
          <cell r="C8908" t="str">
            <v>und</v>
          </cell>
          <cell r="D8908">
            <v>2865.97</v>
          </cell>
        </row>
        <row r="8909">
          <cell r="A8909" t="str">
            <v>2 S 04 121 55</v>
          </cell>
          <cell r="B8909" t="str">
            <v>Boca BTTC D=1,20 m - esc=15 AC/BC/PC</v>
          </cell>
          <cell r="C8909" t="str">
            <v>und</v>
          </cell>
          <cell r="D8909">
            <v>4161.6400000000003</v>
          </cell>
        </row>
        <row r="8910">
          <cell r="A8910" t="str">
            <v>2 S 04 121 56</v>
          </cell>
          <cell r="B8910" t="str">
            <v>Boca BTTC D=1,50 m - esc=15 AC/BC/PC</v>
          </cell>
          <cell r="C8910" t="str">
            <v>und</v>
          </cell>
          <cell r="D8910">
            <v>7223.59</v>
          </cell>
        </row>
        <row r="8911">
          <cell r="A8911" t="str">
            <v>2 S 04 121 57</v>
          </cell>
          <cell r="B8911" t="str">
            <v>Boca BTTC D=1,00 m - esc=30 AC/BC/PC</v>
          </cell>
          <cell r="C8911" t="str">
            <v>und</v>
          </cell>
          <cell r="D8911">
            <v>3189.47</v>
          </cell>
        </row>
        <row r="8912">
          <cell r="A8912" t="str">
            <v>2 S 04 121 58</v>
          </cell>
          <cell r="B8912" t="str">
            <v>Boca BTTC D=1,20 m - esc=30 AC/BC/PC</v>
          </cell>
          <cell r="C8912" t="str">
            <v>und</v>
          </cell>
          <cell r="D8912">
            <v>4629.76</v>
          </cell>
        </row>
        <row r="8913">
          <cell r="A8913" t="str">
            <v>2 S 04 121 59</v>
          </cell>
          <cell r="B8913" t="str">
            <v>Boca BTTC D=1,50 m - esc=30 AC/BC/PC</v>
          </cell>
          <cell r="C8913" t="str">
            <v>und</v>
          </cell>
          <cell r="D8913">
            <v>8058.64</v>
          </cell>
        </row>
        <row r="8914">
          <cell r="A8914" t="str">
            <v>2 S 04 121 60</v>
          </cell>
          <cell r="B8914" t="str">
            <v>Boca BTTC D=1,00 m - esc=45 AC/BC/PC</v>
          </cell>
          <cell r="C8914" t="str">
            <v>und</v>
          </cell>
          <cell r="D8914">
            <v>3920.69</v>
          </cell>
        </row>
        <row r="8915">
          <cell r="A8915" t="str">
            <v>2 S 04 121 61</v>
          </cell>
          <cell r="B8915" t="str">
            <v>Boca BTTC D=1,20 m - esc=45 AC/BC/PC</v>
          </cell>
          <cell r="C8915" t="str">
            <v>und</v>
          </cell>
          <cell r="D8915">
            <v>5696.95</v>
          </cell>
        </row>
        <row r="8916">
          <cell r="A8916" t="str">
            <v>2 S 04 121 62</v>
          </cell>
          <cell r="B8916" t="str">
            <v>Boca BTTC D=1,50 m - esc=45 AC/BC/PC</v>
          </cell>
          <cell r="C8916" t="str">
            <v>und</v>
          </cell>
          <cell r="D8916">
            <v>9969.31</v>
          </cell>
        </row>
        <row r="8917">
          <cell r="A8917" t="str">
            <v>2 S 04 200 01</v>
          </cell>
          <cell r="B8917" t="str">
            <v>Corpo BSCC 1,50 x 1,50 m alt. 0 a 1,00 m</v>
          </cell>
          <cell r="C8917" t="str">
            <v>m</v>
          </cell>
          <cell r="D8917">
            <v>1067.43</v>
          </cell>
        </row>
        <row r="8918">
          <cell r="A8918" t="str">
            <v>2 S 04 200 02</v>
          </cell>
          <cell r="B8918" t="str">
            <v>Corpo BSCC 2,00 x 2,00 m alt. 0 a 1,00 m</v>
          </cell>
          <cell r="C8918" t="str">
            <v>m</v>
          </cell>
          <cell r="D8918">
            <v>1529.17</v>
          </cell>
        </row>
        <row r="8919">
          <cell r="A8919" t="str">
            <v>2 S 04 200 03</v>
          </cell>
          <cell r="B8919" t="str">
            <v>Corpo BSCC 2,50 x 2,50 m alt. 0 a 1,00 m</v>
          </cell>
          <cell r="C8919" t="str">
            <v>m</v>
          </cell>
          <cell r="D8919">
            <v>2144.2399999999998</v>
          </cell>
        </row>
        <row r="8920">
          <cell r="A8920" t="str">
            <v>2 S 04 200 04</v>
          </cell>
          <cell r="B8920" t="str">
            <v>Corpo BSCC 3,00 x 3,00 m alt. 0 a 1,00 m</v>
          </cell>
          <cell r="C8920" t="str">
            <v>m</v>
          </cell>
          <cell r="D8920">
            <v>2830.42</v>
          </cell>
        </row>
        <row r="8921">
          <cell r="A8921" t="str">
            <v>2 S 04 200 05</v>
          </cell>
          <cell r="B8921" t="str">
            <v>Corpo BSCC 1,50 x 1,50 m alt. 1,00 a 2,50 m</v>
          </cell>
          <cell r="C8921" t="str">
            <v>m</v>
          </cell>
          <cell r="D8921">
            <v>934.72</v>
          </cell>
        </row>
        <row r="8922">
          <cell r="A8922" t="str">
            <v>2 S 04 200 06</v>
          </cell>
          <cell r="B8922" t="str">
            <v>Corpo BSCC 2,00 x 2,00 m alt. 1,00 a 2,50 m</v>
          </cell>
          <cell r="C8922" t="str">
            <v>m</v>
          </cell>
          <cell r="D8922">
            <v>1349.67</v>
          </cell>
        </row>
        <row r="8923">
          <cell r="A8923" t="str">
            <v>2 S 04 200 07</v>
          </cell>
          <cell r="B8923" t="str">
            <v>Corpo BSCC 2,50 x 2,50 m alt. 1,00 a 2,50 m</v>
          </cell>
          <cell r="C8923" t="str">
            <v>m</v>
          </cell>
          <cell r="D8923">
            <v>2024.89</v>
          </cell>
        </row>
        <row r="8924">
          <cell r="A8924" t="str">
            <v>2 S 04 200 08</v>
          </cell>
          <cell r="B8924" t="str">
            <v>Corpo BSCC 3,00 x 3,00 m alt. 1,00 a 2,50 m</v>
          </cell>
          <cell r="C8924" t="str">
            <v>m</v>
          </cell>
          <cell r="D8924">
            <v>2729.46</v>
          </cell>
        </row>
        <row r="8925">
          <cell r="A8925" t="str">
            <v>2 S 04 200 09</v>
          </cell>
          <cell r="B8925" t="str">
            <v>Corpo BSCC 1,50 x 1,50 m alt. 2,50 a 5,00 m</v>
          </cell>
          <cell r="C8925" t="str">
            <v>m</v>
          </cell>
          <cell r="D8925">
            <v>1024.92</v>
          </cell>
        </row>
        <row r="8926">
          <cell r="A8926" t="str">
            <v>2 S 04 200 10</v>
          </cell>
          <cell r="B8926" t="str">
            <v>Corpo BSCC 2,00 x 2,00 m alt. 2,50 a 5,00 m</v>
          </cell>
          <cell r="C8926" t="str">
            <v>m</v>
          </cell>
          <cell r="D8926">
            <v>1581.24</v>
          </cell>
        </row>
        <row r="8927">
          <cell r="A8927" t="str">
            <v>2 S 04 200 11</v>
          </cell>
          <cell r="B8927" t="str">
            <v>Corpo BSCC 2,50 x 2,50 m alt. 2,50 a 5,00 m</v>
          </cell>
          <cell r="C8927" t="str">
            <v>m</v>
          </cell>
          <cell r="D8927">
            <v>2353.81</v>
          </cell>
        </row>
        <row r="8928">
          <cell r="A8928" t="str">
            <v>2 S 04 200 12</v>
          </cell>
          <cell r="B8928" t="str">
            <v>Corpo BSCC 3,00 x 3,00 m alt. 2,50 a 5,00 m</v>
          </cell>
          <cell r="C8928" t="str">
            <v>m</v>
          </cell>
          <cell r="D8928">
            <v>3368.84</v>
          </cell>
        </row>
        <row r="8929">
          <cell r="A8929" t="str">
            <v>2 S 04 200 13</v>
          </cell>
          <cell r="B8929" t="str">
            <v>Corpo BSCC 1,50 x 1,50 m alt. 5,00 a 7,50 m</v>
          </cell>
          <cell r="C8929" t="str">
            <v>m</v>
          </cell>
          <cell r="D8929">
            <v>1181.04</v>
          </cell>
        </row>
        <row r="8930">
          <cell r="A8930" t="str">
            <v>2 S 04 200 14</v>
          </cell>
          <cell r="B8930" t="str">
            <v>Corpo BSCC 2,00 x 2,00 m alt. 5,00 a 7,50 m</v>
          </cell>
          <cell r="C8930" t="str">
            <v>m</v>
          </cell>
          <cell r="D8930">
            <v>1789.1</v>
          </cell>
        </row>
        <row r="8931">
          <cell r="A8931" t="str">
            <v>2 S 04 200 15</v>
          </cell>
          <cell r="B8931" t="str">
            <v>Corpo BSCC 2,50 x 2,50 m alt. 5,00 a 7,50 m</v>
          </cell>
          <cell r="C8931" t="str">
            <v>m</v>
          </cell>
          <cell r="D8931">
            <v>2611.98</v>
          </cell>
        </row>
        <row r="8932">
          <cell r="A8932" t="str">
            <v>2 S 04 200 16</v>
          </cell>
          <cell r="B8932" t="str">
            <v>Corpo BSCC 3,00 x 3,00 m alt. 5,00 a 7,50 m</v>
          </cell>
          <cell r="C8932" t="str">
            <v>m</v>
          </cell>
          <cell r="D8932">
            <v>3700.54</v>
          </cell>
        </row>
        <row r="8933">
          <cell r="A8933" t="str">
            <v>2 S 04 200 17</v>
          </cell>
          <cell r="B8933" t="str">
            <v>Corpo BSCC 1,50 x 1,50 m alt. 7,50 a 10,00 m</v>
          </cell>
          <cell r="C8933" t="str">
            <v>m</v>
          </cell>
          <cell r="D8933">
            <v>1340.65</v>
          </cell>
        </row>
        <row r="8934">
          <cell r="A8934" t="str">
            <v>2 S 04 200 18</v>
          </cell>
          <cell r="B8934" t="str">
            <v>Corpo BSCC 2,00 x 2,00 m alt. 7,50 a 10,00 m</v>
          </cell>
          <cell r="C8934" t="str">
            <v>m</v>
          </cell>
          <cell r="D8934">
            <v>1998.58</v>
          </cell>
        </row>
        <row r="8935">
          <cell r="A8935" t="str">
            <v>2 S 04 200 19</v>
          </cell>
          <cell r="B8935" t="str">
            <v>Corpo BSCC 2,50 x 2,50 m alt. 7,50 a 10,00 m</v>
          </cell>
          <cell r="C8935" t="str">
            <v>m</v>
          </cell>
          <cell r="D8935">
            <v>2901.64</v>
          </cell>
        </row>
        <row r="8936">
          <cell r="A8936" t="str">
            <v>2 S 04 200 20</v>
          </cell>
          <cell r="B8936" t="str">
            <v>Corpo BSCC 3,00 x 3,00 m alt. 7,50 a 10,00 m</v>
          </cell>
          <cell r="C8936" t="str">
            <v>m</v>
          </cell>
          <cell r="D8936">
            <v>4040.47</v>
          </cell>
        </row>
        <row r="8937">
          <cell r="A8937" t="str">
            <v>2 S 04 200 21</v>
          </cell>
          <cell r="B8937" t="str">
            <v>Corpo BSCC 1,50 x 1,50 m alt. 10,00 a 12,50 m</v>
          </cell>
          <cell r="C8937" t="str">
            <v>m</v>
          </cell>
          <cell r="D8937">
            <v>1401.25</v>
          </cell>
        </row>
        <row r="8938">
          <cell r="A8938" t="str">
            <v>2 S 04 200 22</v>
          </cell>
          <cell r="B8938" t="str">
            <v>Corpo BSCC 2,00 x 2,00 m alt. 10,00 a 12,50 m</v>
          </cell>
          <cell r="C8938" t="str">
            <v>m</v>
          </cell>
          <cell r="D8938">
            <v>2192.79</v>
          </cell>
        </row>
        <row r="8939">
          <cell r="A8939" t="str">
            <v>2 S 04 200 23</v>
          </cell>
          <cell r="B8939" t="str">
            <v>Corpo BSCC 2,50 x 2,50 m alt. 10,00 a 12,50 m</v>
          </cell>
          <cell r="C8939" t="str">
            <v>m</v>
          </cell>
          <cell r="D8939">
            <v>3160.19</v>
          </cell>
        </row>
        <row r="8940">
          <cell r="A8940" t="str">
            <v>2 S 04 200 24</v>
          </cell>
          <cell r="B8940" t="str">
            <v>Corpo BSCC 3,00 a 3,00 m alt. 10,00 a 12,50 m</v>
          </cell>
          <cell r="C8940" t="str">
            <v>m</v>
          </cell>
          <cell r="D8940">
            <v>4421.24</v>
          </cell>
        </row>
        <row r="8941">
          <cell r="A8941" t="str">
            <v>2 S 04 200 25</v>
          </cell>
          <cell r="B8941" t="str">
            <v>Corpo BSCC 1,50 x 1,50 m alt. 12,50 a 15,00 m</v>
          </cell>
          <cell r="C8941" t="str">
            <v>m</v>
          </cell>
          <cell r="D8941">
            <v>1480.03</v>
          </cell>
        </row>
        <row r="8942">
          <cell r="A8942" t="str">
            <v>2 S 04 200 26</v>
          </cell>
          <cell r="B8942" t="str">
            <v>Corpo BSCC 2,00 a 2,00 m alt. 12,50 a 15,00 m</v>
          </cell>
          <cell r="C8942" t="str">
            <v>m</v>
          </cell>
          <cell r="D8942">
            <v>2371.4499999999998</v>
          </cell>
        </row>
        <row r="8943">
          <cell r="A8943" t="str">
            <v>2 S 04 200 27</v>
          </cell>
          <cell r="B8943" t="str">
            <v>Corpo BSCC 2,50 x 2,50 m alt. 12,50 a 15,00 m</v>
          </cell>
          <cell r="C8943" t="str">
            <v>m</v>
          </cell>
          <cell r="D8943">
            <v>3548.41</v>
          </cell>
        </row>
        <row r="8944">
          <cell r="A8944" t="str">
            <v>2 S 04 200 28</v>
          </cell>
          <cell r="B8944" t="str">
            <v>Corpo BSCC 3,00 x 3,00 m alt. 12,50 a 15,00 m</v>
          </cell>
          <cell r="C8944" t="str">
            <v>m</v>
          </cell>
          <cell r="D8944">
            <v>4749.1400000000003</v>
          </cell>
        </row>
        <row r="8945">
          <cell r="A8945" t="str">
            <v>2 S 04 200 51</v>
          </cell>
          <cell r="B8945" t="str">
            <v>Corpo BSCC 1,50 x 1,50 m alt. 0 a 1,00 m AC/BC</v>
          </cell>
          <cell r="C8945" t="str">
            <v>m</v>
          </cell>
          <cell r="D8945">
            <v>1120.1500000000001</v>
          </cell>
        </row>
        <row r="8946">
          <cell r="A8946" t="str">
            <v>2 S 04 200 52</v>
          </cell>
          <cell r="B8946" t="str">
            <v>Corpo BSCC 2,00 x 2,00 m alt. 0 a 1,00 m AC/BC</v>
          </cell>
          <cell r="C8946" t="str">
            <v>m</v>
          </cell>
          <cell r="D8946">
            <v>1605.41</v>
          </cell>
        </row>
        <row r="8947">
          <cell r="A8947" t="str">
            <v>2 S 04 200 53</v>
          </cell>
          <cell r="B8947" t="str">
            <v>Corpo BSCC 2,50 x 2,50 m alt. 0 a 1,00 m AC/BC</v>
          </cell>
          <cell r="C8947" t="str">
            <v>m</v>
          </cell>
          <cell r="D8947">
            <v>2270.0300000000002</v>
          </cell>
        </row>
        <row r="8948">
          <cell r="A8948" t="str">
            <v>2 S 04 200 54</v>
          </cell>
          <cell r="B8948" t="str">
            <v>Corpo BSCC 3,00 x 3,00 m alt. 0 a 1,00 m AC/BC</v>
          </cell>
          <cell r="C8948" t="str">
            <v>m</v>
          </cell>
          <cell r="D8948">
            <v>3007.96</v>
          </cell>
        </row>
        <row r="8949">
          <cell r="A8949" t="str">
            <v>2 S 04 200 55</v>
          </cell>
          <cell r="B8949" t="str">
            <v>Corpo BSCC 1,50 x 1,50 m alt. 1,00 a 2,50 m AC/BC</v>
          </cell>
          <cell r="C8949" t="str">
            <v>m</v>
          </cell>
          <cell r="D8949">
            <v>996.1</v>
          </cell>
        </row>
        <row r="8950">
          <cell r="A8950" t="str">
            <v>2 S 04 200 56</v>
          </cell>
          <cell r="B8950" t="str">
            <v>Corpo BSCC 2,00 x 2,00 m alt. 1,00 a 2,50 m AC/BC</v>
          </cell>
          <cell r="C8950" t="str">
            <v>m</v>
          </cell>
          <cell r="D8950">
            <v>1428.54</v>
          </cell>
        </row>
        <row r="8951">
          <cell r="A8951" t="str">
            <v>2 S 04 200 57</v>
          </cell>
          <cell r="B8951" t="str">
            <v>Corpo BSCC 2,50 x 2,50 m alt. 1,00 a 2,50 m AC/BC</v>
          </cell>
          <cell r="C8951" t="str">
            <v>m</v>
          </cell>
          <cell r="D8951">
            <v>2150.69</v>
          </cell>
        </row>
        <row r="8952">
          <cell r="A8952" t="str">
            <v>2 S 04 200 58</v>
          </cell>
          <cell r="B8952" t="str">
            <v>Corpo BSCC 3,00 x 3,00 m alt. 1,00 a 2,50 m AC/BC</v>
          </cell>
          <cell r="C8952" t="str">
            <v>m</v>
          </cell>
          <cell r="D8952">
            <v>2910.86</v>
          </cell>
        </row>
        <row r="8953">
          <cell r="A8953" t="str">
            <v>2 S 04 200 59</v>
          </cell>
          <cell r="B8953" t="str">
            <v>Corpo BSCC 1,50 x 1,50 m alt. 2,50 a 5,00 m AC/BC</v>
          </cell>
          <cell r="C8953" t="str">
            <v>m</v>
          </cell>
          <cell r="D8953">
            <v>1086.3</v>
          </cell>
        </row>
        <row r="8954">
          <cell r="A8954" t="str">
            <v>2 S 04 200 60</v>
          </cell>
          <cell r="B8954" t="str">
            <v>Corpo BSCC 2,00 x 2,00 m alt. 2,50 a 5,00 m AC/BC</v>
          </cell>
          <cell r="C8954" t="str">
            <v>m</v>
          </cell>
          <cell r="D8954">
            <v>1684.41</v>
          </cell>
        </row>
        <row r="8955">
          <cell r="A8955" t="str">
            <v>2 S 04 200 61</v>
          </cell>
          <cell r="B8955" t="str">
            <v>Corpo BSCC 2,50 x 2,50 m alt. 2,50 a 5,00 m AC/BC</v>
          </cell>
          <cell r="C8955" t="str">
            <v>m</v>
          </cell>
          <cell r="D8955">
            <v>2479.61</v>
          </cell>
        </row>
        <row r="8956">
          <cell r="A8956" t="str">
            <v>2 S 04 200 62</v>
          </cell>
          <cell r="B8956" t="str">
            <v>Corpo BSCC 3,00 x 3,00 m alt. 2,50 a 5,00 m AC/BC</v>
          </cell>
          <cell r="C8956" t="str">
            <v>m</v>
          </cell>
          <cell r="D8956">
            <v>3588.35</v>
          </cell>
        </row>
        <row r="8957">
          <cell r="A8957" t="str">
            <v>2 S 04 200 63</v>
          </cell>
          <cell r="B8957" t="str">
            <v>Corpo BSCC 1,50 a 1,50 m alt. 5,00 a 7,50 m AC/BC</v>
          </cell>
          <cell r="C8957" t="str">
            <v>m</v>
          </cell>
          <cell r="D8957">
            <v>1242.42</v>
          </cell>
        </row>
        <row r="8958">
          <cell r="A8958" t="str">
            <v>2 S 04 200 64</v>
          </cell>
          <cell r="B8958" t="str">
            <v>Corpo BSCC 2,00 x 2,00 m alt. 5,00 a 7,50 m AC/BC</v>
          </cell>
          <cell r="C8958" t="str">
            <v>m</v>
          </cell>
          <cell r="D8958">
            <v>1892.26</v>
          </cell>
        </row>
        <row r="8959">
          <cell r="A8959" t="str">
            <v>2 S 04 200 65</v>
          </cell>
          <cell r="B8959" t="str">
            <v>Corpo BSCC 2,50 x 2,50 m alt. 5,00 a 7,50 m AC/BC</v>
          </cell>
          <cell r="C8959" t="str">
            <v>m</v>
          </cell>
          <cell r="D8959">
            <v>2766.37</v>
          </cell>
        </row>
        <row r="8960">
          <cell r="A8960" t="str">
            <v>2 S 04 200 66</v>
          </cell>
          <cell r="B8960" t="str">
            <v>Corpo BSCC 3,00 x 3,00 m alt. 5,00 a 7,50 m AC/BC</v>
          </cell>
          <cell r="C8960" t="str">
            <v>m</v>
          </cell>
          <cell r="D8960">
            <v>3920.04</v>
          </cell>
        </row>
        <row r="8961">
          <cell r="A8961" t="str">
            <v>2 S 04 200 67</v>
          </cell>
          <cell r="B8961" t="str">
            <v>Corpo BSCC 1,50 x 1,50 m alt. 7,50 a 10,00 m AC/BC</v>
          </cell>
          <cell r="C8961" t="str">
            <v>m</v>
          </cell>
          <cell r="D8961">
            <v>1421.57</v>
          </cell>
        </row>
        <row r="8962">
          <cell r="A8962" t="str">
            <v>2 S 04 200 68</v>
          </cell>
          <cell r="B8962" t="str">
            <v>Corpo BSCC 2,00 x 2,00 m alt. 7,50 a 10,00 m AC/BC</v>
          </cell>
          <cell r="C8962" t="str">
            <v>m</v>
          </cell>
          <cell r="D8962">
            <v>2125.5700000000002</v>
          </cell>
        </row>
        <row r="8963">
          <cell r="A8963" t="str">
            <v>2 S 04 200 69</v>
          </cell>
          <cell r="B8963" t="str">
            <v>Corpo BSCC 2,50 x 2,50 m alt. 7,50 a 10,00 m AC/BC</v>
          </cell>
          <cell r="C8963" t="str">
            <v>m</v>
          </cell>
          <cell r="D8963">
            <v>3056.02</v>
          </cell>
        </row>
        <row r="8964">
          <cell r="A8964" t="str">
            <v>2 S 04 200 70</v>
          </cell>
          <cell r="B8964" t="str">
            <v>Corpo BSCC 3,00 x 3,00 m alt. 7,50 a 10,00 m AC/BC</v>
          </cell>
          <cell r="C8964" t="str">
            <v>m</v>
          </cell>
          <cell r="D8964">
            <v>4295.2299999999996</v>
          </cell>
        </row>
        <row r="8965">
          <cell r="A8965" t="str">
            <v>2 S 04 200 71</v>
          </cell>
          <cell r="B8965" t="str">
            <v>Corpo BSCC 1,50 x 1,50 m alt.10,00 a 12,50 m AC/BC</v>
          </cell>
          <cell r="C8965" t="str">
            <v>m</v>
          </cell>
          <cell r="D8965">
            <v>1482.17</v>
          </cell>
        </row>
        <row r="8966">
          <cell r="A8966" t="str">
            <v>2 S 04 200 72</v>
          </cell>
          <cell r="B8966" t="str">
            <v>Corpo BSCC 2,00 a 2,00 m alt.10,00 a 12,50 m AC/BC</v>
          </cell>
          <cell r="C8966" t="str">
            <v>m</v>
          </cell>
          <cell r="D8966">
            <v>2319.7800000000002</v>
          </cell>
        </row>
        <row r="8967">
          <cell r="A8967" t="str">
            <v>2 S 04 200 73</v>
          </cell>
          <cell r="B8967" t="str">
            <v>Corpo BSCC 2,50 x 2,50 m alt.10,00 a 12,50 m AC/BC</v>
          </cell>
          <cell r="C8967" t="str">
            <v>m</v>
          </cell>
          <cell r="D8967">
            <v>3347.44</v>
          </cell>
        </row>
        <row r="8968">
          <cell r="A8968" t="str">
            <v>2 S 04 200 74</v>
          </cell>
          <cell r="B8968" t="str">
            <v>Corpo BSCC 3,00 x 3,00 m alt.10,00 a 12,50 m AC/BC</v>
          </cell>
          <cell r="C8968" t="str">
            <v>m</v>
          </cell>
          <cell r="D8968">
            <v>4676</v>
          </cell>
        </row>
        <row r="8969">
          <cell r="A8969" t="str">
            <v>2 S 04 200 75</v>
          </cell>
          <cell r="B8969" t="str">
            <v>Corpo BSCC 1,50 x 1,50 m alt.12,50 a 15,00 m AC/BC</v>
          </cell>
          <cell r="C8969" t="str">
            <v>m</v>
          </cell>
          <cell r="D8969">
            <v>1560.94</v>
          </cell>
        </row>
        <row r="8970">
          <cell r="A8970" t="str">
            <v>2 S 04 200 76</v>
          </cell>
          <cell r="B8970" t="str">
            <v>Corpo BSCC 2,00 x 2,00 m alt.12,50 a 15,00 m AC/BC</v>
          </cell>
          <cell r="C8970" t="str">
            <v>m</v>
          </cell>
          <cell r="D8970">
            <v>2498.44</v>
          </cell>
        </row>
        <row r="8971">
          <cell r="A8971" t="str">
            <v>2 S 04 200 77</v>
          </cell>
          <cell r="B8971" t="str">
            <v>Corpo BSCC 2,50 a 2,50 m alt.12,50 a 15,00 m AC/BC</v>
          </cell>
          <cell r="C8971" t="str">
            <v>m</v>
          </cell>
          <cell r="D8971">
            <v>3766.63</v>
          </cell>
        </row>
        <row r="8972">
          <cell r="A8972" t="str">
            <v>2 S 04 200 78</v>
          </cell>
          <cell r="B8972" t="str">
            <v>Corpo BSCC 3,00 x 3,00 m alt.12,50 a 15,00 m AC/BC</v>
          </cell>
          <cell r="C8972" t="str">
            <v>m</v>
          </cell>
          <cell r="D8972">
            <v>5042.49</v>
          </cell>
        </row>
        <row r="8973">
          <cell r="A8973" t="str">
            <v>2 S 04 201 01</v>
          </cell>
          <cell r="B8973" t="str">
            <v>Boca BSCC 1,50 x 1,50 m normal</v>
          </cell>
          <cell r="C8973" t="str">
            <v>und</v>
          </cell>
          <cell r="D8973">
            <v>6039.66</v>
          </cell>
        </row>
        <row r="8974">
          <cell r="A8974" t="str">
            <v>2 S 04 201 02</v>
          </cell>
          <cell r="B8974" t="str">
            <v>Boca BSCC 2,00 x 2,00 m normal</v>
          </cell>
          <cell r="C8974" t="str">
            <v>und</v>
          </cell>
          <cell r="D8974">
            <v>9403.59</v>
          </cell>
        </row>
        <row r="8975">
          <cell r="A8975" t="str">
            <v>2 S 04 201 03</v>
          </cell>
          <cell r="B8975" t="str">
            <v>Boca BSCC 2,50 x 2,50 m normal</v>
          </cell>
          <cell r="C8975" t="str">
            <v>und</v>
          </cell>
          <cell r="D8975">
            <v>12653.88</v>
          </cell>
        </row>
        <row r="8976">
          <cell r="A8976" t="str">
            <v>2 S 04 201 04</v>
          </cell>
          <cell r="B8976" t="str">
            <v>Boca BSCC 3,00 x 3,00 m normal</v>
          </cell>
          <cell r="C8976" t="str">
            <v>und</v>
          </cell>
          <cell r="D8976">
            <v>18066.38</v>
          </cell>
        </row>
        <row r="8977">
          <cell r="A8977" t="str">
            <v>2 S 04 201 05</v>
          </cell>
          <cell r="B8977" t="str">
            <v>Boca BSCC 1,50 x 1,50 m - esc.=15</v>
          </cell>
          <cell r="C8977" t="str">
            <v>und</v>
          </cell>
          <cell r="D8977">
            <v>6234.96</v>
          </cell>
        </row>
        <row r="8978">
          <cell r="A8978" t="str">
            <v>2 S 04 201 06</v>
          </cell>
          <cell r="B8978" t="str">
            <v>Boca BSCC 2,00 x 2,00 m - esc.=15</v>
          </cell>
          <cell r="C8978" t="str">
            <v>und</v>
          </cell>
          <cell r="D8978">
            <v>9636.3700000000008</v>
          </cell>
        </row>
        <row r="8979">
          <cell r="A8979" t="str">
            <v>2 S 04 201 07</v>
          </cell>
          <cell r="B8979" t="str">
            <v>Boca BSCC 2,50 x 2,50 m - esc.=15</v>
          </cell>
          <cell r="C8979" t="str">
            <v>und</v>
          </cell>
          <cell r="D8979">
            <v>13482.91</v>
          </cell>
        </row>
        <row r="8980">
          <cell r="A8980" t="str">
            <v>2 S 04 201 08</v>
          </cell>
          <cell r="B8980" t="str">
            <v>Boca BSCC 3,00 x 3,00 m - esc.=15</v>
          </cell>
          <cell r="C8980" t="str">
            <v>und</v>
          </cell>
          <cell r="D8980">
            <v>19122.099999999999</v>
          </cell>
        </row>
        <row r="8981">
          <cell r="A8981" t="str">
            <v>2 S 04 201 09</v>
          </cell>
          <cell r="B8981" t="str">
            <v>Boca BSCC 1,50 x 1,50 m - esc.=30</v>
          </cell>
          <cell r="C8981" t="str">
            <v>und</v>
          </cell>
          <cell r="D8981">
            <v>6773.52</v>
          </cell>
        </row>
        <row r="8982">
          <cell r="A8982" t="str">
            <v>2 S 04 201 10</v>
          </cell>
          <cell r="B8982" t="str">
            <v>Boca BSCC 2,00 x 2,00 m - esc.=30</v>
          </cell>
          <cell r="C8982" t="str">
            <v>und</v>
          </cell>
          <cell r="D8982">
            <v>10475.82</v>
          </cell>
        </row>
        <row r="8983">
          <cell r="A8983" t="str">
            <v>2 S 04 201 11</v>
          </cell>
          <cell r="B8983" t="str">
            <v>Boca BSCC 2,50 x 2,50 m - esc.=30</v>
          </cell>
          <cell r="C8983" t="str">
            <v>und</v>
          </cell>
          <cell r="D8983">
            <v>14945.19</v>
          </cell>
        </row>
        <row r="8984">
          <cell r="A8984" t="str">
            <v>2 S 04 201 12</v>
          </cell>
          <cell r="B8984" t="str">
            <v>Boca BSCC 3,00 x 3,00 m =esc.=30</v>
          </cell>
          <cell r="C8984" t="str">
            <v>und</v>
          </cell>
          <cell r="D8984">
            <v>20967.89</v>
          </cell>
        </row>
        <row r="8985">
          <cell r="A8985" t="str">
            <v>2 S 04 201 13</v>
          </cell>
          <cell r="B8985" t="str">
            <v>Boca BSCC 1,50 x 1,50 m - esc.=45</v>
          </cell>
          <cell r="C8985" t="str">
            <v>und</v>
          </cell>
          <cell r="D8985">
            <v>8389.66</v>
          </cell>
        </row>
        <row r="8986">
          <cell r="A8986" t="str">
            <v>2 S 04 201 14</v>
          </cell>
          <cell r="B8986" t="str">
            <v>Boca BSCC 2,00 x 2,00 m - esc.=45</v>
          </cell>
          <cell r="C8986" t="str">
            <v>und</v>
          </cell>
          <cell r="D8986">
            <v>13366.51</v>
          </cell>
        </row>
        <row r="8987">
          <cell r="A8987" t="str">
            <v>2 S 04 201 15</v>
          </cell>
          <cell r="B8987" t="str">
            <v>Boca BSCC 2,50 x 2,50 m - esc.=45</v>
          </cell>
          <cell r="C8987" t="str">
            <v>und</v>
          </cell>
          <cell r="D8987">
            <v>18960.95</v>
          </cell>
        </row>
        <row r="8988">
          <cell r="A8988" t="str">
            <v>2 S 04 201 16</v>
          </cell>
          <cell r="B8988" t="str">
            <v>Boca BSCC 3,00 x 3,00 m - esc.=45</v>
          </cell>
          <cell r="C8988" t="str">
            <v>und</v>
          </cell>
          <cell r="D8988">
            <v>26527.5</v>
          </cell>
        </row>
        <row r="8989">
          <cell r="A8989" t="str">
            <v>2 S 04 201 51</v>
          </cell>
          <cell r="B8989" t="str">
            <v>Boca BSCC 1,50 x 1,50 m normal AC/BC</v>
          </cell>
          <cell r="C8989" t="str">
            <v>und</v>
          </cell>
          <cell r="D8989">
            <v>6414.28</v>
          </cell>
        </row>
        <row r="8990">
          <cell r="A8990" t="str">
            <v>2 S 04 201 52</v>
          </cell>
          <cell r="B8990" t="str">
            <v>Boca BSCC 2,00 x 2,00 m normal AC/BC</v>
          </cell>
          <cell r="C8990" t="str">
            <v>und</v>
          </cell>
          <cell r="D8990">
            <v>9998.66</v>
          </cell>
        </row>
        <row r="8991">
          <cell r="A8991" t="str">
            <v>2 S 04 201 53</v>
          </cell>
          <cell r="B8991" t="str">
            <v>Boca BSCC 2,50 x 2,50 m normal AC/BC</v>
          </cell>
          <cell r="C8991" t="str">
            <v>und</v>
          </cell>
          <cell r="D8991">
            <v>13471.03</v>
          </cell>
        </row>
        <row r="8992">
          <cell r="A8992" t="str">
            <v>2 S 04 201 54</v>
          </cell>
          <cell r="B8992" t="str">
            <v>Boca BSCC 3,00 x 3,00 m normal AC/BC</v>
          </cell>
          <cell r="C8992" t="str">
            <v>und</v>
          </cell>
          <cell r="D8992">
            <v>19250.5</v>
          </cell>
        </row>
        <row r="8993">
          <cell r="A8993" t="str">
            <v>2 S 04 201 55</v>
          </cell>
          <cell r="B8993" t="str">
            <v>Boca BSCC 1,50 x 1,50 m - esc=15 AC/BC</v>
          </cell>
          <cell r="C8993" t="str">
            <v>und</v>
          </cell>
          <cell r="D8993">
            <v>6563.8</v>
          </cell>
        </row>
        <row r="8994">
          <cell r="A8994" t="str">
            <v>2 S 04 201 56</v>
          </cell>
          <cell r="B8994" t="str">
            <v>Boca BSCC 2,00 x 2,00 m - esc=15 AC/BC</v>
          </cell>
          <cell r="C8994" t="str">
            <v>und</v>
          </cell>
          <cell r="D8994">
            <v>10168.969999999999</v>
          </cell>
        </row>
        <row r="8995">
          <cell r="A8995" t="str">
            <v>2 S 04 201 57</v>
          </cell>
          <cell r="B8995" t="str">
            <v>Boca BSCC 2,50 x 2,50 m - esc=15 AC/BC</v>
          </cell>
          <cell r="C8995" t="str">
            <v>und</v>
          </cell>
          <cell r="D8995">
            <v>14269.39</v>
          </cell>
        </row>
        <row r="8996">
          <cell r="A8996" t="str">
            <v>2 S 04 201 58</v>
          </cell>
          <cell r="B8996" t="str">
            <v>Boca BSCC 3,00 x 3,00 m - esc=15 AC/BC</v>
          </cell>
          <cell r="C8996" t="str">
            <v>und</v>
          </cell>
          <cell r="D8996">
            <v>20264.509999999998</v>
          </cell>
        </row>
        <row r="8997">
          <cell r="A8997" t="str">
            <v>2 S 04 201 59</v>
          </cell>
          <cell r="B8997" t="str">
            <v>Boca BSCC 1,50 x 1,50 m - esc=30 AC/BC</v>
          </cell>
          <cell r="C8997" t="str">
            <v>und</v>
          </cell>
          <cell r="D8997">
            <v>7153.56</v>
          </cell>
        </row>
        <row r="8998">
          <cell r="A8998" t="str">
            <v>2 S 04 201 60</v>
          </cell>
          <cell r="B8998" t="str">
            <v>Boca BSCC 2,00 x 2,00 m - esc=30 AC/BC</v>
          </cell>
          <cell r="C8998" t="str">
            <v>und</v>
          </cell>
          <cell r="D8998">
            <v>11073.57</v>
          </cell>
        </row>
        <row r="8999">
          <cell r="A8999" t="str">
            <v>2 S 04 201 61</v>
          </cell>
          <cell r="B8999" t="str">
            <v>Boca BSCC 2,50 x 2,50 m - esc=30 AC/BC</v>
          </cell>
          <cell r="C8999" t="str">
            <v>und</v>
          </cell>
          <cell r="D8999">
            <v>15812.1</v>
          </cell>
        </row>
        <row r="9000">
          <cell r="A9000" t="str">
            <v>2 S 04 201 62</v>
          </cell>
          <cell r="B9000" t="str">
            <v>Boca BSCC 3,00 x 3,00 m - esc=30 AC/BC</v>
          </cell>
          <cell r="C9000" t="str">
            <v>und</v>
          </cell>
          <cell r="D9000">
            <v>22249.599999999999</v>
          </cell>
        </row>
        <row r="9001">
          <cell r="A9001" t="str">
            <v>2 S 04 201 63</v>
          </cell>
          <cell r="B9001" t="str">
            <v>Boca BSCC 1,50 x 1,50 m - esc=45 AC/BC</v>
          </cell>
          <cell r="C9001" t="str">
            <v>und</v>
          </cell>
          <cell r="D9001">
            <v>8849.1299999999992</v>
          </cell>
        </row>
        <row r="9002">
          <cell r="A9002" t="str">
            <v>2 S 04 201 64</v>
          </cell>
          <cell r="B9002" t="str">
            <v>Boca BSCC 2,00 x 2,00 m - esc=45 AC/BC</v>
          </cell>
          <cell r="C9002" t="str">
            <v>und</v>
          </cell>
          <cell r="D9002">
            <v>14138.89</v>
          </cell>
        </row>
        <row r="9003">
          <cell r="A9003" t="str">
            <v>2 S 04 201 65</v>
          </cell>
          <cell r="B9003" t="str">
            <v>Boca BSCC 2,50 x 2,50 m - esc=45 AC/BC</v>
          </cell>
          <cell r="C9003" t="str">
            <v>und</v>
          </cell>
          <cell r="D9003">
            <v>20023.259999999998</v>
          </cell>
        </row>
        <row r="9004">
          <cell r="A9004" t="str">
            <v>2 S 04 201 66</v>
          </cell>
          <cell r="B9004" t="str">
            <v>Boca BSCC 3,00 x 3,00 m - esc=45 AC/BC</v>
          </cell>
          <cell r="C9004" t="str">
            <v>und</v>
          </cell>
          <cell r="D9004">
            <v>28077.51</v>
          </cell>
        </row>
        <row r="9005">
          <cell r="A9005" t="str">
            <v>2 S 04 210 01</v>
          </cell>
          <cell r="B9005" t="str">
            <v>Corpo BDCC 1,50 x 1,50 m alt. 0 a 1,00 m</v>
          </cell>
          <cell r="C9005" t="str">
            <v>m</v>
          </cell>
          <cell r="D9005">
            <v>1812.25</v>
          </cell>
        </row>
        <row r="9006">
          <cell r="A9006" t="str">
            <v>2 S 04 210 02</v>
          </cell>
          <cell r="B9006" t="str">
            <v>Corpo BDCC 2,00 x 2,00 m alt. 0 a 1,00 m</v>
          </cell>
          <cell r="C9006" t="str">
            <v>m</v>
          </cell>
          <cell r="D9006">
            <v>2681.33</v>
          </cell>
        </row>
        <row r="9007">
          <cell r="A9007" t="str">
            <v>2 S 04 210 03</v>
          </cell>
          <cell r="B9007" t="str">
            <v>Corpo BDCC 2,50 x 2,50 m alt. 0 a 1,00 m</v>
          </cell>
          <cell r="C9007" t="str">
            <v>m</v>
          </cell>
          <cell r="D9007">
            <v>3371.65</v>
          </cell>
        </row>
        <row r="9008">
          <cell r="A9008" t="str">
            <v>2 S 04 210 04</v>
          </cell>
          <cell r="B9008" t="str">
            <v>Corpo BDCC 3,00 x 3,00 m alt. 0 a 1,00</v>
          </cell>
          <cell r="C9008" t="str">
            <v>m</v>
          </cell>
          <cell r="D9008">
            <v>4636.1400000000003</v>
          </cell>
        </row>
        <row r="9009">
          <cell r="A9009" t="str">
            <v>2 S 04 210 05</v>
          </cell>
          <cell r="B9009" t="str">
            <v>Corpo BDCC 1,50 x 1,50 m alt. 1,00 a 2,50 m</v>
          </cell>
          <cell r="C9009" t="str">
            <v>m</v>
          </cell>
          <cell r="D9009">
            <v>1587.21</v>
          </cell>
        </row>
        <row r="9010">
          <cell r="A9010" t="str">
            <v>2 S 04 210 06</v>
          </cell>
          <cell r="B9010" t="str">
            <v>Corpo BDCC 2,00 x 2,00 m alt. 1,00 a 2,50 m</v>
          </cell>
          <cell r="C9010" t="str">
            <v>m</v>
          </cell>
          <cell r="D9010">
            <v>2348.52</v>
          </cell>
        </row>
        <row r="9011">
          <cell r="A9011" t="str">
            <v>2 S 04 210 07</v>
          </cell>
          <cell r="B9011" t="str">
            <v>Corpo BDCC 2,50 x 2,50 m alt. 1,00 a 2,50 m</v>
          </cell>
          <cell r="C9011" t="str">
            <v>m</v>
          </cell>
          <cell r="D9011">
            <v>3192.48</v>
          </cell>
        </row>
        <row r="9012">
          <cell r="A9012" t="str">
            <v>2 S 04 210 08</v>
          </cell>
          <cell r="B9012" t="str">
            <v>Corpo BDCC 3,00 x 3,00 m alt. 1,00 a 2,50 m</v>
          </cell>
          <cell r="C9012" t="str">
            <v>m</v>
          </cell>
          <cell r="D9012">
            <v>4370.09</v>
          </cell>
        </row>
        <row r="9013">
          <cell r="A9013" t="str">
            <v>2 S 04 210 09</v>
          </cell>
          <cell r="B9013" t="str">
            <v>Corpo BDCC 1,50 x 1,50 m alt. 2,50 a 5,00 m</v>
          </cell>
          <cell r="C9013" t="str">
            <v>m</v>
          </cell>
          <cell r="D9013">
            <v>1695.7</v>
          </cell>
        </row>
        <row r="9014">
          <cell r="A9014" t="str">
            <v>2 S 04 210 10</v>
          </cell>
          <cell r="B9014" t="str">
            <v>Corpo BDCC 2,00 x 2,00 m alt. 2,50 a 5,00 m</v>
          </cell>
          <cell r="C9014" t="str">
            <v>m</v>
          </cell>
          <cell r="D9014">
            <v>2682.81</v>
          </cell>
        </row>
        <row r="9015">
          <cell r="A9015" t="str">
            <v>2 S 04 210 11</v>
          </cell>
          <cell r="B9015" t="str">
            <v>Corpo BDCC 2,50 x 2,50 m alt. 2,50 a 5,00 m</v>
          </cell>
          <cell r="C9015" t="str">
            <v>m</v>
          </cell>
          <cell r="D9015">
            <v>3698.07</v>
          </cell>
        </row>
        <row r="9016">
          <cell r="A9016" t="str">
            <v>2 S 04 210 12</v>
          </cell>
          <cell r="B9016" t="str">
            <v>Corpo BDCC 3,00 x 3,00 m alt. 2,50 a 5,00 m</v>
          </cell>
          <cell r="C9016" t="str">
            <v>m</v>
          </cell>
          <cell r="D9016">
            <v>4813.93</v>
          </cell>
        </row>
        <row r="9017">
          <cell r="A9017" t="str">
            <v>2 S 04 210 13</v>
          </cell>
          <cell r="B9017" t="str">
            <v>Corpo BDCC 1,50 x 1,50 m alt. 5,00 a 7,50 m</v>
          </cell>
          <cell r="C9017" t="str">
            <v>m</v>
          </cell>
          <cell r="D9017">
            <v>1946.25</v>
          </cell>
        </row>
        <row r="9018">
          <cell r="A9018" t="str">
            <v>2 S 04 210 14</v>
          </cell>
          <cell r="B9018" t="str">
            <v>Corpo BDCC 2,00 a 2,00 m alt. 5,00 a 7,50 m</v>
          </cell>
          <cell r="C9018" t="str">
            <v>m</v>
          </cell>
          <cell r="D9018">
            <v>3057.35</v>
          </cell>
        </row>
        <row r="9019">
          <cell r="A9019" t="str">
            <v>2 S 04 210 15</v>
          </cell>
          <cell r="B9019" t="str">
            <v>Corpo BDCC 2,50 x 2,50 m alt. 5,00 a 7,50 m</v>
          </cell>
          <cell r="C9019" t="str">
            <v>m</v>
          </cell>
          <cell r="D9019">
            <v>4251.95</v>
          </cell>
        </row>
        <row r="9020">
          <cell r="A9020" t="str">
            <v>2 S 04 210 16</v>
          </cell>
          <cell r="B9020" t="str">
            <v>Corpo BDCC 3,00 x 3,00 m alt. 5,00 a 7,50 m</v>
          </cell>
          <cell r="C9020" t="str">
            <v>m</v>
          </cell>
          <cell r="D9020">
            <v>5807.02</v>
          </cell>
        </row>
        <row r="9021">
          <cell r="A9021" t="str">
            <v>2 S 04 210 17</v>
          </cell>
          <cell r="B9021" t="str">
            <v>Corpo BDCC 1,50 x 1,50 m alt. 7,50 a 10,00 m</v>
          </cell>
          <cell r="C9021" t="str">
            <v>m</v>
          </cell>
          <cell r="D9021">
            <v>2166.81</v>
          </cell>
        </row>
        <row r="9022">
          <cell r="A9022" t="str">
            <v>2 S 04 210 18</v>
          </cell>
          <cell r="B9022" t="str">
            <v>Corpo BDCC 2,00 x 2,00 m alt. 7,50 a 10,00 m</v>
          </cell>
          <cell r="C9022" t="str">
            <v>m</v>
          </cell>
          <cell r="D9022">
            <v>3563.21</v>
          </cell>
        </row>
        <row r="9023">
          <cell r="A9023" t="str">
            <v>2 S 04 210 19</v>
          </cell>
          <cell r="B9023" t="str">
            <v>Corpo BDCC 2,50 x 2,50 m alt. 7,50 a 10,00 m</v>
          </cell>
          <cell r="C9023" t="str">
            <v>m</v>
          </cell>
          <cell r="D9023">
            <v>4499.74</v>
          </cell>
        </row>
        <row r="9024">
          <cell r="A9024" t="str">
            <v>2 S 04 210 20</v>
          </cell>
          <cell r="B9024" t="str">
            <v>Corpo BDCC 3,00 x 3,00 m alt. 7,50 a 10,00 m</v>
          </cell>
          <cell r="C9024" t="str">
            <v>m</v>
          </cell>
          <cell r="D9024">
            <v>6426.35</v>
          </cell>
        </row>
        <row r="9025">
          <cell r="A9025" t="str">
            <v>2 S 04 210 21</v>
          </cell>
          <cell r="B9025" t="str">
            <v>Corpo BDCC 1,50 x 1,50 m alt. 10,00 a 12,50 m</v>
          </cell>
          <cell r="C9025" t="str">
            <v>m</v>
          </cell>
          <cell r="D9025">
            <v>2403.5500000000002</v>
          </cell>
        </row>
        <row r="9026">
          <cell r="A9026" t="str">
            <v>2 S 04 210 22</v>
          </cell>
          <cell r="B9026" t="str">
            <v>Corpo BDCC 2,00 x 2,00 m alt. 10,00 a 12,50 m</v>
          </cell>
          <cell r="C9026" t="str">
            <v>m</v>
          </cell>
          <cell r="D9026">
            <v>3849.62</v>
          </cell>
        </row>
        <row r="9027">
          <cell r="A9027" t="str">
            <v>2 S 04 210 23</v>
          </cell>
          <cell r="B9027" t="str">
            <v>Corpo BDCC 2,50 x 2,50 m alt. 10,00 a 12,50 m</v>
          </cell>
          <cell r="C9027" t="str">
            <v>m</v>
          </cell>
          <cell r="D9027">
            <v>5155.5600000000004</v>
          </cell>
        </row>
        <row r="9028">
          <cell r="A9028" t="str">
            <v>2 S 04 210 24</v>
          </cell>
          <cell r="B9028" t="str">
            <v>Corpo BDCC 3,00 x 3,00 m alt. 10,00 a 12,50 m</v>
          </cell>
          <cell r="C9028" t="str">
            <v>m</v>
          </cell>
          <cell r="D9028">
            <v>7260.61</v>
          </cell>
        </row>
        <row r="9029">
          <cell r="A9029" t="str">
            <v>2 S 04 210 25</v>
          </cell>
          <cell r="B9029" t="str">
            <v>Corpo BDCC 1,50 x 1,50 m alt. 12,50 a 15,00 m</v>
          </cell>
          <cell r="C9029" t="str">
            <v>m</v>
          </cell>
          <cell r="D9029">
            <v>2583.9299999999998</v>
          </cell>
        </row>
        <row r="9030">
          <cell r="A9030" t="str">
            <v>2 S 04 210 26</v>
          </cell>
          <cell r="B9030" t="str">
            <v>Corpo BDCC 2,00 x 2,00 m alt. 12,50 a 15,00 m</v>
          </cell>
          <cell r="C9030" t="str">
            <v>m</v>
          </cell>
          <cell r="D9030">
            <v>3956.7</v>
          </cell>
        </row>
        <row r="9031">
          <cell r="A9031" t="str">
            <v>2 S 04 210 27</v>
          </cell>
          <cell r="B9031" t="str">
            <v>Corpo BDCC 2,50 x 2,50 m alt. 12,50 a 15,00 m</v>
          </cell>
          <cell r="C9031" t="str">
            <v>m</v>
          </cell>
          <cell r="D9031">
            <v>5673.88</v>
          </cell>
        </row>
        <row r="9032">
          <cell r="A9032" t="str">
            <v>2 S 04 210 28</v>
          </cell>
          <cell r="B9032" t="str">
            <v>Corpo BDCC 3,00 x 3,00 m alt. 12,50 a 15,00 m</v>
          </cell>
          <cell r="C9032" t="str">
            <v>m</v>
          </cell>
          <cell r="D9032">
            <v>7231.23</v>
          </cell>
        </row>
        <row r="9033">
          <cell r="A9033" t="str">
            <v>2 S 04 210 51</v>
          </cell>
          <cell r="B9033" t="str">
            <v>Corpo BDCC 1,50 x 1,50 m alt. 0 a 1,00 m AC/BC</v>
          </cell>
          <cell r="C9033" t="str">
            <v>m</v>
          </cell>
          <cell r="D9033">
            <v>1921.72</v>
          </cell>
        </row>
        <row r="9034">
          <cell r="A9034" t="str">
            <v>2 S 04 210 52</v>
          </cell>
          <cell r="B9034" t="str">
            <v>Corpo BDCC 2,00 x 2,00 m alt. 0 a 1,00 m AC/BC</v>
          </cell>
          <cell r="C9034" t="str">
            <v>m</v>
          </cell>
          <cell r="D9034">
            <v>2817.97</v>
          </cell>
        </row>
        <row r="9035">
          <cell r="A9035" t="str">
            <v>2 S 04 210 53</v>
          </cell>
          <cell r="B9035" t="str">
            <v>Corpo BDCC 2,50 a 2,50 m alt. 0 a 1,00 m AC/BC</v>
          </cell>
          <cell r="C9035" t="str">
            <v>m</v>
          </cell>
          <cell r="D9035">
            <v>3549.46</v>
          </cell>
        </row>
        <row r="9036">
          <cell r="A9036" t="str">
            <v>2 S 04 210 54</v>
          </cell>
          <cell r="B9036" t="str">
            <v>Corpo BDCC 3,00 x 3,00 m alt. 0 a 1,00 m AC/BC</v>
          </cell>
          <cell r="C9036" t="str">
            <v>m</v>
          </cell>
          <cell r="D9036">
            <v>4894.24</v>
          </cell>
        </row>
        <row r="9037">
          <cell r="A9037" t="str">
            <v>2 S 04 210 55</v>
          </cell>
          <cell r="B9037" t="str">
            <v>Corpo BDCC 1,50 x 1,50 m alt. 1,00 a 2,50 m AC/BC</v>
          </cell>
          <cell r="C9037" t="str">
            <v>m</v>
          </cell>
          <cell r="D9037">
            <v>1696.69</v>
          </cell>
        </row>
        <row r="9038">
          <cell r="A9038" t="str">
            <v>2 S 04 210 56</v>
          </cell>
          <cell r="B9038" t="str">
            <v>Corpo BDCC 2,00 x 2,00 m alt. 1,00 a 2,50 m AC/BC</v>
          </cell>
          <cell r="C9038" t="str">
            <v>m</v>
          </cell>
          <cell r="D9038">
            <v>2490.02</v>
          </cell>
        </row>
        <row r="9039">
          <cell r="A9039" t="str">
            <v>2 S 04 210 57</v>
          </cell>
          <cell r="B9039" t="str">
            <v>Corpo BDCC 2,50 x 2,50 m alt. 1,00 a 2,50 m AC/BC</v>
          </cell>
          <cell r="C9039" t="str">
            <v>m</v>
          </cell>
          <cell r="D9039">
            <v>3370.29</v>
          </cell>
        </row>
        <row r="9040">
          <cell r="A9040" t="str">
            <v>2 S 04 210 58</v>
          </cell>
          <cell r="B9040" t="str">
            <v>Corpo BDCC 3,00 x 3,00 m alt. 1,00 a 2,50 m AC/BC</v>
          </cell>
          <cell r="C9040" t="str">
            <v>m</v>
          </cell>
          <cell r="D9040">
            <v>4635.18</v>
          </cell>
        </row>
        <row r="9041">
          <cell r="A9041" t="str">
            <v>2 S 04 210 59</v>
          </cell>
          <cell r="B9041" t="str">
            <v>Corpo BDCC 1,50 x 1,50 m alt. 2,50 a 5,00 m AC/BC</v>
          </cell>
          <cell r="C9041" t="str">
            <v>m</v>
          </cell>
          <cell r="D9041">
            <v>1805.18</v>
          </cell>
        </row>
        <row r="9042">
          <cell r="A9042" t="str">
            <v>2 S 04 210 60</v>
          </cell>
          <cell r="B9042" t="str">
            <v>Corpo BDCC 2,00 x 2,00 m alt. 2,50 a 5,00 m AC/BC</v>
          </cell>
          <cell r="C9042" t="str">
            <v>m</v>
          </cell>
          <cell r="D9042">
            <v>2824.31</v>
          </cell>
        </row>
        <row r="9043">
          <cell r="A9043" t="str">
            <v>2 S 04 210 61</v>
          </cell>
          <cell r="B9043" t="str">
            <v>Corpo BDCC 2,50 x 2,50 m alt. 2,50 a 5,00 m AC/BC</v>
          </cell>
          <cell r="C9043" t="str">
            <v>m</v>
          </cell>
          <cell r="D9043">
            <v>3923.04</v>
          </cell>
        </row>
        <row r="9044">
          <cell r="A9044" t="str">
            <v>2 S 04 210 62</v>
          </cell>
          <cell r="B9044" t="str">
            <v>Corpo BDCC 3,00 x 3,00 m alt. 2,50 a 5,00 m AC/BC</v>
          </cell>
          <cell r="C9044" t="str">
            <v>m</v>
          </cell>
          <cell r="D9044">
            <v>5136.66</v>
          </cell>
        </row>
        <row r="9045">
          <cell r="A9045" t="str">
            <v>2 S 04 210 63</v>
          </cell>
          <cell r="B9045" t="str">
            <v>Corpo BDCC 1,50 x 1,50 m alt. 5,00 a 7,50 m AC/BC</v>
          </cell>
          <cell r="C9045" t="str">
            <v>m</v>
          </cell>
          <cell r="D9045">
            <v>2055.73</v>
          </cell>
        </row>
        <row r="9046">
          <cell r="A9046" t="str">
            <v>2 S 04 210 64</v>
          </cell>
          <cell r="B9046" t="str">
            <v>Corpo BDCC 2,00 x 2,00 m alt. 5,00 a 7,50 m AC/BC</v>
          </cell>
          <cell r="C9046" t="str">
            <v>m</v>
          </cell>
          <cell r="D9046">
            <v>3242.2</v>
          </cell>
        </row>
        <row r="9047">
          <cell r="A9047" t="str">
            <v>2 S 04 210 65</v>
          </cell>
          <cell r="B9047" t="str">
            <v>Corpo BDCC 2,50 x 2,50 m alt. 5,00 a 7,50 m AC/BC</v>
          </cell>
          <cell r="C9047" t="str">
            <v>m</v>
          </cell>
          <cell r="D9047">
            <v>4476.92</v>
          </cell>
        </row>
        <row r="9048">
          <cell r="A9048" t="str">
            <v>2 S 04 210 66</v>
          </cell>
          <cell r="B9048" t="str">
            <v>Corpo BDCC 3,00 x 3,00 m alt. 5,00 a 7,50 m AC/BC</v>
          </cell>
          <cell r="C9048" t="str">
            <v>m</v>
          </cell>
          <cell r="D9048">
            <v>6129.76</v>
          </cell>
        </row>
        <row r="9049">
          <cell r="A9049" t="str">
            <v>2 S 04 210 67</v>
          </cell>
          <cell r="B9049" t="str">
            <v>Corpo BDCC 1,50 x 1,50 m alt. 7,50 a 10,00 m AC/BC</v>
          </cell>
          <cell r="C9049" t="str">
            <v>m</v>
          </cell>
          <cell r="D9049">
            <v>2276.29</v>
          </cell>
        </row>
        <row r="9050">
          <cell r="A9050" t="str">
            <v>2 S 04 210 68</v>
          </cell>
          <cell r="B9050" t="str">
            <v>Corpo BDCC 2,00 x 2,00 m alt. 7,50 a 10,00 m AC/BC</v>
          </cell>
          <cell r="C9050" t="str">
            <v>m</v>
          </cell>
          <cell r="D9050">
            <v>3748.06</v>
          </cell>
        </row>
        <row r="9051">
          <cell r="A9051" t="str">
            <v>2 S 04 210 69</v>
          </cell>
          <cell r="B9051" t="str">
            <v>Corpo BDCC 2,50 x 2,50 m alt. 7,50 a 10,00 m AC/BC</v>
          </cell>
          <cell r="C9051" t="str">
            <v>m</v>
          </cell>
          <cell r="D9051">
            <v>4773.78</v>
          </cell>
        </row>
        <row r="9052">
          <cell r="A9052" t="str">
            <v>2 S 04 210 70</v>
          </cell>
          <cell r="B9052" t="str">
            <v>Corpo BDCC 3,00 x 3,00 m alt. 7,50 a 10,00 m AC/BC</v>
          </cell>
          <cell r="C9052" t="str">
            <v>m</v>
          </cell>
          <cell r="D9052">
            <v>6822.44</v>
          </cell>
        </row>
        <row r="9053">
          <cell r="A9053" t="str">
            <v>2 S 04 210 71</v>
          </cell>
          <cell r="B9053" t="str">
            <v>Corpo BDCC 1,50 x 1,50 m alt.10,00 a 12,50 m AC/BC</v>
          </cell>
          <cell r="C9053" t="str">
            <v>m</v>
          </cell>
          <cell r="D9053">
            <v>2548.29</v>
          </cell>
        </row>
        <row r="9054">
          <cell r="A9054" t="str">
            <v>2 S 04 210 72</v>
          </cell>
          <cell r="B9054" t="str">
            <v>Corpo BDCC 2,00 x 2,00 m alt.10,00 a 12,50 m AC/BC</v>
          </cell>
          <cell r="C9054" t="str">
            <v>m</v>
          </cell>
          <cell r="D9054">
            <v>4077.35</v>
          </cell>
        </row>
        <row r="9055">
          <cell r="A9055" t="str">
            <v>2 S 04 210 73</v>
          </cell>
          <cell r="B9055" t="str">
            <v>Corpo BDCC 2,50 x 2,50 m alt.10,00 a 12,50 m AC/BC</v>
          </cell>
          <cell r="C9055" t="str">
            <v>m</v>
          </cell>
          <cell r="D9055">
            <v>5429.6</v>
          </cell>
        </row>
        <row r="9056">
          <cell r="A9056" t="str">
            <v>2 S 04 210 74</v>
          </cell>
          <cell r="B9056" t="str">
            <v>Corpo BDCC 3,00 x 3,00 m alt.10,00 a 12,50 m AC/BC</v>
          </cell>
          <cell r="C9056" t="str">
            <v>m</v>
          </cell>
          <cell r="D9056">
            <v>7656.7</v>
          </cell>
        </row>
        <row r="9057">
          <cell r="A9057" t="str">
            <v>2 S 04 210 75</v>
          </cell>
          <cell r="B9057" t="str">
            <v>Corpo BDCC 1,50 x 1,50 m alt.12,50 a 15,00 m AC/BC</v>
          </cell>
          <cell r="C9057" t="str">
            <v>m</v>
          </cell>
          <cell r="D9057">
            <v>2728.66</v>
          </cell>
        </row>
        <row r="9058">
          <cell r="A9058" t="str">
            <v>2 S 04 210 76</v>
          </cell>
          <cell r="B9058" t="str">
            <v>Corpo BDCC 2,00 x 2,00 m alt.12,50 a 15,00 m AC/BC</v>
          </cell>
          <cell r="C9058" t="str">
            <v>m</v>
          </cell>
          <cell r="D9058">
            <v>4184.43</v>
          </cell>
        </row>
        <row r="9059">
          <cell r="A9059" t="str">
            <v>2 S 04 210 77</v>
          </cell>
          <cell r="B9059" t="str">
            <v>Corpo BDCC 2,50 x 2,50 m alt.12,50 a 15,00 m AC/BC</v>
          </cell>
          <cell r="C9059" t="str">
            <v>m</v>
          </cell>
          <cell r="D9059">
            <v>5947.92</v>
          </cell>
        </row>
        <row r="9060">
          <cell r="A9060" t="str">
            <v>2 S 04 210 78</v>
          </cell>
          <cell r="B9060" t="str">
            <v>Corpo BDCC 3,00 x 3,00 m alt.12,50 a 15,00 m AC/BC</v>
          </cell>
          <cell r="C9060" t="str">
            <v>m</v>
          </cell>
          <cell r="D9060">
            <v>7627.32</v>
          </cell>
        </row>
        <row r="9061">
          <cell r="A9061" t="str">
            <v>2 S 04 211 01</v>
          </cell>
          <cell r="B9061" t="str">
            <v>Boca BDCC 1,50 x 1,50 m normal</v>
          </cell>
          <cell r="C9061" t="str">
            <v>und</v>
          </cell>
          <cell r="D9061">
            <v>7043.29</v>
          </cell>
        </row>
        <row r="9062">
          <cell r="A9062" t="str">
            <v>2 S 04 211 02</v>
          </cell>
          <cell r="B9062" t="str">
            <v>Boca BDCC 2,00 x 2,00 m normal</v>
          </cell>
          <cell r="C9062" t="str">
            <v>und</v>
          </cell>
          <cell r="D9062">
            <v>10887.25</v>
          </cell>
        </row>
        <row r="9063">
          <cell r="A9063" t="str">
            <v>2 S 04 211 03</v>
          </cell>
          <cell r="B9063" t="str">
            <v>Boca BDCC 2,50 x 2,50 m normal</v>
          </cell>
          <cell r="C9063" t="str">
            <v>und</v>
          </cell>
          <cell r="D9063">
            <v>15241.39</v>
          </cell>
        </row>
        <row r="9064">
          <cell r="A9064" t="str">
            <v>2 S 04 211 04</v>
          </cell>
          <cell r="B9064" t="str">
            <v>Boca BDCC 3,00 x 3,00 m normal</v>
          </cell>
          <cell r="C9064" t="str">
            <v>und</v>
          </cell>
          <cell r="D9064">
            <v>22108.639999999999</v>
          </cell>
        </row>
        <row r="9065">
          <cell r="A9065" t="str">
            <v>2 S 04 211 05</v>
          </cell>
          <cell r="B9065" t="str">
            <v>Boca BDCC 1,50 x 1,50 m esc.=15</v>
          </cell>
          <cell r="C9065" t="str">
            <v>und</v>
          </cell>
          <cell r="D9065">
            <v>7735.42</v>
          </cell>
        </row>
        <row r="9066">
          <cell r="A9066" t="str">
            <v>2 S 04 211 06</v>
          </cell>
          <cell r="B9066" t="str">
            <v>Boca BDCC 2,00 x 2,00 m esc=15</v>
          </cell>
          <cell r="C9066" t="str">
            <v>und</v>
          </cell>
          <cell r="D9066">
            <v>12008.11</v>
          </cell>
        </row>
        <row r="9067">
          <cell r="A9067" t="str">
            <v>2 S 04 211 07</v>
          </cell>
          <cell r="B9067" t="str">
            <v>Boca BDCC 2,50 x 2,50 m esc=15</v>
          </cell>
          <cell r="C9067" t="str">
            <v>und</v>
          </cell>
          <cell r="D9067">
            <v>16498.060000000001</v>
          </cell>
        </row>
        <row r="9068">
          <cell r="A9068" t="str">
            <v>2 S 04 211 08</v>
          </cell>
          <cell r="B9068" t="str">
            <v>Boca BDCC 3,00 x 3,00 m esc=15</v>
          </cell>
          <cell r="C9068" t="str">
            <v>und</v>
          </cell>
          <cell r="D9068">
            <v>23846.63</v>
          </cell>
        </row>
        <row r="9069">
          <cell r="A9069" t="str">
            <v>2 S 04 211 09</v>
          </cell>
          <cell r="B9069" t="str">
            <v>Boca BDCC 1,50 x 1,50 m - esc.=30</v>
          </cell>
          <cell r="C9069" t="str">
            <v>und</v>
          </cell>
          <cell r="D9069">
            <v>7846.87</v>
          </cell>
        </row>
        <row r="9070">
          <cell r="A9070" t="str">
            <v>2 S 04 211 10</v>
          </cell>
          <cell r="B9070" t="str">
            <v>Boca BDCC 2,00 x 2,00 m esc=30</v>
          </cell>
          <cell r="C9070" t="str">
            <v>und</v>
          </cell>
          <cell r="D9070">
            <v>12918.87</v>
          </cell>
        </row>
        <row r="9071">
          <cell r="A9071" t="str">
            <v>2 S 04 211 11</v>
          </cell>
          <cell r="B9071" t="str">
            <v>Boca BDCC 2,50 x 2,50 m esc.=30</v>
          </cell>
          <cell r="C9071" t="str">
            <v>und</v>
          </cell>
          <cell r="D9071">
            <v>17634.82</v>
          </cell>
        </row>
        <row r="9072">
          <cell r="A9072" t="str">
            <v>2 S 04 211 12</v>
          </cell>
          <cell r="B9072" t="str">
            <v>Boca BDCC 3,00 x 3,00 m esc=30</v>
          </cell>
          <cell r="C9072" t="str">
            <v>und</v>
          </cell>
          <cell r="D9072">
            <v>27125.83</v>
          </cell>
        </row>
        <row r="9073">
          <cell r="A9073" t="str">
            <v>2 S 04 211 13</v>
          </cell>
          <cell r="B9073" t="str">
            <v>Boca BDCC 1,50 x 1,50 m esc=45</v>
          </cell>
          <cell r="C9073" t="str">
            <v>und</v>
          </cell>
          <cell r="D9073">
            <v>10371.450000000001</v>
          </cell>
        </row>
        <row r="9074">
          <cell r="A9074" t="str">
            <v>2 S 04 211 14</v>
          </cell>
          <cell r="B9074" t="str">
            <v>Boca BDCC 2,00 x 2,00 m esc=45</v>
          </cell>
          <cell r="C9074" t="str">
            <v>und</v>
          </cell>
          <cell r="D9074">
            <v>16486.5</v>
          </cell>
        </row>
        <row r="9075">
          <cell r="A9075" t="str">
            <v>2 S 04 211 15</v>
          </cell>
          <cell r="B9075" t="str">
            <v>Boca BDCC 2,50 x 2,50 m esc=45</v>
          </cell>
          <cell r="C9075" t="str">
            <v>und</v>
          </cell>
          <cell r="D9075">
            <v>23724.2</v>
          </cell>
        </row>
        <row r="9076">
          <cell r="A9076" t="str">
            <v>2 S 04 211 16</v>
          </cell>
          <cell r="B9076" t="str">
            <v>Boca BDCC 3,00x3,00m - esc=45</v>
          </cell>
          <cell r="C9076" t="str">
            <v>und</v>
          </cell>
          <cell r="D9076">
            <v>34424.31</v>
          </cell>
        </row>
        <row r="9077">
          <cell r="A9077" t="str">
            <v>2 S 04 211 51</v>
          </cell>
          <cell r="B9077" t="str">
            <v>Boca BDCC 1,50 x 1,50 m normal AC/BC</v>
          </cell>
          <cell r="C9077" t="str">
            <v>und</v>
          </cell>
          <cell r="D9077">
            <v>7448.03</v>
          </cell>
        </row>
        <row r="9078">
          <cell r="A9078" t="str">
            <v>2 S 04 211 52</v>
          </cell>
          <cell r="B9078" t="str">
            <v>Boca BDCC 2,00 x 2,00 m normal AC/BC</v>
          </cell>
          <cell r="C9078" t="str">
            <v>und</v>
          </cell>
          <cell r="D9078">
            <v>11567.21</v>
          </cell>
        </row>
        <row r="9079">
          <cell r="A9079" t="str">
            <v>2 S 04 211 53</v>
          </cell>
          <cell r="B9079" t="str">
            <v>Boca BDCC 2,50 x 2,50 m normal AC/BC</v>
          </cell>
          <cell r="C9079" t="str">
            <v>und</v>
          </cell>
          <cell r="D9079">
            <v>16231.3</v>
          </cell>
        </row>
        <row r="9080">
          <cell r="A9080" t="str">
            <v>2 S 04 211 54</v>
          </cell>
          <cell r="B9080" t="str">
            <v>Boca BDCC 3,00 x 3,00 m normal AC/BC</v>
          </cell>
          <cell r="C9080" t="str">
            <v>und</v>
          </cell>
          <cell r="D9080">
            <v>23550.53</v>
          </cell>
        </row>
        <row r="9081">
          <cell r="A9081" t="str">
            <v>2 S 04 211 55</v>
          </cell>
          <cell r="B9081" t="str">
            <v>Boca BDCC 1,50 x 1,50 m esc=15 AC/BC</v>
          </cell>
          <cell r="C9081" t="str">
            <v>und</v>
          </cell>
          <cell r="D9081">
            <v>8170.18</v>
          </cell>
        </row>
        <row r="9082">
          <cell r="A9082" t="str">
            <v>2 S 04 211 56</v>
          </cell>
          <cell r="B9082" t="str">
            <v>Boca BDCC 2,00 x 2,00 m esc=15 AC/BC</v>
          </cell>
          <cell r="C9082" t="str">
            <v>und</v>
          </cell>
          <cell r="D9082">
            <v>12733.76</v>
          </cell>
        </row>
        <row r="9083">
          <cell r="A9083" t="str">
            <v>2 S 04 211 57</v>
          </cell>
          <cell r="B9083" t="str">
            <v>Boca BDCC 2,50 x 2,50 m esc=15 AC/BC</v>
          </cell>
          <cell r="C9083" t="str">
            <v>und</v>
          </cell>
          <cell r="D9083">
            <v>17503.22</v>
          </cell>
        </row>
        <row r="9084">
          <cell r="A9084" t="str">
            <v>2 S 04 211 58</v>
          </cell>
          <cell r="B9084" t="str">
            <v>Boca BDCC 3,00 x 3,00 m esc=15 AC/BC</v>
          </cell>
          <cell r="C9084" t="str">
            <v>und</v>
          </cell>
          <cell r="D9084">
            <v>25297.47</v>
          </cell>
        </row>
        <row r="9085">
          <cell r="A9085" t="str">
            <v>2 S 04 211 59</v>
          </cell>
          <cell r="B9085" t="str">
            <v>Boca BDCC 1,50 x 1,50 m esc=30 AC/BC</v>
          </cell>
          <cell r="C9085" t="str">
            <v>und</v>
          </cell>
          <cell r="D9085">
            <v>8336.77</v>
          </cell>
        </row>
        <row r="9086">
          <cell r="A9086" t="str">
            <v>2 S 04 211 60</v>
          </cell>
          <cell r="B9086" t="str">
            <v>Boca BDCC 2,00 x 2,00 m esc=30 AC/BC</v>
          </cell>
          <cell r="C9086" t="str">
            <v>und</v>
          </cell>
          <cell r="D9086">
            <v>13713.27</v>
          </cell>
        </row>
        <row r="9087">
          <cell r="A9087" t="str">
            <v>2 S 04 211 61</v>
          </cell>
          <cell r="B9087" t="str">
            <v>Boca BDCC 2,50 x 2,50 m - esc=30 AC/BC</v>
          </cell>
          <cell r="C9087" t="str">
            <v>und</v>
          </cell>
          <cell r="D9087">
            <v>18630.669999999998</v>
          </cell>
        </row>
        <row r="9088">
          <cell r="A9088" t="str">
            <v>2 S 04 211 62</v>
          </cell>
          <cell r="B9088" t="str">
            <v>Boca BDCC 3,00 x 3,00 m - esc=30 AC/BC</v>
          </cell>
          <cell r="C9088" t="str">
            <v>und</v>
          </cell>
          <cell r="D9088">
            <v>28737.66</v>
          </cell>
        </row>
        <row r="9089">
          <cell r="A9089" t="str">
            <v>2 S 04 211 63</v>
          </cell>
          <cell r="B9089" t="str">
            <v>Boca BDCC 1,50 x 1,50 m - esc=45 AC/BC</v>
          </cell>
          <cell r="C9089" t="str">
            <v>und</v>
          </cell>
          <cell r="D9089">
            <v>10971.07</v>
          </cell>
        </row>
        <row r="9090">
          <cell r="A9090" t="str">
            <v>2 S 04 211 64</v>
          </cell>
          <cell r="B9090" t="str">
            <v>Boca BDCC 2,00 x 2,00 m - esc=45 AC/BC</v>
          </cell>
          <cell r="C9090" t="str">
            <v>und</v>
          </cell>
          <cell r="D9090">
            <v>17472.05</v>
          </cell>
        </row>
        <row r="9091">
          <cell r="A9091" t="str">
            <v>2 S 04 211 65</v>
          </cell>
          <cell r="B9091" t="str">
            <v>Boca BDCC 2,50 x 2,50 m - esc=45 AC/BC</v>
          </cell>
          <cell r="C9091" t="str">
            <v>und</v>
          </cell>
          <cell r="D9091">
            <v>25112.93</v>
          </cell>
        </row>
        <row r="9092">
          <cell r="A9092" t="str">
            <v>2 S 04 211 66</v>
          </cell>
          <cell r="B9092" t="str">
            <v>Boca BDCC 3,00 x 3,00 m - esc=45 AC/BC</v>
          </cell>
          <cell r="C9092" t="str">
            <v>und</v>
          </cell>
          <cell r="D9092">
            <v>36401.160000000003</v>
          </cell>
        </row>
        <row r="9093">
          <cell r="A9093" t="str">
            <v>2 S 04 220 01</v>
          </cell>
          <cell r="B9093" t="str">
            <v>Corpo BTCC 1,50 x 1,50 m alt. 0 a 1,00 m</v>
          </cell>
          <cell r="C9093" t="str">
            <v>m</v>
          </cell>
          <cell r="D9093">
            <v>2528.02</v>
          </cell>
        </row>
        <row r="9094">
          <cell r="A9094" t="str">
            <v>2 S 04 220 02</v>
          </cell>
          <cell r="B9094" t="str">
            <v>Corpo BTCC 2,00 x 2,00 m alt. 0 a 1,00 m</v>
          </cell>
          <cell r="C9094" t="str">
            <v>m</v>
          </cell>
          <cell r="D9094">
            <v>3715.96</v>
          </cell>
        </row>
        <row r="9095">
          <cell r="A9095" t="str">
            <v>2 S 04 220 03</v>
          </cell>
          <cell r="B9095" t="str">
            <v>Corpo BTCC 2,50 x 2,50 m alt. 0 a 1,00 m</v>
          </cell>
          <cell r="C9095" t="str">
            <v>m</v>
          </cell>
          <cell r="D9095">
            <v>5070.71</v>
          </cell>
        </row>
        <row r="9096">
          <cell r="A9096" t="str">
            <v>2 S 04 220 04</v>
          </cell>
          <cell r="B9096" t="str">
            <v>Corpo BTCC 3,00 x 3,00 m alt. 0 a 1,00 m</v>
          </cell>
          <cell r="C9096" t="str">
            <v>m</v>
          </cell>
          <cell r="D9096">
            <v>6481.96</v>
          </cell>
        </row>
        <row r="9097">
          <cell r="A9097" t="str">
            <v>2 S 04 220 05</v>
          </cell>
          <cell r="B9097" t="str">
            <v>Corpo BTCC 1,50 x 1,50 m alt. 1,00 a 2,50 m</v>
          </cell>
          <cell r="C9097" t="str">
            <v>m</v>
          </cell>
          <cell r="D9097">
            <v>2278.4899999999998</v>
          </cell>
        </row>
        <row r="9098">
          <cell r="A9098" t="str">
            <v>2 S 04 220 06</v>
          </cell>
          <cell r="B9098" t="str">
            <v>Corpo BTCC 2,00 x 2,00 m alt. 1,00 a 2,50 m</v>
          </cell>
          <cell r="C9098" t="str">
            <v>m</v>
          </cell>
          <cell r="D9098">
            <v>3346.32</v>
          </cell>
        </row>
        <row r="9099">
          <cell r="A9099" t="str">
            <v>2 S 04 220 07</v>
          </cell>
          <cell r="B9099" t="str">
            <v>Corpo BTCC 2,50 a 2,50 m alt. 1,00 a 2,50 m</v>
          </cell>
          <cell r="C9099" t="str">
            <v>m</v>
          </cell>
          <cell r="D9099">
            <v>4471.82</v>
          </cell>
        </row>
        <row r="9100">
          <cell r="A9100" t="str">
            <v>2 S 04 220 08</v>
          </cell>
          <cell r="B9100" t="str">
            <v>Corpo BTCC 3,00 x 3,00 m alt. 1,00 a 2,50 m</v>
          </cell>
          <cell r="C9100" t="str">
            <v>m</v>
          </cell>
          <cell r="D9100">
            <v>6134.78</v>
          </cell>
        </row>
        <row r="9101">
          <cell r="A9101" t="str">
            <v>2 S 04 220 09</v>
          </cell>
          <cell r="B9101" t="str">
            <v>Corpo BTCC 1,50 x 1,50 m alt. 2,50 a 5,00 m</v>
          </cell>
          <cell r="C9101" t="str">
            <v>m</v>
          </cell>
          <cell r="D9101">
            <v>2479.1999999999998</v>
          </cell>
        </row>
        <row r="9102">
          <cell r="A9102" t="str">
            <v>2 S 04 220 10</v>
          </cell>
          <cell r="B9102" t="str">
            <v>Corpo BTCC 2,00 x 2,00 m alt. 2,50 a 5,00 m</v>
          </cell>
          <cell r="C9102" t="str">
            <v>m</v>
          </cell>
          <cell r="D9102">
            <v>3857.35</v>
          </cell>
        </row>
        <row r="9103">
          <cell r="A9103" t="str">
            <v>2 S 04 220 11</v>
          </cell>
          <cell r="B9103" t="str">
            <v>Corpo BTCC 2,50 x 2,50 m alt. 2,50 a 5,00 m</v>
          </cell>
          <cell r="C9103" t="str">
            <v>m</v>
          </cell>
          <cell r="D9103">
            <v>5201.8</v>
          </cell>
        </row>
        <row r="9104">
          <cell r="A9104" t="str">
            <v>2 S 04 220 12</v>
          </cell>
          <cell r="B9104" t="str">
            <v>Corpo BTCC 3,00 x 3,00 m alt. 2,50 a 5,00 m</v>
          </cell>
          <cell r="C9104" t="str">
            <v>m</v>
          </cell>
          <cell r="D9104">
            <v>7109.56</v>
          </cell>
        </row>
        <row r="9105">
          <cell r="A9105" t="str">
            <v>2 S 04 220 13</v>
          </cell>
          <cell r="B9105" t="str">
            <v>Corpo BTCC 1,50 x 1,50 m alt. 5,00 a 7,50 m</v>
          </cell>
          <cell r="C9105" t="str">
            <v>m</v>
          </cell>
          <cell r="D9105">
            <v>2685.89</v>
          </cell>
        </row>
        <row r="9106">
          <cell r="A9106" t="str">
            <v>2 S 04 220 14</v>
          </cell>
          <cell r="B9106" t="str">
            <v>Corpo BTCC 2,00 x 2,00 m alt. 5,00 a 7,50 m</v>
          </cell>
          <cell r="C9106" t="str">
            <v>m</v>
          </cell>
          <cell r="D9106">
            <v>4266.9399999999996</v>
          </cell>
        </row>
        <row r="9107">
          <cell r="A9107" t="str">
            <v>2 S 04 220 15</v>
          </cell>
          <cell r="B9107" t="str">
            <v>Corpo BTCC 2,50 x 2,50 m alt. 5,00 a 7,50 m</v>
          </cell>
          <cell r="C9107" t="str">
            <v>m</v>
          </cell>
          <cell r="D9107">
            <v>5941.03</v>
          </cell>
        </row>
        <row r="9108">
          <cell r="A9108" t="str">
            <v>2 S 04 220 16</v>
          </cell>
          <cell r="B9108" t="str">
            <v>Corpo BTCC 3,00 x 3,00 m alt. 5,00 a 7,50 m</v>
          </cell>
          <cell r="C9108" t="str">
            <v>m</v>
          </cell>
          <cell r="D9108">
            <v>8018.02</v>
          </cell>
        </row>
        <row r="9109">
          <cell r="A9109" t="str">
            <v>2 S 04 220 17</v>
          </cell>
          <cell r="B9109" t="str">
            <v>Corpo BTCC 1,50 x 1,50 m alt. 7,50 a 10,00 m</v>
          </cell>
          <cell r="C9109" t="str">
            <v>m</v>
          </cell>
          <cell r="D9109">
            <v>3015.8</v>
          </cell>
        </row>
        <row r="9110">
          <cell r="A9110" t="str">
            <v>2 S 04 220 18</v>
          </cell>
          <cell r="B9110" t="str">
            <v>Corpo BTCC 2,00 x 2,00 m alt. 7,50 m a 10,00 m</v>
          </cell>
          <cell r="C9110" t="str">
            <v>m</v>
          </cell>
          <cell r="D9110">
            <v>4866.67</v>
          </cell>
        </row>
        <row r="9111">
          <cell r="A9111" t="str">
            <v>2 S 04 220 19</v>
          </cell>
          <cell r="B9111" t="str">
            <v>Corpo BTCC 2,50 x 2,50 m alt. 7,50 a 10,00 m</v>
          </cell>
          <cell r="C9111" t="str">
            <v>m</v>
          </cell>
          <cell r="D9111">
            <v>6705.34</v>
          </cell>
        </row>
        <row r="9112">
          <cell r="A9112" t="str">
            <v>2 S 04 220 20</v>
          </cell>
          <cell r="B9112" t="str">
            <v>Corpo BTCC 3,00 x 3,00 m alt 7,50 a 10,00 m</v>
          </cell>
          <cell r="C9112" t="str">
            <v>m</v>
          </cell>
          <cell r="D9112">
            <v>8927.57</v>
          </cell>
        </row>
        <row r="9113">
          <cell r="A9113" t="str">
            <v>2 S 04 220 21</v>
          </cell>
          <cell r="B9113" t="str">
            <v>Corpo BTCC 1,50 x 1,50 m alt. 10,00 a 12,50 m</v>
          </cell>
          <cell r="C9113" t="str">
            <v>m</v>
          </cell>
          <cell r="D9113">
            <v>3533.81</v>
          </cell>
        </row>
        <row r="9114">
          <cell r="A9114" t="str">
            <v>2 S 04 220 22</v>
          </cell>
          <cell r="B9114" t="str">
            <v>Corpo BTCC 2,00 x 2,00 m alt. 10,00 a 12,50 m</v>
          </cell>
          <cell r="C9114" t="str">
            <v>m</v>
          </cell>
          <cell r="D9114">
            <v>5243.69</v>
          </cell>
        </row>
        <row r="9115">
          <cell r="A9115" t="str">
            <v>2 S 04 220 23</v>
          </cell>
          <cell r="B9115" t="str">
            <v>Corpo BTCC 2,50 x 2,50 m alt. 10,00 a 12,50 m</v>
          </cell>
          <cell r="C9115" t="str">
            <v>m</v>
          </cell>
          <cell r="D9115">
            <v>7075.33</v>
          </cell>
        </row>
        <row r="9116">
          <cell r="A9116" t="str">
            <v>2 S 04 220 24</v>
          </cell>
          <cell r="B9116" t="str">
            <v>Corpo BTCC 3,00 x 3,00 m alt. 10,00 a 12,50 m</v>
          </cell>
          <cell r="C9116" t="str">
            <v>m</v>
          </cell>
          <cell r="D9116">
            <v>9560.66</v>
          </cell>
        </row>
        <row r="9117">
          <cell r="A9117" t="str">
            <v>2 S 04 220 25</v>
          </cell>
          <cell r="B9117" t="str">
            <v>Corpo BTCC 1,50 x 1,50 m alt. 12,50 a 15,00 m</v>
          </cell>
          <cell r="C9117" t="str">
            <v>m</v>
          </cell>
          <cell r="D9117">
            <v>3597.35</v>
          </cell>
        </row>
        <row r="9118">
          <cell r="A9118" t="str">
            <v>2 S 04 220 26</v>
          </cell>
          <cell r="B9118" t="str">
            <v>Corpo BTCC 2,00 x 2,00 m alt. 12,50 a 15,00 m</v>
          </cell>
          <cell r="C9118" t="str">
            <v>m</v>
          </cell>
          <cell r="D9118">
            <v>5635.45</v>
          </cell>
        </row>
        <row r="9119">
          <cell r="A9119" t="str">
            <v>2 S 04 220 27</v>
          </cell>
          <cell r="B9119" t="str">
            <v>Corpo BTCC 2,50 x 2,50 m alt. 12,50 a 15,00 m</v>
          </cell>
          <cell r="C9119" t="str">
            <v>m</v>
          </cell>
          <cell r="D9119">
            <v>7609.16</v>
          </cell>
        </row>
        <row r="9120">
          <cell r="A9120" t="str">
            <v>2 S 04 220 28</v>
          </cell>
          <cell r="B9120" t="str">
            <v>Corpo BTCC 3,00 x 3,00 m alt. 12,50 a 15,00 m</v>
          </cell>
          <cell r="C9120" t="str">
            <v>m</v>
          </cell>
          <cell r="D9120">
            <v>10456.39</v>
          </cell>
        </row>
        <row r="9121">
          <cell r="A9121" t="str">
            <v>2 S 04 220 51</v>
          </cell>
          <cell r="B9121" t="str">
            <v>Corpo BTCC 1,50 x 1,50 m alt. 0 a 1,00 m AC/BC</v>
          </cell>
          <cell r="C9121" t="str">
            <v>m</v>
          </cell>
          <cell r="D9121">
            <v>2680.03</v>
          </cell>
        </row>
        <row r="9122">
          <cell r="A9122" t="str">
            <v>2 S 04 220 52</v>
          </cell>
          <cell r="B9122" t="str">
            <v>Corpo BTCC 2,00 x 2,00 m alt. 0 a 1,00 m AC/BC</v>
          </cell>
          <cell r="C9122" t="str">
            <v>m</v>
          </cell>
          <cell r="D9122">
            <v>3912.14</v>
          </cell>
        </row>
        <row r="9123">
          <cell r="A9123" t="str">
            <v>2 S 04 220 53</v>
          </cell>
          <cell r="B9123" t="str">
            <v>Corpo BTCC 2,50 x 2,50 m alt. 0 a 1,00 m AC/BC</v>
          </cell>
          <cell r="C9123" t="str">
            <v>m</v>
          </cell>
          <cell r="D9123">
            <v>5320.03</v>
          </cell>
        </row>
        <row r="9124">
          <cell r="A9124" t="str">
            <v>2 S 04 220 54</v>
          </cell>
          <cell r="B9124" t="str">
            <v>Corpo BTCC 3,00 x 3,00 m alt. 0 a 1,00 m AC/BC</v>
          </cell>
          <cell r="C9124" t="str">
            <v>m</v>
          </cell>
          <cell r="D9124">
            <v>6854.33</v>
          </cell>
        </row>
        <row r="9125">
          <cell r="A9125" t="str">
            <v>2 S 04 220 55</v>
          </cell>
          <cell r="B9125" t="str">
            <v>Corpo BTCC 1,50 x 1,50 m alt. 1,00 a 2,50 m AC/BC</v>
          </cell>
          <cell r="C9125" t="str">
            <v>m</v>
          </cell>
          <cell r="D9125">
            <v>2430.4899999999998</v>
          </cell>
        </row>
        <row r="9126">
          <cell r="A9126" t="str">
            <v>2 S 04 220 56</v>
          </cell>
          <cell r="B9126" t="str">
            <v>Corpo BTCC 2,00 x 2,00 m alt. 1,00 a 2,50 m AC/BC</v>
          </cell>
          <cell r="C9126" t="str">
            <v>m</v>
          </cell>
          <cell r="D9126">
            <v>3542.5</v>
          </cell>
        </row>
        <row r="9127">
          <cell r="A9127" t="str">
            <v>2 S 04 220 57</v>
          </cell>
          <cell r="B9127" t="str">
            <v>Corpo BTCC 2,50 x 2,50 m alt. 1,00 a 2,50 m AC/BC</v>
          </cell>
          <cell r="C9127" t="str">
            <v>m</v>
          </cell>
          <cell r="D9127">
            <v>4721.1400000000003</v>
          </cell>
        </row>
        <row r="9128">
          <cell r="A9128" t="str">
            <v>2 S 04 220 58</v>
          </cell>
          <cell r="B9128" t="str">
            <v>Corpo BTCC 3,00 x 3,00 m alt. 1,00 a 2,50 m AC/BC</v>
          </cell>
          <cell r="C9128" t="str">
            <v>m</v>
          </cell>
          <cell r="D9128">
            <v>6507.15</v>
          </cell>
        </row>
        <row r="9129">
          <cell r="A9129" t="str">
            <v>2 S 04 220 59</v>
          </cell>
          <cell r="B9129" t="str">
            <v>Corpo BTCC 1,50 x 1,50 m alt. 2,50 a 5,00 m AC/BC</v>
          </cell>
          <cell r="C9129" t="str">
            <v>m</v>
          </cell>
          <cell r="D9129">
            <v>2631.2</v>
          </cell>
        </row>
        <row r="9130">
          <cell r="A9130" t="str">
            <v>2 S 04 220 60</v>
          </cell>
          <cell r="B9130" t="str">
            <v>Corpo BTCC 2,00 x 2,00 m alt. 2,50 a 5,00 m AC/BC</v>
          </cell>
          <cell r="C9130" t="str">
            <v>m</v>
          </cell>
          <cell r="D9130">
            <v>4053.54</v>
          </cell>
        </row>
        <row r="9131">
          <cell r="A9131" t="str">
            <v>2 S 04 220 61</v>
          </cell>
          <cell r="B9131" t="str">
            <v>Corpo BTCC 2,50 x 2,50 m alt. 2,50 a 5,00 m AC/BC</v>
          </cell>
          <cell r="C9131" t="str">
            <v>m</v>
          </cell>
          <cell r="D9131">
            <v>5518.09</v>
          </cell>
        </row>
        <row r="9132">
          <cell r="A9132" t="str">
            <v>2 S 04 220 62</v>
          </cell>
          <cell r="B9132" t="str">
            <v>Corpo BTCC 3,00 x 3,00 m alt. 2,50 a 5,00 m AC/BC</v>
          </cell>
          <cell r="C9132" t="str">
            <v>m</v>
          </cell>
          <cell r="D9132">
            <v>7562.71</v>
          </cell>
        </row>
        <row r="9133">
          <cell r="A9133" t="str">
            <v>2 S 04 220 63</v>
          </cell>
          <cell r="B9133" t="str">
            <v>Corpo BTCC 1,50 x 1,50 m alt. 5,00 a 7,50 m AC/BC</v>
          </cell>
          <cell r="C9133" t="str">
            <v>m</v>
          </cell>
          <cell r="D9133">
            <v>2837.89</v>
          </cell>
        </row>
        <row r="9134">
          <cell r="A9134" t="str">
            <v>2 S 04 220 64</v>
          </cell>
          <cell r="B9134" t="str">
            <v>Corpo BTCC 2,00 x 2,00 m alt. 5,00 a 7,50 m AC/BC</v>
          </cell>
          <cell r="C9134" t="str">
            <v>m</v>
          </cell>
          <cell r="D9134">
            <v>4526.7700000000004</v>
          </cell>
        </row>
        <row r="9135">
          <cell r="A9135" t="str">
            <v>2 S 04 220 65</v>
          </cell>
          <cell r="B9135" t="str">
            <v>Corpo BTCC 2,50 x 2,50 m alt. 5,00 a 7,50 m AC/BC</v>
          </cell>
          <cell r="C9135" t="str">
            <v>m</v>
          </cell>
          <cell r="D9135">
            <v>6257.32</v>
          </cell>
        </row>
        <row r="9136">
          <cell r="A9136" t="str">
            <v>2 S 04 220 66</v>
          </cell>
          <cell r="B9136" t="str">
            <v>Corpo BTCC 3,00 x 3,00 m alt. 5,00 a 7,50 m AC/BC</v>
          </cell>
          <cell r="C9136" t="str">
            <v>m</v>
          </cell>
          <cell r="D9136">
            <v>8471.18</v>
          </cell>
        </row>
        <row r="9137">
          <cell r="A9137" t="str">
            <v>2 S 04 220 67</v>
          </cell>
          <cell r="B9137" t="str">
            <v>Corpo BTCC 1,50 x 1,50 m alt. 7,50 a 10,00 m AC/BC</v>
          </cell>
          <cell r="C9137" t="str">
            <v>m</v>
          </cell>
          <cell r="D9137">
            <v>3167.81</v>
          </cell>
        </row>
        <row r="9138">
          <cell r="A9138" t="str">
            <v>2 S 04 220 68</v>
          </cell>
          <cell r="B9138" t="str">
            <v>Corpo BTCC 2,00 x 2,00 m alt. 7,50 a 10,00 m AC/BC</v>
          </cell>
          <cell r="C9138" t="str">
            <v>m</v>
          </cell>
          <cell r="D9138">
            <v>5126.49</v>
          </cell>
        </row>
        <row r="9139">
          <cell r="A9139" t="str">
            <v>2 S 04 220 69</v>
          </cell>
          <cell r="B9139" t="str">
            <v>Corpo BTCC 2,50 x 2,50 m alt. 7,50 a 10,00 m AC/BC</v>
          </cell>
          <cell r="C9139" t="str">
            <v>m</v>
          </cell>
          <cell r="D9139">
            <v>7090.51</v>
          </cell>
        </row>
        <row r="9140">
          <cell r="A9140" t="str">
            <v>2 S 04 220 70</v>
          </cell>
          <cell r="B9140" t="str">
            <v>Corpo BTCC 3,00 x 3,00 m alt. 7,50 a 10,00 m AC/BC</v>
          </cell>
          <cell r="C9140" t="str">
            <v>m</v>
          </cell>
          <cell r="D9140">
            <v>9490.09</v>
          </cell>
        </row>
        <row r="9141">
          <cell r="A9141" t="str">
            <v>2 S 04 220 71</v>
          </cell>
          <cell r="B9141" t="str">
            <v>Corpo BTCC 1,50 x 1,50 m alt.10,00 a 12,50 m AC/BC</v>
          </cell>
          <cell r="C9141" t="str">
            <v>m</v>
          </cell>
          <cell r="D9141">
            <v>3737.55</v>
          </cell>
        </row>
        <row r="9142">
          <cell r="A9142" t="str">
            <v>2 S 04 220 72</v>
          </cell>
          <cell r="B9142" t="str">
            <v>Corpo BTCC 2,00 x 2,00 m alt.10,00 a 12,50 m AC/BC</v>
          </cell>
          <cell r="C9142" t="str">
            <v>m</v>
          </cell>
          <cell r="D9142">
            <v>5560.48</v>
          </cell>
        </row>
        <row r="9143">
          <cell r="A9143" t="str">
            <v>2 S 04 220 73</v>
          </cell>
          <cell r="B9143" t="str">
            <v>Corpo BTCC 2,50 x 2,50 m alt.10,00 a 12,50 m AC/BC</v>
          </cell>
          <cell r="C9143" t="str">
            <v>m</v>
          </cell>
          <cell r="D9143">
            <v>7460.5</v>
          </cell>
        </row>
        <row r="9144">
          <cell r="A9144" t="str">
            <v>2 S 04 220 74</v>
          </cell>
          <cell r="B9144" t="str">
            <v>Corpo BTCC 3,00 x 3,00 m alt.10,00 a 12,50 m AC/BC</v>
          </cell>
          <cell r="C9144" t="str">
            <v>m</v>
          </cell>
          <cell r="D9144">
            <v>10123.18</v>
          </cell>
        </row>
        <row r="9145">
          <cell r="A9145" t="str">
            <v>2 S 04 220 75</v>
          </cell>
          <cell r="B9145" t="str">
            <v>Corpo BTCC 1,50 x 1,50 m alt.12,50 a 15,00 m AC/BC</v>
          </cell>
          <cell r="C9145" t="str">
            <v>m</v>
          </cell>
          <cell r="D9145">
            <v>3801.09</v>
          </cell>
        </row>
        <row r="9146">
          <cell r="A9146" t="str">
            <v>2 S 04 220 76</v>
          </cell>
          <cell r="B9146" t="str">
            <v>Corpo BTCC 2,00 x 2,00 m alt.12,50 a 15,00 m AC/BC</v>
          </cell>
          <cell r="C9146" t="str">
            <v>m</v>
          </cell>
          <cell r="D9146">
            <v>5952.24</v>
          </cell>
        </row>
        <row r="9147">
          <cell r="A9147" t="str">
            <v>2 S 04 220 77</v>
          </cell>
          <cell r="B9147" t="str">
            <v>Corpo BTCC 2,50 x 2,50 m alt.12,50 a 15,00 m AC/BC</v>
          </cell>
          <cell r="C9147" t="str">
            <v>m</v>
          </cell>
          <cell r="D9147">
            <v>7994.33</v>
          </cell>
        </row>
        <row r="9148">
          <cell r="A9148" t="str">
            <v>2 S 04 220 78</v>
          </cell>
          <cell r="B9148" t="str">
            <v>Corpo BTCC 3,00 x 3,00 m alt.12,50 a 15,00 m AC/BC</v>
          </cell>
          <cell r="C9148" t="str">
            <v>m</v>
          </cell>
          <cell r="D9148">
            <v>11018.91</v>
          </cell>
        </row>
        <row r="9149">
          <cell r="A9149" t="str">
            <v>2 S 04 221 01</v>
          </cell>
          <cell r="B9149" t="str">
            <v>Boca BTCC 1,50 x 1,50 m normal</v>
          </cell>
          <cell r="C9149" t="str">
            <v>und</v>
          </cell>
          <cell r="D9149">
            <v>8752.5</v>
          </cell>
        </row>
        <row r="9150">
          <cell r="A9150" t="str">
            <v>2 S 04 221 02</v>
          </cell>
          <cell r="B9150" t="str">
            <v>Boca BTCC 2,00 x 2,00 m normal</v>
          </cell>
          <cell r="C9150" t="str">
            <v>und</v>
          </cell>
          <cell r="D9150">
            <v>13292.1</v>
          </cell>
        </row>
        <row r="9151">
          <cell r="A9151" t="str">
            <v>2 S 04 221 03</v>
          </cell>
          <cell r="B9151" t="str">
            <v>Boca BTCC 2,50 x 2,50 m normal</v>
          </cell>
          <cell r="C9151" t="str">
            <v>und</v>
          </cell>
          <cell r="D9151">
            <v>18845.36</v>
          </cell>
        </row>
        <row r="9152">
          <cell r="A9152" t="str">
            <v>2 S 04 221 04</v>
          </cell>
          <cell r="B9152" t="str">
            <v>Boca BTCC 3,00 x 3,00 m normal</v>
          </cell>
          <cell r="C9152" t="str">
            <v>und</v>
          </cell>
          <cell r="D9152">
            <v>26644.04</v>
          </cell>
        </row>
        <row r="9153">
          <cell r="A9153" t="str">
            <v>2 S 04 221 05</v>
          </cell>
          <cell r="B9153" t="str">
            <v>Boca BTCC 1,50 x 1,50 m esc=15</v>
          </cell>
          <cell r="C9153" t="str">
            <v>und</v>
          </cell>
          <cell r="D9153">
            <v>9506.76</v>
          </cell>
        </row>
        <row r="9154">
          <cell r="A9154" t="str">
            <v>2 S 04 221 06</v>
          </cell>
          <cell r="B9154" t="str">
            <v>Boca BTCC 2,00 x 2,00 m esc=15</v>
          </cell>
          <cell r="C9154" t="str">
            <v>und</v>
          </cell>
          <cell r="D9154">
            <v>14338.93</v>
          </cell>
        </row>
        <row r="9155">
          <cell r="A9155" t="str">
            <v>2 S 04 221 07</v>
          </cell>
          <cell r="B9155" t="str">
            <v>Boca BTCC 2,50 x 2,50 m esc=15</v>
          </cell>
          <cell r="C9155" t="str">
            <v>und</v>
          </cell>
          <cell r="D9155">
            <v>20384.759999999998</v>
          </cell>
        </row>
        <row r="9156">
          <cell r="A9156" t="str">
            <v>2 S 04 221 08</v>
          </cell>
          <cell r="B9156" t="str">
            <v>Boca BTCC 3,00 x 3,00 m esc=15</v>
          </cell>
          <cell r="C9156" t="str">
            <v>und</v>
          </cell>
          <cell r="D9156">
            <v>26325.8</v>
          </cell>
        </row>
        <row r="9157">
          <cell r="A9157" t="str">
            <v>2 S 04 221 09</v>
          </cell>
          <cell r="B9157" t="str">
            <v>Boca BTCC 1,50 x 1,50 m esc=30</v>
          </cell>
          <cell r="C9157" t="str">
            <v>und</v>
          </cell>
          <cell r="D9157">
            <v>9933.16</v>
          </cell>
        </row>
        <row r="9158">
          <cell r="A9158" t="str">
            <v>2 S 04 221 10</v>
          </cell>
          <cell r="B9158" t="str">
            <v>Boca BTCC 2,00 x 2,00 m exc.=30</v>
          </cell>
          <cell r="C9158" t="str">
            <v>und</v>
          </cell>
          <cell r="D9158">
            <v>15826.56</v>
          </cell>
        </row>
        <row r="9159">
          <cell r="A9159" t="str">
            <v>2 S 04 221 11</v>
          </cell>
          <cell r="B9159" t="str">
            <v>Boca BTCC 2,50 x 2,50 m esc=30</v>
          </cell>
          <cell r="C9159" t="str">
            <v>und</v>
          </cell>
          <cell r="D9159">
            <v>23248.799999999999</v>
          </cell>
        </row>
        <row r="9160">
          <cell r="A9160" t="str">
            <v>2 S 04 221 12</v>
          </cell>
          <cell r="B9160" t="str">
            <v>Boca BTCC 3,00 x 3,00 m esc=30</v>
          </cell>
          <cell r="C9160" t="str">
            <v>und</v>
          </cell>
          <cell r="D9160">
            <v>33498.65</v>
          </cell>
        </row>
        <row r="9161">
          <cell r="A9161" t="str">
            <v>2 S 04 221 13</v>
          </cell>
          <cell r="B9161" t="str">
            <v>Boca BTCC 1,50 x 1,50 m esc.=45</v>
          </cell>
          <cell r="C9161" t="str">
            <v>und</v>
          </cell>
          <cell r="D9161">
            <v>12557.97</v>
          </cell>
        </row>
        <row r="9162">
          <cell r="A9162" t="str">
            <v>2 S 04 221 14</v>
          </cell>
          <cell r="B9162" t="str">
            <v>Boca BTCC 2,00 x 2,00 m esc=45</v>
          </cell>
          <cell r="C9162" t="str">
            <v>und</v>
          </cell>
          <cell r="D9162">
            <v>20073.900000000001</v>
          </cell>
        </row>
        <row r="9163">
          <cell r="A9163" t="str">
            <v>2 S 04 221 15</v>
          </cell>
          <cell r="B9163" t="str">
            <v>Boca BTCC 2,50 x 2,50 m esc=45</v>
          </cell>
          <cell r="C9163" t="str">
            <v>und</v>
          </cell>
          <cell r="D9163">
            <v>29467.39</v>
          </cell>
        </row>
        <row r="9164">
          <cell r="A9164" t="str">
            <v>2 S 04 221 16</v>
          </cell>
          <cell r="B9164" t="str">
            <v>Boca BTCC 3,00 x 3,00 m esc=45</v>
          </cell>
          <cell r="C9164" t="str">
            <v>und</v>
          </cell>
          <cell r="D9164">
            <v>42504.76</v>
          </cell>
        </row>
        <row r="9165">
          <cell r="A9165" t="str">
            <v>2 S 04 221 51</v>
          </cell>
          <cell r="B9165" t="str">
            <v>Boca BTCC 1,50 x 1,50 m normal AC/BC</v>
          </cell>
          <cell r="C9165" t="str">
            <v>und</v>
          </cell>
          <cell r="D9165">
            <v>9267.43</v>
          </cell>
        </row>
        <row r="9166">
          <cell r="A9166" t="str">
            <v>2 S 04 221 52</v>
          </cell>
          <cell r="B9166" t="str">
            <v>Boca BTCC 2,00 x 2,00 m normal AC/BC</v>
          </cell>
          <cell r="C9166" t="str">
            <v>und</v>
          </cell>
          <cell r="D9166">
            <v>14121.62</v>
          </cell>
        </row>
        <row r="9167">
          <cell r="A9167" t="str">
            <v>2 S 04 221 53</v>
          </cell>
          <cell r="B9167" t="str">
            <v>Boca BTCC 2,50 x 2,50 m normal AC/BC</v>
          </cell>
          <cell r="C9167" t="str">
            <v>und</v>
          </cell>
          <cell r="D9167">
            <v>20001.240000000002</v>
          </cell>
        </row>
        <row r="9168">
          <cell r="A9168" t="str">
            <v>2 S 04 221 54</v>
          </cell>
          <cell r="B9168" t="str">
            <v>Boca BTCC 3,00 x 3,00 m normal AC/BC</v>
          </cell>
          <cell r="C9168" t="str">
            <v>und</v>
          </cell>
          <cell r="D9168">
            <v>28318.44</v>
          </cell>
        </row>
        <row r="9169">
          <cell r="A9169" t="str">
            <v>2 S 04 221 55</v>
          </cell>
          <cell r="B9169" t="str">
            <v>Boca BTCC 1,50 x 1,50 m - esc=15 AC/BC</v>
          </cell>
          <cell r="C9169" t="str">
            <v>und</v>
          </cell>
          <cell r="D9169">
            <v>10031.16</v>
          </cell>
        </row>
        <row r="9170">
          <cell r="A9170" t="str">
            <v>2 S 04 221 56</v>
          </cell>
          <cell r="B9170" t="str">
            <v>Boca BTCC 2,00 x 2,00 m - esc=15 AC/BC</v>
          </cell>
          <cell r="C9170" t="str">
            <v>und</v>
          </cell>
          <cell r="D9170">
            <v>15175.78</v>
          </cell>
        </row>
        <row r="9171">
          <cell r="A9171" t="str">
            <v>2 S 04 221 57</v>
          </cell>
          <cell r="B9171" t="str">
            <v>Boca BTCC 2,50 x 2,50 m - esc=15 AC/BC</v>
          </cell>
          <cell r="C9171" t="str">
            <v>und</v>
          </cell>
          <cell r="D9171">
            <v>21556.73</v>
          </cell>
        </row>
        <row r="9172">
          <cell r="A9172" t="str">
            <v>2 S 04 221 58</v>
          </cell>
          <cell r="B9172" t="str">
            <v>Boca BTCC 3,00 x 3,00 m - esc=15 AC/BC</v>
          </cell>
          <cell r="C9172" t="str">
            <v>und</v>
          </cell>
          <cell r="D9172">
            <v>27701.35</v>
          </cell>
        </row>
        <row r="9173">
          <cell r="A9173" t="str">
            <v>2 S 04 221 59</v>
          </cell>
          <cell r="B9173" t="str">
            <v>Boca BTCC 1,50 x 1,50 m - esc=30 AC/BC</v>
          </cell>
          <cell r="C9173" t="str">
            <v>und</v>
          </cell>
          <cell r="D9173">
            <v>10517.49</v>
          </cell>
        </row>
        <row r="9174">
          <cell r="A9174" t="str">
            <v>2 S 04 221 60</v>
          </cell>
          <cell r="B9174" t="str">
            <v>Boca BTCC 2,00 x 2,00 m - esc=30 AC/BC</v>
          </cell>
          <cell r="C9174" t="str">
            <v>und</v>
          </cell>
          <cell r="D9174">
            <v>16769.900000000001</v>
          </cell>
        </row>
        <row r="9175">
          <cell r="A9175" t="str">
            <v>2 S 04 221 61</v>
          </cell>
          <cell r="B9175" t="str">
            <v>Boca BTCC 2,50 x 2,50 m - esc=30 AC/BC</v>
          </cell>
          <cell r="C9175" t="str">
            <v>und</v>
          </cell>
          <cell r="D9175">
            <v>24560.38</v>
          </cell>
        </row>
        <row r="9176">
          <cell r="A9176" t="str">
            <v>2 S 04 221 62</v>
          </cell>
          <cell r="B9176" t="str">
            <v>Boca BTCC 3,00 x 3,00 m - esc=30 AC/BC</v>
          </cell>
          <cell r="C9176" t="str">
            <v>und</v>
          </cell>
          <cell r="D9176">
            <v>35352.51</v>
          </cell>
        </row>
        <row r="9177">
          <cell r="A9177" t="str">
            <v>2 S 04 221 63</v>
          </cell>
          <cell r="B9177" t="str">
            <v>Boca BTCC 1,50 x 1,50 m - esc=45 AC/BC</v>
          </cell>
          <cell r="C9177" t="str">
            <v>und</v>
          </cell>
          <cell r="D9177">
            <v>13277.72</v>
          </cell>
        </row>
        <row r="9178">
          <cell r="A9178" t="str">
            <v>2 S 04 221 64</v>
          </cell>
          <cell r="B9178" t="str">
            <v>Boca BTCC 2,00 x 2,00 m - esc=45 AC/BC</v>
          </cell>
          <cell r="C9178" t="str">
            <v>und</v>
          </cell>
          <cell r="D9178">
            <v>21234.61</v>
          </cell>
        </row>
        <row r="9179">
          <cell r="A9179" t="str">
            <v>2 S 04 221 65</v>
          </cell>
          <cell r="B9179" t="str">
            <v>Boca BTCC 2,50 x 2,50 m - esc=45 AC/BC</v>
          </cell>
          <cell r="C9179" t="str">
            <v>und</v>
          </cell>
          <cell r="D9179">
            <v>31076.12</v>
          </cell>
        </row>
        <row r="9180">
          <cell r="A9180" t="str">
            <v>2 S 04 221 66</v>
          </cell>
          <cell r="B9180" t="str">
            <v>Boca BTCC 3,00 x 3,00 m - esc = 45 AC/BC</v>
          </cell>
          <cell r="C9180" t="str">
            <v>und</v>
          </cell>
          <cell r="D9180">
            <v>44801.1</v>
          </cell>
        </row>
        <row r="9181">
          <cell r="A9181" t="str">
            <v>2 S 04 300 16</v>
          </cell>
          <cell r="B9181" t="str">
            <v>Bueiro met. chapas múltiplas D=1,60 m galv.</v>
          </cell>
          <cell r="C9181" t="str">
            <v>m</v>
          </cell>
          <cell r="D9181">
            <v>1147.79</v>
          </cell>
        </row>
        <row r="9182">
          <cell r="A9182" t="str">
            <v>2 S 04 300 20</v>
          </cell>
          <cell r="B9182" t="str">
            <v>Bueiro met.chapas múltiplas D=2,00 m galv.</v>
          </cell>
          <cell r="C9182" t="str">
            <v>m</v>
          </cell>
          <cell r="D9182">
            <v>1584.09</v>
          </cell>
        </row>
        <row r="9183">
          <cell r="A9183" t="str">
            <v>2 S 04 300 66</v>
          </cell>
          <cell r="B9183" t="str">
            <v>Bueiro met.chapas múltiplas D=1,60 m galvan.BC</v>
          </cell>
          <cell r="C9183" t="str">
            <v>m</v>
          </cell>
          <cell r="D9183">
            <v>1166.92</v>
          </cell>
        </row>
        <row r="9184">
          <cell r="A9184" t="str">
            <v>2 S 04 300 70</v>
          </cell>
          <cell r="B9184" t="str">
            <v>Bueiro met.chapas múltiplas D=2,00 m galvan.BC</v>
          </cell>
          <cell r="C9184" t="str">
            <v>m</v>
          </cell>
          <cell r="D9184">
            <v>1605.35</v>
          </cell>
        </row>
        <row r="9185">
          <cell r="A9185" t="str">
            <v>2 S 04 301 16</v>
          </cell>
          <cell r="B9185" t="str">
            <v>Bueiro met. chapas múltiplas D=1,60 m rev. epoxy</v>
          </cell>
          <cell r="C9185" t="str">
            <v>m</v>
          </cell>
          <cell r="D9185">
            <v>1147.79</v>
          </cell>
        </row>
        <row r="9186">
          <cell r="A9186" t="str">
            <v>2 S 04 301 20</v>
          </cell>
          <cell r="B9186" t="str">
            <v>Bueiro met. chapa múltipla D=2,00 m rev. epoxy</v>
          </cell>
          <cell r="C9186" t="str">
            <v>m</v>
          </cell>
          <cell r="D9186">
            <v>1584.09</v>
          </cell>
        </row>
        <row r="9187">
          <cell r="A9187" t="str">
            <v>2 S 04 301 30</v>
          </cell>
          <cell r="B9187" t="str">
            <v>Bueiro met. D=3,05 m rev.epoxy Hmax. aterro 12,50m</v>
          </cell>
          <cell r="C9187" t="str">
            <v>m</v>
          </cell>
          <cell r="D9187">
            <v>4062.28</v>
          </cell>
        </row>
        <row r="9188">
          <cell r="A9188" t="str">
            <v>2 S 04 301 66</v>
          </cell>
          <cell r="B9188" t="str">
            <v>Bueiro met.chapas múlt. D=1,60 m rev. c/epoxy BC</v>
          </cell>
          <cell r="C9188" t="str">
            <v>m</v>
          </cell>
          <cell r="D9188">
            <v>1166.92</v>
          </cell>
        </row>
        <row r="9189">
          <cell r="A9189" t="str">
            <v>2 S 04 301 70</v>
          </cell>
          <cell r="B9189" t="str">
            <v>Bueiro met.chapas múlt. D=2,00 m rev. c/epoxy BC</v>
          </cell>
          <cell r="C9189" t="str">
            <v>m</v>
          </cell>
          <cell r="D9189">
            <v>1605.35</v>
          </cell>
        </row>
        <row r="9190">
          <cell r="A9190" t="str">
            <v>2 S 04 301 71</v>
          </cell>
          <cell r="B9190" t="str">
            <v>Bueiro met.D=3,05m rev.epoxy Hmax.aterro 12,50m BC</v>
          </cell>
          <cell r="C9190" t="str">
            <v>m</v>
          </cell>
          <cell r="D9190">
            <v>4097.99</v>
          </cell>
        </row>
        <row r="9191">
          <cell r="A9191" t="str">
            <v>2 S 04 310 12</v>
          </cell>
          <cell r="B9191" t="str">
            <v>Bueiro met.s/interrupção traf. D=1,20m galv.</v>
          </cell>
          <cell r="C9191" t="str">
            <v>m</v>
          </cell>
          <cell r="D9191">
            <v>1503.29</v>
          </cell>
        </row>
        <row r="9192">
          <cell r="A9192" t="str">
            <v>2 S 04 310 16</v>
          </cell>
          <cell r="B9192" t="str">
            <v>Bueiro met.s/ interrupção tráf. D=1,60m galv.</v>
          </cell>
          <cell r="C9192" t="str">
            <v>m</v>
          </cell>
          <cell r="D9192">
            <v>1923.94</v>
          </cell>
        </row>
        <row r="9193">
          <cell r="A9193" t="str">
            <v>2 S 04 310 20</v>
          </cell>
          <cell r="B9193" t="str">
            <v>Bueiro met.s/ interrupção tráf. D=2,00m galv.</v>
          </cell>
          <cell r="C9193" t="str">
            <v>m</v>
          </cell>
          <cell r="D9193">
            <v>2839.82</v>
          </cell>
        </row>
        <row r="9194">
          <cell r="A9194" t="str">
            <v>2 S 04 311 12</v>
          </cell>
          <cell r="B9194" t="str">
            <v>Bueiro met.s/interrupção traf. D=1,20m epoxy</v>
          </cell>
          <cell r="C9194" t="str">
            <v>m</v>
          </cell>
          <cell r="D9194">
            <v>1503.29</v>
          </cell>
        </row>
        <row r="9195">
          <cell r="A9195" t="str">
            <v>2 S 04 311 16</v>
          </cell>
          <cell r="B9195" t="str">
            <v>Bueiro met.s/interrupção tráf.D=1,60 m rev.epoxy</v>
          </cell>
          <cell r="C9195" t="str">
            <v>m</v>
          </cell>
          <cell r="D9195">
            <v>2008.37</v>
          </cell>
        </row>
        <row r="9196">
          <cell r="A9196" t="str">
            <v>2 S 04 311 20</v>
          </cell>
          <cell r="B9196" t="str">
            <v>Bueiro met.s/interrupção traf.D=2,00 m rev.epoxy</v>
          </cell>
          <cell r="C9196" t="str">
            <v>m</v>
          </cell>
          <cell r="D9196">
            <v>2966.96</v>
          </cell>
        </row>
        <row r="9197">
          <cell r="A9197" t="str">
            <v>2 S 04 400 01</v>
          </cell>
          <cell r="B9197" t="str">
            <v>Valeta prot.cortes c/revest. vegetal - VPC 01</v>
          </cell>
          <cell r="C9197" t="str">
            <v>m</v>
          </cell>
          <cell r="D9197">
            <v>61.9</v>
          </cell>
        </row>
        <row r="9198">
          <cell r="A9198" t="str">
            <v>2 S 04 400 02</v>
          </cell>
          <cell r="B9198" t="str">
            <v>Valeta prot.cortes c/revest. vegetal - VPC 02</v>
          </cell>
          <cell r="C9198" t="str">
            <v>m</v>
          </cell>
          <cell r="D9198">
            <v>46.14</v>
          </cell>
        </row>
        <row r="9199">
          <cell r="A9199" t="str">
            <v>2 S 04 400 03</v>
          </cell>
          <cell r="B9199" t="str">
            <v>Valeta prot.cortes c/revest.concreto - VPC 03</v>
          </cell>
          <cell r="C9199" t="str">
            <v>m</v>
          </cell>
          <cell r="D9199">
            <v>73.319999999999993</v>
          </cell>
        </row>
        <row r="9200">
          <cell r="A9200" t="str">
            <v>2 S 04 400 04</v>
          </cell>
          <cell r="B9200" t="str">
            <v>Valeta prot.cortes c/revest.concreto - VPC 04</v>
          </cell>
          <cell r="C9200" t="str">
            <v>m</v>
          </cell>
          <cell r="D9200">
            <v>57.15</v>
          </cell>
        </row>
        <row r="9201">
          <cell r="A9201" t="str">
            <v>2 S 04 400 53</v>
          </cell>
          <cell r="B9201" t="str">
            <v>Valeta prot.de cortes c/revest.concr.VPC 03 AC/BC</v>
          </cell>
          <cell r="C9201" t="str">
            <v>m</v>
          </cell>
          <cell r="D9201">
            <v>79.03</v>
          </cell>
        </row>
        <row r="9202">
          <cell r="A9202" t="str">
            <v>2 S 04 400 54</v>
          </cell>
          <cell r="B9202" t="str">
            <v>Valeta prot.de cortes c/revest.concr.VPC 04 AC/BC</v>
          </cell>
          <cell r="C9202" t="str">
            <v>m</v>
          </cell>
          <cell r="D9202">
            <v>61.63</v>
          </cell>
        </row>
        <row r="9203">
          <cell r="A9203" t="str">
            <v>2 S 04 401 01</v>
          </cell>
          <cell r="B9203" t="str">
            <v>Valeta prot.aterros c/revest. vegetal - VPA 01</v>
          </cell>
          <cell r="C9203" t="str">
            <v>m</v>
          </cell>
          <cell r="D9203">
            <v>63.8</v>
          </cell>
        </row>
        <row r="9204">
          <cell r="A9204" t="str">
            <v>2 S 04 401 02</v>
          </cell>
          <cell r="B9204" t="str">
            <v>Valeta prot.aterros c/revest. vegetal - VPA 02</v>
          </cell>
          <cell r="C9204" t="str">
            <v>m</v>
          </cell>
          <cell r="D9204">
            <v>48.08</v>
          </cell>
        </row>
        <row r="9205">
          <cell r="A9205" t="str">
            <v>2 S 04 401 03</v>
          </cell>
          <cell r="B9205" t="str">
            <v>Valeta prot.aterro c/revest. concreto - VPA 03</v>
          </cell>
          <cell r="C9205" t="str">
            <v>m</v>
          </cell>
          <cell r="D9205">
            <v>74.319999999999993</v>
          </cell>
        </row>
        <row r="9206">
          <cell r="A9206" t="str">
            <v>2 S 04 401 04</v>
          </cell>
          <cell r="B9206" t="str">
            <v>Valeta prot.aterro c/revest. concreto - VPA 04</v>
          </cell>
          <cell r="C9206" t="str">
            <v>m</v>
          </cell>
          <cell r="D9206">
            <v>56.21</v>
          </cell>
        </row>
        <row r="9207">
          <cell r="A9207" t="str">
            <v>2 S 04 401 05</v>
          </cell>
          <cell r="B9207" t="str">
            <v>Valeta prot.corte/aterro s/rev. - VPC 05/VPA 05</v>
          </cell>
          <cell r="C9207" t="str">
            <v>m</v>
          </cell>
          <cell r="D9207">
            <v>36.56</v>
          </cell>
        </row>
        <row r="9208">
          <cell r="A9208" t="str">
            <v>2 S 04 401 06</v>
          </cell>
          <cell r="B9208" t="str">
            <v>Valeta prot.corte/aterro s/rev. - VPC 06/VPA 06</v>
          </cell>
          <cell r="C9208" t="str">
            <v>m</v>
          </cell>
          <cell r="D9208">
            <v>26.24</v>
          </cell>
        </row>
        <row r="9209">
          <cell r="A9209" t="str">
            <v>2 S 04 401 53</v>
          </cell>
          <cell r="B9209" t="str">
            <v>Valeta prot.de aterro c/revest.concr.VPA 03 AC/BC</v>
          </cell>
          <cell r="C9209" t="str">
            <v>m</v>
          </cell>
          <cell r="D9209">
            <v>79.56</v>
          </cell>
        </row>
        <row r="9210">
          <cell r="A9210" t="str">
            <v>2 S 04 401 54</v>
          </cell>
          <cell r="B9210" t="str">
            <v>Valeta prot.de aterro c/revest.concr.VPA 04 AC/BC</v>
          </cell>
          <cell r="C9210" t="str">
            <v>m</v>
          </cell>
          <cell r="D9210">
            <v>60.3</v>
          </cell>
        </row>
        <row r="9211">
          <cell r="A9211" t="str">
            <v>2 S 04 500 01</v>
          </cell>
          <cell r="B9211" t="str">
            <v>Dreno longitudinal prof. p/corte em solo - DPS 01</v>
          </cell>
          <cell r="C9211" t="str">
            <v>m</v>
          </cell>
          <cell r="D9211">
            <v>50.42</v>
          </cell>
        </row>
        <row r="9212">
          <cell r="A9212" t="str">
            <v>2 S 04 500 02</v>
          </cell>
          <cell r="B9212" t="str">
            <v>Dreno longitudinal prof. p/corte em solo - DPS 02</v>
          </cell>
          <cell r="C9212" t="str">
            <v>m</v>
          </cell>
          <cell r="D9212">
            <v>35</v>
          </cell>
        </row>
        <row r="9213">
          <cell r="A9213" t="str">
            <v>2 S 04 500 03</v>
          </cell>
          <cell r="B9213" t="str">
            <v>Dreno longitudinal prof. p/corte em solo - DPS 03</v>
          </cell>
          <cell r="C9213" t="str">
            <v>m</v>
          </cell>
          <cell r="D9213">
            <v>51.16</v>
          </cell>
        </row>
        <row r="9214">
          <cell r="A9214" t="str">
            <v>2 S 04 500 04</v>
          </cell>
          <cell r="B9214" t="str">
            <v>Dreno longitudinal prof. p/corte em solo - DPS 04</v>
          </cell>
          <cell r="C9214" t="str">
            <v>m</v>
          </cell>
          <cell r="D9214">
            <v>49.9</v>
          </cell>
        </row>
        <row r="9215">
          <cell r="A9215" t="str">
            <v>2 S 04 500 05</v>
          </cell>
          <cell r="B9215" t="str">
            <v>Dreno longitudinal prof. p/corte em solo - DPS 05</v>
          </cell>
          <cell r="C9215" t="str">
            <v>m</v>
          </cell>
          <cell r="D9215">
            <v>51.78</v>
          </cell>
        </row>
        <row r="9216">
          <cell r="A9216" t="str">
            <v>2 S 04 500 06</v>
          </cell>
          <cell r="B9216" t="str">
            <v>Dreno longitudinal prof. p/corte em solo - DPS 06</v>
          </cell>
          <cell r="C9216" t="str">
            <v>m</v>
          </cell>
          <cell r="D9216">
            <v>58.73</v>
          </cell>
        </row>
        <row r="9217">
          <cell r="A9217" t="str">
            <v>2 S 04 500 07</v>
          </cell>
          <cell r="B9217" t="str">
            <v>Dreno longitudinal prof. p/corte em solo - DPS 07</v>
          </cell>
          <cell r="C9217" t="str">
            <v>m</v>
          </cell>
          <cell r="D9217">
            <v>75.319999999999993</v>
          </cell>
        </row>
        <row r="9218">
          <cell r="A9218" t="str">
            <v>2 S 04 500 08</v>
          </cell>
          <cell r="B9218" t="str">
            <v>Dreno longitudinal prof. p/corte em solo - DPS 08</v>
          </cell>
          <cell r="C9218" t="str">
            <v>m</v>
          </cell>
          <cell r="D9218">
            <v>81.05</v>
          </cell>
        </row>
        <row r="9219">
          <cell r="A9219" t="str">
            <v>2 S 04 500 09</v>
          </cell>
          <cell r="B9219" t="str">
            <v>Dreno PEAD long. profundo p/ corte em solo-DPS 01</v>
          </cell>
          <cell r="C9219" t="str">
            <v>m</v>
          </cell>
          <cell r="D9219">
            <v>42.77</v>
          </cell>
        </row>
        <row r="9220">
          <cell r="A9220" t="str">
            <v>2 S 04 500 10</v>
          </cell>
          <cell r="B9220" t="str">
            <v>Dreno PEAD long. profundo p/ corte em solo-DPS 02</v>
          </cell>
          <cell r="C9220" t="str">
            <v>m</v>
          </cell>
          <cell r="D9220">
            <v>41.73</v>
          </cell>
        </row>
        <row r="9221">
          <cell r="A9221" t="str">
            <v>2 S 04 500 11</v>
          </cell>
          <cell r="B9221" t="str">
            <v>Dreno PEAD long. profundo p/ corte em solo-DPS 03</v>
          </cell>
          <cell r="C9221" t="str">
            <v>m</v>
          </cell>
          <cell r="D9221">
            <v>57.8</v>
          </cell>
        </row>
        <row r="9222">
          <cell r="A9222" t="str">
            <v>2 S 04 500 12</v>
          </cell>
          <cell r="B9222" t="str">
            <v>Dreno PEAD long. profundo p/ corte em solo-DPS 04</v>
          </cell>
          <cell r="C9222" t="str">
            <v>m</v>
          </cell>
          <cell r="D9222">
            <v>56.76</v>
          </cell>
        </row>
        <row r="9223">
          <cell r="A9223" t="str">
            <v>2 S 04 500 13</v>
          </cell>
          <cell r="B9223" t="str">
            <v>Dreno PEAD long. profundo p/ corte em solo-DPS 07</v>
          </cell>
          <cell r="C9223" t="str">
            <v>m</v>
          </cell>
          <cell r="D9223">
            <v>78.14</v>
          </cell>
        </row>
        <row r="9224">
          <cell r="A9224" t="str">
            <v>2 S 04 500 14</v>
          </cell>
          <cell r="B9224" t="str">
            <v>Dreno PEAD long. profundo p/ corte em solo-DPS 08</v>
          </cell>
          <cell r="C9224" t="str">
            <v>m</v>
          </cell>
          <cell r="D9224">
            <v>83.78</v>
          </cell>
        </row>
        <row r="9225">
          <cell r="A9225" t="str">
            <v>2 S 04 500 51</v>
          </cell>
          <cell r="B9225" t="str">
            <v>Dreno longit. prof.p/corte em solo - DPS 01 AC/BC</v>
          </cell>
          <cell r="C9225" t="str">
            <v>m</v>
          </cell>
          <cell r="D9225">
            <v>54.32</v>
          </cell>
        </row>
        <row r="9226">
          <cell r="A9226" t="str">
            <v>2 S 04 500 52</v>
          </cell>
          <cell r="B9226" t="str">
            <v>Dreno longit.prof. p/corte em solo - DPS 02 AC/BC</v>
          </cell>
          <cell r="C9226" t="str">
            <v>m</v>
          </cell>
          <cell r="D9226">
            <v>58.08</v>
          </cell>
        </row>
        <row r="9227">
          <cell r="A9227" t="str">
            <v>2 S 04 500 53</v>
          </cell>
          <cell r="B9227" t="str">
            <v>Dreno longit.prof. p/corte em solo - DPS 03 AC/BC</v>
          </cell>
          <cell r="C9227" t="str">
            <v>m</v>
          </cell>
          <cell r="D9227">
            <v>73.89</v>
          </cell>
        </row>
        <row r="9228">
          <cell r="A9228" t="str">
            <v>2 S 04 500 54</v>
          </cell>
          <cell r="B9228" t="str">
            <v>Dreno longit.prof. p/corte em solo - DPS 04 AC/BC</v>
          </cell>
          <cell r="C9228" t="str">
            <v>m</v>
          </cell>
          <cell r="D9228">
            <v>76.48</v>
          </cell>
        </row>
        <row r="9229">
          <cell r="A9229" t="str">
            <v>2 S 04 500 55</v>
          </cell>
          <cell r="B9229" t="str">
            <v>Dreno longit.prof. p/corte em solo - DPS 05 AC/BC</v>
          </cell>
          <cell r="C9229" t="str">
            <v>m</v>
          </cell>
          <cell r="D9229">
            <v>64.959999999999994</v>
          </cell>
        </row>
        <row r="9230">
          <cell r="A9230" t="str">
            <v>2 S 04 500 56</v>
          </cell>
          <cell r="B9230" t="str">
            <v>Dreno longit.prof. p/corte em solo - DPS 06 AC/BC</v>
          </cell>
          <cell r="C9230" t="str">
            <v>m</v>
          </cell>
          <cell r="D9230">
            <v>74.680000000000007</v>
          </cell>
        </row>
        <row r="9231">
          <cell r="A9231" t="str">
            <v>2 S 04 500 57</v>
          </cell>
          <cell r="B9231" t="str">
            <v>Dreno longit.prof. p/corte em solo - DPS 07 AC/BC</v>
          </cell>
          <cell r="C9231" t="str">
            <v>m</v>
          </cell>
          <cell r="D9231">
            <v>88.32</v>
          </cell>
        </row>
        <row r="9232">
          <cell r="A9232" t="str">
            <v>2 S 04 500 58</v>
          </cell>
          <cell r="B9232" t="str">
            <v>Dreno longit.prof. p/corte em solo - DPS 08 AC/BC</v>
          </cell>
          <cell r="C9232" t="str">
            <v>m</v>
          </cell>
          <cell r="D9232">
            <v>96.81</v>
          </cell>
        </row>
        <row r="9233">
          <cell r="A9233" t="str">
            <v>2 S 04 500 59</v>
          </cell>
          <cell r="B9233" t="str">
            <v>Dreno PEAD long. prof.p/corte em solo-DPS 01 AC/BC</v>
          </cell>
          <cell r="C9233" t="str">
            <v>m</v>
          </cell>
          <cell r="D9233">
            <v>63.26</v>
          </cell>
        </row>
        <row r="9234">
          <cell r="A9234" t="str">
            <v>2 S 04 500 60</v>
          </cell>
          <cell r="B9234" t="str">
            <v>Dreno PEAD long. prof.p/corte em solo-DPS 02 AC/BC</v>
          </cell>
          <cell r="C9234" t="str">
            <v>m</v>
          </cell>
          <cell r="D9234">
            <v>65.42</v>
          </cell>
        </row>
        <row r="9235">
          <cell r="A9235" t="str">
            <v>2 S 04 500 61</v>
          </cell>
          <cell r="B9235" t="str">
            <v>Dreno PEAD long. prof.p/corte em solo-DPS 03 AC/BC</v>
          </cell>
          <cell r="C9235" t="str">
            <v>m</v>
          </cell>
          <cell r="D9235">
            <v>76.67</v>
          </cell>
        </row>
        <row r="9236">
          <cell r="A9236" t="str">
            <v>2 S 04 500 62</v>
          </cell>
          <cell r="B9236" t="str">
            <v>Dreno PEAD long. prof.p/corte em solo-DPS 04 AC/BC</v>
          </cell>
          <cell r="C9236" t="str">
            <v>m</v>
          </cell>
          <cell r="D9236">
            <v>78.83</v>
          </cell>
        </row>
        <row r="9237">
          <cell r="A9237" t="str">
            <v>2 S 04 500 63</v>
          </cell>
          <cell r="B9237" t="str">
            <v>Dreno PEAD long. prof.p/corte em solo-DPS 07 AC/BC</v>
          </cell>
          <cell r="C9237" t="str">
            <v>m</v>
          </cell>
          <cell r="D9237">
            <v>91.17</v>
          </cell>
        </row>
        <row r="9238">
          <cell r="A9238" t="str">
            <v>2 S 04 500 64</v>
          </cell>
          <cell r="B9238" t="str">
            <v>Dreno PEAD long. prof.p/corte em solo-DPS 08 AC/BC</v>
          </cell>
          <cell r="C9238" t="str">
            <v>m</v>
          </cell>
          <cell r="D9238">
            <v>99.51</v>
          </cell>
        </row>
        <row r="9239">
          <cell r="A9239" t="str">
            <v>2 S 04 501 01</v>
          </cell>
          <cell r="B9239" t="str">
            <v>Dreno longitudinal prof. p/corte em rocha - DPR 01</v>
          </cell>
          <cell r="C9239" t="str">
            <v>m</v>
          </cell>
          <cell r="D9239">
            <v>31.7</v>
          </cell>
        </row>
        <row r="9240">
          <cell r="A9240" t="str">
            <v>2 S 04 501 02</v>
          </cell>
          <cell r="B9240" t="str">
            <v>Dreno longitudinal prof. p/corte em rocha - DPR 02</v>
          </cell>
          <cell r="C9240" t="str">
            <v>m</v>
          </cell>
          <cell r="D9240">
            <v>47.21</v>
          </cell>
        </row>
        <row r="9241">
          <cell r="A9241" t="str">
            <v>2 S 04 501 03</v>
          </cell>
          <cell r="B9241" t="str">
            <v>Dreno longitudinal prof. p/corte em rocha - DPR 03</v>
          </cell>
          <cell r="C9241" t="str">
            <v>m</v>
          </cell>
          <cell r="D9241">
            <v>25.65</v>
          </cell>
        </row>
        <row r="9242">
          <cell r="A9242" t="str">
            <v>2 S 04 501 04</v>
          </cell>
          <cell r="B9242" t="str">
            <v>Dreno longitudinal prof. p/corte em rocha - DPR 04</v>
          </cell>
          <cell r="C9242" t="str">
            <v>m</v>
          </cell>
          <cell r="D9242">
            <v>9.76</v>
          </cell>
        </row>
        <row r="9243">
          <cell r="A9243" t="str">
            <v>2 S 04 501 05</v>
          </cell>
          <cell r="B9243" t="str">
            <v>Dreno longitudinal prof. p/corte em rocha - DPR 05</v>
          </cell>
          <cell r="C9243" t="str">
            <v>m</v>
          </cell>
          <cell r="D9243">
            <v>28.53</v>
          </cell>
        </row>
        <row r="9244">
          <cell r="A9244" t="str">
            <v>2 S 04 501 06</v>
          </cell>
          <cell r="B9244" t="str">
            <v>Dreno PEAD long. prof. p /corte em rocha - DPR 01</v>
          </cell>
          <cell r="C9244" t="str">
            <v>m</v>
          </cell>
          <cell r="D9244">
            <v>34.700000000000003</v>
          </cell>
        </row>
        <row r="9245">
          <cell r="A9245" t="str">
            <v>2 S 04 501 07</v>
          </cell>
          <cell r="B9245" t="str">
            <v>Dreno PEAD long. prof. p /corte em rocha - DPR 02</v>
          </cell>
          <cell r="C9245" t="str">
            <v>m</v>
          </cell>
          <cell r="D9245">
            <v>51.14</v>
          </cell>
        </row>
        <row r="9246">
          <cell r="A9246" t="str">
            <v>2 S 04 501 10</v>
          </cell>
          <cell r="B9246" t="str">
            <v>Dreno PEAD long. prof. p /corte em rocha - DPR 05</v>
          </cell>
          <cell r="C9246" t="str">
            <v>m</v>
          </cell>
          <cell r="D9246">
            <v>35.54</v>
          </cell>
        </row>
        <row r="9247">
          <cell r="A9247" t="str">
            <v>2 S 04 501 51</v>
          </cell>
          <cell r="B9247" t="str">
            <v>Dreno longit.prof. p/corte em rocha - DPR 01 AC/BC</v>
          </cell>
          <cell r="C9247" t="str">
            <v>m</v>
          </cell>
          <cell r="D9247">
            <v>35.76</v>
          </cell>
        </row>
        <row r="9248">
          <cell r="A9248" t="str">
            <v>2 S 04 501 52</v>
          </cell>
          <cell r="B9248" t="str">
            <v>Dreno longit.prof. p/corte em rocha - DPR 02 AC/BC</v>
          </cell>
          <cell r="C9248" t="str">
            <v>m</v>
          </cell>
          <cell r="D9248">
            <v>51.27</v>
          </cell>
        </row>
        <row r="9249">
          <cell r="A9249" t="str">
            <v>2 S 04 501 53</v>
          </cell>
          <cell r="B9249" t="str">
            <v>Dreno longit.prof. p/corte em rocha - DPR 03 BC</v>
          </cell>
          <cell r="C9249" t="str">
            <v>m</v>
          </cell>
          <cell r="D9249">
            <v>29.9</v>
          </cell>
        </row>
        <row r="9250">
          <cell r="A9250" t="str">
            <v>2 S 04 501 54</v>
          </cell>
          <cell r="B9250" t="str">
            <v>Dreno longit.prof. p/corte em rocha - DPR 04 BC</v>
          </cell>
          <cell r="C9250" t="str">
            <v>m</v>
          </cell>
          <cell r="D9250">
            <v>14.02</v>
          </cell>
        </row>
        <row r="9251">
          <cell r="A9251" t="str">
            <v>2 S 04 501 55</v>
          </cell>
          <cell r="B9251" t="str">
            <v>Dreno longit.prof. p/corte em rocha - DPR 05 AC/BC</v>
          </cell>
          <cell r="C9251" t="str">
            <v>m</v>
          </cell>
          <cell r="D9251">
            <v>34</v>
          </cell>
        </row>
        <row r="9252">
          <cell r="A9252" t="str">
            <v>2 S 04 501 56</v>
          </cell>
          <cell r="B9252" t="str">
            <v>Dreno PEAD long.prof.p/corte em rocha-DPR 01 AC/BC</v>
          </cell>
          <cell r="C9252" t="str">
            <v>m</v>
          </cell>
          <cell r="D9252">
            <v>38.74</v>
          </cell>
        </row>
        <row r="9253">
          <cell r="A9253" t="str">
            <v>2 S 04 501 57</v>
          </cell>
          <cell r="B9253" t="str">
            <v>Dreno PEAD long.prof.p/corte em rocha-DPR 02 AC/BC</v>
          </cell>
          <cell r="C9253" t="str">
            <v>m</v>
          </cell>
          <cell r="D9253">
            <v>53</v>
          </cell>
        </row>
        <row r="9254">
          <cell r="A9254" t="str">
            <v>2 S 04 501 58</v>
          </cell>
          <cell r="B9254" t="str">
            <v>Dreno PEAD long.prof.p/corte em rocha-DPR 05 AC/BC</v>
          </cell>
          <cell r="C9254" t="str">
            <v>m</v>
          </cell>
          <cell r="D9254">
            <v>41.62</v>
          </cell>
        </row>
        <row r="9255">
          <cell r="A9255" t="str">
            <v>2 S 04 502 01</v>
          </cell>
          <cell r="B9255" t="str">
            <v>Boca saída p/dreno longitudinal prof. BSD 01</v>
          </cell>
          <cell r="C9255" t="str">
            <v>und</v>
          </cell>
          <cell r="D9255">
            <v>121.51</v>
          </cell>
        </row>
        <row r="9256">
          <cell r="A9256" t="str">
            <v>2 S 04 502 02</v>
          </cell>
          <cell r="B9256" t="str">
            <v>Boca saída p/dreno longitudinal prof. BSD 02</v>
          </cell>
          <cell r="C9256" t="str">
            <v>und</v>
          </cell>
          <cell r="D9256">
            <v>148.76</v>
          </cell>
        </row>
        <row r="9257">
          <cell r="A9257" t="str">
            <v>2 S 04 502 51</v>
          </cell>
          <cell r="B9257" t="str">
            <v>Boca de saída p/dreno longit. prof. - BSD 01 AC/BC</v>
          </cell>
          <cell r="C9257" t="str">
            <v>und</v>
          </cell>
          <cell r="D9257">
            <v>128.94</v>
          </cell>
        </row>
        <row r="9258">
          <cell r="A9258" t="str">
            <v>2 S 04 502 52</v>
          </cell>
          <cell r="B9258" t="str">
            <v>Boca de saída p/dreno longit. prof. - BSD 02 AC/BC</v>
          </cell>
          <cell r="C9258" t="str">
            <v>und</v>
          </cell>
          <cell r="D9258">
            <v>158.47999999999999</v>
          </cell>
        </row>
        <row r="9259">
          <cell r="A9259" t="str">
            <v>2 S 04 510 01</v>
          </cell>
          <cell r="B9259" t="str">
            <v>Dreno sub-superficial - DSS 01</v>
          </cell>
          <cell r="C9259" t="str">
            <v>m</v>
          </cell>
          <cell r="D9259">
            <v>23.93</v>
          </cell>
        </row>
        <row r="9260">
          <cell r="A9260" t="str">
            <v>2 S 04 510 02</v>
          </cell>
          <cell r="B9260" t="str">
            <v>Dreno sub-superficial - DSS 02</v>
          </cell>
          <cell r="C9260" t="str">
            <v>m</v>
          </cell>
          <cell r="D9260">
            <v>22.76</v>
          </cell>
        </row>
        <row r="9261">
          <cell r="A9261" t="str">
            <v>2 S 04 510 03</v>
          </cell>
          <cell r="B9261" t="str">
            <v>Dreno sub-superficial - DSS 03</v>
          </cell>
          <cell r="C9261" t="str">
            <v>m</v>
          </cell>
          <cell r="D9261">
            <v>6.65</v>
          </cell>
        </row>
        <row r="9262">
          <cell r="A9262" t="str">
            <v>2 S 04 510 04</v>
          </cell>
          <cell r="B9262" t="str">
            <v>Dreno sub-superficial - DSS 04</v>
          </cell>
          <cell r="C9262" t="str">
            <v>m</v>
          </cell>
          <cell r="D9262">
            <v>45.24</v>
          </cell>
        </row>
        <row r="9263">
          <cell r="A9263" t="str">
            <v>2 S 04 510 05</v>
          </cell>
          <cell r="B9263" t="str">
            <v>Dreno PEAD subsuperficial - DSS 01</v>
          </cell>
          <cell r="C9263" t="str">
            <v>m</v>
          </cell>
          <cell r="D9263">
            <v>26.19</v>
          </cell>
        </row>
        <row r="9264">
          <cell r="A9264" t="str">
            <v>2 S 04 510 06</v>
          </cell>
          <cell r="B9264" t="str">
            <v>Dreno PEAD subsuperficial - DSS 04</v>
          </cell>
          <cell r="C9264" t="str">
            <v>m</v>
          </cell>
          <cell r="D9264">
            <v>41.17</v>
          </cell>
        </row>
        <row r="9265">
          <cell r="A9265" t="str">
            <v>2 S 04 510 51</v>
          </cell>
          <cell r="B9265" t="str">
            <v>Dreno sub-superficial - DSS 01 AC</v>
          </cell>
          <cell r="C9265" t="str">
            <v>m</v>
          </cell>
          <cell r="D9265">
            <v>29.05</v>
          </cell>
        </row>
        <row r="9266">
          <cell r="A9266" t="str">
            <v>2 S 04 510 52</v>
          </cell>
          <cell r="B9266" t="str">
            <v>Dreno sub-superficial - DSS 02 BC</v>
          </cell>
          <cell r="C9266" t="str">
            <v>m</v>
          </cell>
          <cell r="D9266">
            <v>26.16</v>
          </cell>
        </row>
        <row r="9267">
          <cell r="A9267" t="str">
            <v>2 S 04 510 53</v>
          </cell>
          <cell r="B9267" t="str">
            <v>Dreno sub-superficial - DSS 03 BC</v>
          </cell>
          <cell r="C9267" t="str">
            <v>m</v>
          </cell>
          <cell r="D9267">
            <v>10.06</v>
          </cell>
        </row>
        <row r="9268">
          <cell r="A9268" t="str">
            <v>2 S 04 510 54</v>
          </cell>
          <cell r="B9268" t="str">
            <v>Dreno sub-superficial - DSS 04 BC</v>
          </cell>
          <cell r="C9268" t="str">
            <v>m</v>
          </cell>
          <cell r="D9268">
            <v>48.64</v>
          </cell>
        </row>
        <row r="9269">
          <cell r="A9269" t="str">
            <v>2 S 04 510 55</v>
          </cell>
          <cell r="B9269" t="str">
            <v>Dreno PEAD subsuperficial - DSS 01 AC</v>
          </cell>
          <cell r="C9269" t="str">
            <v>m</v>
          </cell>
          <cell r="D9269">
            <v>30.99</v>
          </cell>
        </row>
        <row r="9270">
          <cell r="A9270" t="str">
            <v>2 S 04 510 56</v>
          </cell>
          <cell r="B9270" t="str">
            <v>Dreno PEAD subsuperficial - DSS 04 BC</v>
          </cell>
          <cell r="C9270" t="str">
            <v>m</v>
          </cell>
          <cell r="D9270">
            <v>44.36</v>
          </cell>
        </row>
        <row r="9271">
          <cell r="A9271" t="str">
            <v>2 S 04 511 01</v>
          </cell>
          <cell r="B9271" t="str">
            <v>Boca saída p/dreno sub-superficial - BSD 03</v>
          </cell>
          <cell r="C9271" t="str">
            <v>und</v>
          </cell>
          <cell r="D9271">
            <v>35.119999999999997</v>
          </cell>
        </row>
        <row r="9272">
          <cell r="A9272" t="str">
            <v>2 S 04 511 51</v>
          </cell>
          <cell r="B9272" t="str">
            <v>Boca de saída p/dreno sub-superficial-BSD 03 AC/BC</v>
          </cell>
          <cell r="C9272" t="str">
            <v>und</v>
          </cell>
          <cell r="D9272">
            <v>39.69</v>
          </cell>
        </row>
        <row r="9273">
          <cell r="A9273" t="str">
            <v>2 S 04 520 01</v>
          </cell>
          <cell r="B9273" t="str">
            <v>Dreno sub-horizontal - DSH 01</v>
          </cell>
          <cell r="C9273" t="str">
            <v>m</v>
          </cell>
          <cell r="D9273">
            <v>43.36</v>
          </cell>
        </row>
        <row r="9274">
          <cell r="A9274" t="str">
            <v>2 S 04 520 51</v>
          </cell>
          <cell r="B9274" t="str">
            <v>Dreno sub-horizontal - DSH 01</v>
          </cell>
          <cell r="C9274" t="str">
            <v>m</v>
          </cell>
          <cell r="D9274">
            <v>43.36</v>
          </cell>
        </row>
        <row r="9275">
          <cell r="A9275" t="str">
            <v>2 S 04 521 01</v>
          </cell>
          <cell r="B9275" t="str">
            <v>Boca saída p/dreno sub-horizontal - BSD 04</v>
          </cell>
          <cell r="C9275" t="str">
            <v>und</v>
          </cell>
          <cell r="D9275">
            <v>9.3800000000000008</v>
          </cell>
        </row>
        <row r="9276">
          <cell r="A9276" t="str">
            <v>2 S 04 521 51</v>
          </cell>
          <cell r="B9276" t="str">
            <v>Boca de saída p/dreno sub-superficial-BSD 04 AC/BC</v>
          </cell>
          <cell r="C9276" t="str">
            <v>und</v>
          </cell>
          <cell r="D9276">
            <v>10.42</v>
          </cell>
        </row>
        <row r="9277">
          <cell r="A9277" t="str">
            <v>2 S 04 900 01</v>
          </cell>
          <cell r="B9277" t="str">
            <v>Sarjeta triangular de concreto - STC 01</v>
          </cell>
          <cell r="C9277" t="str">
            <v>m</v>
          </cell>
          <cell r="D9277">
            <v>39.369999999999997</v>
          </cell>
        </row>
        <row r="9278">
          <cell r="A9278" t="str">
            <v>2 S 04 900 02</v>
          </cell>
          <cell r="B9278" t="str">
            <v>Sarjeta triangular de concreto - STC 02</v>
          </cell>
          <cell r="C9278" t="str">
            <v>m</v>
          </cell>
          <cell r="D9278">
            <v>27.15</v>
          </cell>
        </row>
        <row r="9279">
          <cell r="A9279" t="str">
            <v>2 S 04 900 03</v>
          </cell>
          <cell r="B9279" t="str">
            <v>Sarjeta triangular de concreto - STC 03</v>
          </cell>
          <cell r="C9279" t="str">
            <v>m</v>
          </cell>
          <cell r="D9279">
            <v>23.42</v>
          </cell>
        </row>
        <row r="9280">
          <cell r="A9280" t="str">
            <v>2 S 04 900 04</v>
          </cell>
          <cell r="B9280" t="str">
            <v>Sarjeta triangular de concreto - STC 04</v>
          </cell>
          <cell r="C9280" t="str">
            <v>m</v>
          </cell>
          <cell r="D9280">
            <v>18.829999999999998</v>
          </cell>
        </row>
        <row r="9281">
          <cell r="A9281" t="str">
            <v>2 S 04 900 05</v>
          </cell>
          <cell r="B9281" t="str">
            <v>Sarjeta triangular de concreto - STC 05</v>
          </cell>
          <cell r="C9281" t="str">
            <v>m</v>
          </cell>
          <cell r="D9281">
            <v>29.67</v>
          </cell>
        </row>
        <row r="9282">
          <cell r="A9282" t="str">
            <v>2 S 04 900 06</v>
          </cell>
          <cell r="B9282" t="str">
            <v>Sarjeta triangular de concreto - STC 06</v>
          </cell>
          <cell r="C9282" t="str">
            <v>m</v>
          </cell>
          <cell r="D9282">
            <v>20.56</v>
          </cell>
        </row>
        <row r="9283">
          <cell r="A9283" t="str">
            <v>2 S 04 900 07</v>
          </cell>
          <cell r="B9283" t="str">
            <v>Sarjeta triangular de concreto - STC 07</v>
          </cell>
          <cell r="C9283" t="str">
            <v>m</v>
          </cell>
          <cell r="D9283">
            <v>17.670000000000002</v>
          </cell>
        </row>
        <row r="9284">
          <cell r="A9284" t="str">
            <v>2 S 04 900 08</v>
          </cell>
          <cell r="B9284" t="str">
            <v>Sarjeta triangular de concreto - STC 08</v>
          </cell>
          <cell r="C9284" t="str">
            <v>m</v>
          </cell>
          <cell r="D9284">
            <v>14.72</v>
          </cell>
        </row>
        <row r="9285">
          <cell r="A9285" t="str">
            <v>2 S 04 900 21</v>
          </cell>
          <cell r="B9285" t="str">
            <v>Sarjeta canteiro central concreto - SCC 01</v>
          </cell>
          <cell r="C9285" t="str">
            <v>m</v>
          </cell>
          <cell r="D9285">
            <v>22.07</v>
          </cell>
        </row>
        <row r="9286">
          <cell r="A9286" t="str">
            <v>2 S 04 900 22</v>
          </cell>
          <cell r="B9286" t="str">
            <v>Sarjeta canteiro central concreto - SCC 02</v>
          </cell>
          <cell r="C9286" t="str">
            <v>m</v>
          </cell>
          <cell r="D9286">
            <v>31.15</v>
          </cell>
        </row>
        <row r="9287">
          <cell r="A9287" t="str">
            <v>2 S 04 900 31</v>
          </cell>
          <cell r="B9287" t="str">
            <v>Sarjeta triangular de grama - STG 01</v>
          </cell>
          <cell r="C9287" t="str">
            <v>m</v>
          </cell>
          <cell r="D9287">
            <v>20.75</v>
          </cell>
        </row>
        <row r="9288">
          <cell r="A9288" t="str">
            <v>2 S 04 900 32</v>
          </cell>
          <cell r="B9288" t="str">
            <v>Sarjeta triangular de grama - STG 02</v>
          </cell>
          <cell r="C9288" t="str">
            <v>m</v>
          </cell>
          <cell r="D9288">
            <v>17.23</v>
          </cell>
        </row>
        <row r="9289">
          <cell r="A9289" t="str">
            <v>2 S 04 900 33</v>
          </cell>
          <cell r="B9289" t="str">
            <v>Sarjeta triangular de grama - STG 03</v>
          </cell>
          <cell r="C9289" t="str">
            <v>m</v>
          </cell>
          <cell r="D9289">
            <v>14.73</v>
          </cell>
        </row>
        <row r="9290">
          <cell r="A9290" t="str">
            <v>2 S 04 900 34</v>
          </cell>
          <cell r="B9290" t="str">
            <v>Sarjeta triangular de grama - STG 04</v>
          </cell>
          <cell r="C9290" t="str">
            <v>m</v>
          </cell>
          <cell r="D9290">
            <v>11.15</v>
          </cell>
        </row>
        <row r="9291">
          <cell r="A9291" t="str">
            <v>2 S 04 900 41</v>
          </cell>
          <cell r="B9291" t="str">
            <v>Sarjeta triangular não revestida - STT 01</v>
          </cell>
          <cell r="C9291" t="str">
            <v>m</v>
          </cell>
          <cell r="D9291">
            <v>11.2</v>
          </cell>
        </row>
        <row r="9292">
          <cell r="A9292" t="str">
            <v>2 S 04 900 42</v>
          </cell>
          <cell r="B9292" t="str">
            <v>Sarjeta triangular não revestida - STT 02</v>
          </cell>
          <cell r="C9292" t="str">
            <v>m</v>
          </cell>
          <cell r="D9292">
            <v>9.39</v>
          </cell>
        </row>
        <row r="9293">
          <cell r="A9293" t="str">
            <v>2 S 04 900 43</v>
          </cell>
          <cell r="B9293" t="str">
            <v>Sarjeta triangular não revestida - STT 03</v>
          </cell>
          <cell r="C9293" t="str">
            <v>m</v>
          </cell>
          <cell r="D9293">
            <v>7.88</v>
          </cell>
        </row>
        <row r="9294">
          <cell r="A9294" t="str">
            <v>2 S 04 900 44</v>
          </cell>
          <cell r="B9294" t="str">
            <v>Sarjeta triangular não revestida - STT 04</v>
          </cell>
          <cell r="C9294" t="str">
            <v>m</v>
          </cell>
          <cell r="D9294">
            <v>5.62</v>
          </cell>
        </row>
        <row r="9295">
          <cell r="A9295" t="str">
            <v>2 S 04 900 51</v>
          </cell>
          <cell r="B9295" t="str">
            <v>Sarjeta triangular de concreto - STC 01 AC/BC</v>
          </cell>
          <cell r="C9295" t="str">
            <v>m</v>
          </cell>
          <cell r="D9295">
            <v>45.04</v>
          </cell>
        </row>
        <row r="9296">
          <cell r="A9296" t="str">
            <v>2 S 04 900 52</v>
          </cell>
          <cell r="B9296" t="str">
            <v>Sarjeta triangular de concreto - STC 02 AC/BC</v>
          </cell>
          <cell r="C9296" t="str">
            <v>m</v>
          </cell>
          <cell r="D9296">
            <v>30.77</v>
          </cell>
        </row>
        <row r="9297">
          <cell r="A9297" t="str">
            <v>2 S 04 900 53</v>
          </cell>
          <cell r="B9297" t="str">
            <v>Sarjeta triangular de concreto - STC 03 AC/BC</v>
          </cell>
          <cell r="C9297" t="str">
            <v>m</v>
          </cell>
          <cell r="D9297">
            <v>26.56</v>
          </cell>
        </row>
        <row r="9298">
          <cell r="A9298" t="str">
            <v>2 S 04 900 54</v>
          </cell>
          <cell r="B9298" t="str">
            <v>Sarjeta triangular de concreto - STC 04 AC/BC</v>
          </cell>
          <cell r="C9298" t="str">
            <v>m</v>
          </cell>
          <cell r="D9298">
            <v>21.4</v>
          </cell>
        </row>
        <row r="9299">
          <cell r="A9299" t="str">
            <v>2 S 04 900 55</v>
          </cell>
          <cell r="B9299" t="str">
            <v>Sarjeta triangular de concreto - STC 05 AC/BC</v>
          </cell>
          <cell r="C9299" t="str">
            <v>m</v>
          </cell>
          <cell r="D9299">
            <v>34.96</v>
          </cell>
        </row>
        <row r="9300">
          <cell r="A9300" t="str">
            <v>2 S 04 900 56</v>
          </cell>
          <cell r="B9300" t="str">
            <v>Sarjeta triangular de concreto - STC 06 AC/BC</v>
          </cell>
          <cell r="C9300" t="str">
            <v>m</v>
          </cell>
          <cell r="D9300">
            <v>23.89</v>
          </cell>
        </row>
        <row r="9301">
          <cell r="A9301" t="str">
            <v>2 S 04 900 57</v>
          </cell>
          <cell r="B9301" t="str">
            <v>Sarjeta triangular de concreto - STC 07 AC/BC</v>
          </cell>
          <cell r="C9301" t="str">
            <v>m</v>
          </cell>
          <cell r="D9301">
            <v>20.53</v>
          </cell>
        </row>
        <row r="9302">
          <cell r="A9302" t="str">
            <v>2 S 04 900 58</v>
          </cell>
          <cell r="B9302" t="str">
            <v>Sarjeta triangular de concreto - STC 08 AC/BC</v>
          </cell>
          <cell r="C9302" t="str">
            <v>m</v>
          </cell>
          <cell r="D9302">
            <v>17.100000000000001</v>
          </cell>
        </row>
        <row r="9303">
          <cell r="A9303" t="str">
            <v>2 S 04 900 71</v>
          </cell>
          <cell r="B9303" t="str">
            <v>Sarjeta canteiro central concreto - SCC 01 AC/BC</v>
          </cell>
          <cell r="C9303" t="str">
            <v>m</v>
          </cell>
          <cell r="D9303">
            <v>25.59</v>
          </cell>
        </row>
        <row r="9304">
          <cell r="A9304" t="str">
            <v>2 S 04 900 72</v>
          </cell>
          <cell r="B9304" t="str">
            <v>Sarjeta canteiro central concreto - SCC 02 AC/BC</v>
          </cell>
          <cell r="C9304" t="str">
            <v>m</v>
          </cell>
          <cell r="D9304">
            <v>35.92</v>
          </cell>
        </row>
        <row r="9305">
          <cell r="A9305" t="str">
            <v>2 S 04 901 01</v>
          </cell>
          <cell r="B9305" t="str">
            <v>Sarjeta trapezoidal de concreto - SZC 01</v>
          </cell>
          <cell r="C9305" t="str">
            <v>m</v>
          </cell>
          <cell r="D9305">
            <v>32.22</v>
          </cell>
        </row>
        <row r="9306">
          <cell r="A9306" t="str">
            <v>2 S 04 901 02</v>
          </cell>
          <cell r="B9306" t="str">
            <v>Sarjeta trapezoidal de concreto - SZC 02</v>
          </cell>
          <cell r="C9306" t="str">
            <v>m</v>
          </cell>
          <cell r="D9306">
            <v>19.829999999999998</v>
          </cell>
        </row>
        <row r="9307">
          <cell r="A9307" t="str">
            <v>2 S 04 901 21</v>
          </cell>
          <cell r="B9307" t="str">
            <v>Sarjeta de canteiro central de concreto - SCC 03</v>
          </cell>
          <cell r="C9307" t="str">
            <v>m</v>
          </cell>
          <cell r="D9307">
            <v>25.2</v>
          </cell>
        </row>
        <row r="9308">
          <cell r="A9308" t="str">
            <v>2 S 04 901 22</v>
          </cell>
          <cell r="B9308" t="str">
            <v>Sarjeta de canteiro central de cocnreto - SCC 04</v>
          </cell>
          <cell r="C9308" t="str">
            <v>m</v>
          </cell>
          <cell r="D9308">
            <v>45.58</v>
          </cell>
        </row>
        <row r="9309">
          <cell r="A9309" t="str">
            <v>2 S 04 901 31</v>
          </cell>
          <cell r="B9309" t="str">
            <v>Sarjeta trapezoidal de grama - SZG 01</v>
          </cell>
          <cell r="C9309" t="str">
            <v>m</v>
          </cell>
          <cell r="D9309">
            <v>18.78</v>
          </cell>
        </row>
        <row r="9310">
          <cell r="A9310" t="str">
            <v>2 S 04 901 32</v>
          </cell>
          <cell r="B9310" t="str">
            <v>Sarjeta trapezoidal de grama - SZG 02</v>
          </cell>
          <cell r="C9310" t="str">
            <v>m</v>
          </cell>
          <cell r="D9310">
            <v>11.89</v>
          </cell>
        </row>
        <row r="9311">
          <cell r="A9311" t="str">
            <v>2 S 04 901 41</v>
          </cell>
          <cell r="B9311" t="str">
            <v>Sarjeta trapezoidal não revestida - SZT 01</v>
          </cell>
          <cell r="C9311" t="str">
            <v>m</v>
          </cell>
          <cell r="D9311">
            <v>11.19</v>
          </cell>
        </row>
        <row r="9312">
          <cell r="A9312" t="str">
            <v>2 S 04 901 42</v>
          </cell>
          <cell r="B9312" t="str">
            <v>Sarjeta trapezoidal não revestida - SZT 02</v>
          </cell>
          <cell r="C9312" t="str">
            <v>m</v>
          </cell>
          <cell r="D9312">
            <v>6.67</v>
          </cell>
        </row>
        <row r="9313">
          <cell r="A9313" t="str">
            <v>2 S 04 901 51</v>
          </cell>
          <cell r="B9313" t="str">
            <v>Sarjeta trapezoidal de concreto - SZC 01 AC/BC</v>
          </cell>
          <cell r="C9313" t="str">
            <v>m</v>
          </cell>
          <cell r="D9313">
            <v>35.840000000000003</v>
          </cell>
        </row>
        <row r="9314">
          <cell r="A9314" t="str">
            <v>2 S 04 901 52</v>
          </cell>
          <cell r="B9314" t="str">
            <v>Sarjeta trapezoidal de concreto - SZC 02 AC/BC</v>
          </cell>
          <cell r="C9314" t="str">
            <v>m</v>
          </cell>
          <cell r="D9314">
            <v>22.4</v>
          </cell>
        </row>
        <row r="9315">
          <cell r="A9315" t="str">
            <v>2 S 04 901 71</v>
          </cell>
          <cell r="B9315" t="str">
            <v>Sarjeta canteiro central concreto - SCC 03 AC/BC</v>
          </cell>
          <cell r="C9315" t="str">
            <v>m</v>
          </cell>
          <cell r="D9315">
            <v>28.91</v>
          </cell>
        </row>
        <row r="9316">
          <cell r="A9316" t="str">
            <v>2 S 04 901 72</v>
          </cell>
          <cell r="B9316" t="str">
            <v>Sarjeta canteiro central concreto - SCC 04 AC/BC</v>
          </cell>
          <cell r="C9316" t="str">
            <v>m</v>
          </cell>
          <cell r="D9316">
            <v>52.67</v>
          </cell>
        </row>
        <row r="9317">
          <cell r="A9317" t="str">
            <v>2 S 04 910 01</v>
          </cell>
          <cell r="B9317" t="str">
            <v>Meio fio de concreto - MFC 01</v>
          </cell>
          <cell r="C9317" t="str">
            <v>m</v>
          </cell>
          <cell r="D9317">
            <v>39.07</v>
          </cell>
        </row>
        <row r="9318">
          <cell r="A9318" t="str">
            <v>2 S 04 910 02</v>
          </cell>
          <cell r="B9318" t="str">
            <v>Meio fio de concreto - MFC 02</v>
          </cell>
          <cell r="C9318" t="str">
            <v>m</v>
          </cell>
          <cell r="D9318">
            <v>31.34</v>
          </cell>
        </row>
        <row r="9319">
          <cell r="A9319" t="str">
            <v>2 S 04 910 03</v>
          </cell>
          <cell r="B9319" t="str">
            <v>Meio fio de concreto - MFC 03</v>
          </cell>
          <cell r="C9319" t="str">
            <v>m</v>
          </cell>
          <cell r="D9319">
            <v>18.850000000000001</v>
          </cell>
        </row>
        <row r="9320">
          <cell r="A9320" t="str">
            <v>2 S 04 910 04</v>
          </cell>
          <cell r="B9320" t="str">
            <v>Meio fio de concreto - MFC 04</v>
          </cell>
          <cell r="C9320" t="str">
            <v>m</v>
          </cell>
          <cell r="D9320">
            <v>13.43</v>
          </cell>
        </row>
        <row r="9321">
          <cell r="A9321" t="str">
            <v>2 S 04 910 05</v>
          </cell>
          <cell r="B9321" t="str">
            <v>Meio fio de concreto - MFC 05</v>
          </cell>
          <cell r="C9321" t="str">
            <v>m</v>
          </cell>
          <cell r="D9321">
            <v>18.91</v>
          </cell>
        </row>
        <row r="9322">
          <cell r="A9322" t="str">
            <v>2 S 04 910 06</v>
          </cell>
          <cell r="B9322" t="str">
            <v>Meio fio de concreto - MFC 06</v>
          </cell>
          <cell r="C9322" t="str">
            <v>m</v>
          </cell>
          <cell r="D9322">
            <v>12.06</v>
          </cell>
        </row>
        <row r="9323">
          <cell r="A9323" t="str">
            <v>2 S 04 910 07</v>
          </cell>
          <cell r="B9323" t="str">
            <v>Meio fio de concreto - MFC 07</v>
          </cell>
          <cell r="C9323" t="str">
            <v>m</v>
          </cell>
          <cell r="D9323">
            <v>18.28</v>
          </cell>
        </row>
        <row r="9324">
          <cell r="A9324" t="str">
            <v>2 S 04 910 08</v>
          </cell>
          <cell r="B9324" t="str">
            <v>Meio fio de concreto - MFC 08</v>
          </cell>
          <cell r="C9324" t="str">
            <v>m</v>
          </cell>
          <cell r="D9324">
            <v>29.55</v>
          </cell>
        </row>
        <row r="9325">
          <cell r="A9325" t="str">
            <v>2 S 04 910 51</v>
          </cell>
          <cell r="B9325" t="str">
            <v>Meio-fio de concreto - MFC 01 AC/BC</v>
          </cell>
          <cell r="C9325" t="str">
            <v>m</v>
          </cell>
          <cell r="D9325">
            <v>46.83</v>
          </cell>
        </row>
        <row r="9326">
          <cell r="A9326" t="str">
            <v>2 S 04 910 52</v>
          </cell>
          <cell r="B9326" t="str">
            <v>Meio-fio de concreto - MFC 02 AC/BC</v>
          </cell>
          <cell r="C9326" t="str">
            <v>m</v>
          </cell>
          <cell r="D9326">
            <v>37.799999999999997</v>
          </cell>
        </row>
        <row r="9327">
          <cell r="A9327" t="str">
            <v>2 S 04 910 53</v>
          </cell>
          <cell r="B9327" t="str">
            <v>Meio-fio de concreto - MFC 03 AC/BC</v>
          </cell>
          <cell r="C9327" t="str">
            <v>m</v>
          </cell>
          <cell r="D9327">
            <v>22.38</v>
          </cell>
        </row>
        <row r="9328">
          <cell r="A9328" t="str">
            <v>2 S 04 910 54</v>
          </cell>
          <cell r="B9328" t="str">
            <v>Meio-fio de concreto - MFC 04 AC/BC</v>
          </cell>
          <cell r="C9328" t="str">
            <v>m</v>
          </cell>
          <cell r="D9328">
            <v>16.149999999999999</v>
          </cell>
        </row>
        <row r="9329">
          <cell r="A9329" t="str">
            <v>2 S 04 910 55</v>
          </cell>
          <cell r="B9329" t="str">
            <v>Meio-fio de concreto - MFC 05 AC/BC</v>
          </cell>
          <cell r="C9329" t="str">
            <v>m</v>
          </cell>
          <cell r="D9329">
            <v>22.02</v>
          </cell>
        </row>
        <row r="9330">
          <cell r="A9330" t="str">
            <v>2 S 04 910 56</v>
          </cell>
          <cell r="B9330" t="str">
            <v>Meio-fio de concreto - MFC 06 AC/BC</v>
          </cell>
          <cell r="C9330" t="str">
            <v>m</v>
          </cell>
          <cell r="D9330">
            <v>14.16</v>
          </cell>
        </row>
        <row r="9331">
          <cell r="A9331" t="str">
            <v>2 S 04 910 57</v>
          </cell>
          <cell r="B9331" t="str">
            <v>Meio-fio de concreto - MFC 07 AC/BC</v>
          </cell>
          <cell r="C9331" t="str">
            <v>m</v>
          </cell>
          <cell r="D9331">
            <v>21.53</v>
          </cell>
        </row>
        <row r="9332">
          <cell r="A9332" t="str">
            <v>2 S 04 910 58</v>
          </cell>
          <cell r="B9332" t="str">
            <v>Meio-fio de concreto - MFC 08 AC/BC</v>
          </cell>
          <cell r="C9332" t="str">
            <v>m</v>
          </cell>
          <cell r="D9332">
            <v>35.130000000000003</v>
          </cell>
        </row>
        <row r="9333">
          <cell r="A9333" t="str">
            <v>2 S 04 930 01</v>
          </cell>
          <cell r="B9333" t="str">
            <v>Caixa coletora de sarjeta - CCS 01</v>
          </cell>
          <cell r="C9333" t="str">
            <v>und</v>
          </cell>
          <cell r="D9333">
            <v>1026.1500000000001</v>
          </cell>
        </row>
        <row r="9334">
          <cell r="A9334" t="str">
            <v>2 S 04 930 02</v>
          </cell>
          <cell r="B9334" t="str">
            <v>Caixa coletora de sarjeta - CCS 02</v>
          </cell>
          <cell r="C9334" t="str">
            <v>und</v>
          </cell>
          <cell r="D9334">
            <v>1003.92</v>
          </cell>
        </row>
        <row r="9335">
          <cell r="A9335" t="str">
            <v>2 S 04 930 03</v>
          </cell>
          <cell r="B9335" t="str">
            <v>Caixa coletora de sarjeta - CCS 03</v>
          </cell>
          <cell r="C9335" t="str">
            <v>und</v>
          </cell>
          <cell r="D9335">
            <v>981.7</v>
          </cell>
        </row>
        <row r="9336">
          <cell r="A9336" t="str">
            <v>2 S 04 930 04</v>
          </cell>
          <cell r="B9336" t="str">
            <v>Caixa coletora de sarjeta - CCS 04</v>
          </cell>
          <cell r="C9336" t="str">
            <v>und</v>
          </cell>
          <cell r="D9336">
            <v>957.84</v>
          </cell>
        </row>
        <row r="9337">
          <cell r="A9337" t="str">
            <v>2 S 04 930 05</v>
          </cell>
          <cell r="B9337" t="str">
            <v>Caixa coletora de sarjeta - CCS 05</v>
          </cell>
          <cell r="C9337" t="str">
            <v>und</v>
          </cell>
          <cell r="D9337">
            <v>1290.8</v>
          </cell>
        </row>
        <row r="9338">
          <cell r="A9338" t="str">
            <v>2 S 04 930 06</v>
          </cell>
          <cell r="B9338" t="str">
            <v>Caixa coletora de sarjeta - CCS 06</v>
          </cell>
          <cell r="C9338" t="str">
            <v>und</v>
          </cell>
          <cell r="D9338">
            <v>1266.94</v>
          </cell>
        </row>
        <row r="9339">
          <cell r="A9339" t="str">
            <v>2 S 04 930 07</v>
          </cell>
          <cell r="B9339" t="str">
            <v>Caixa coletora de sarjeta - CCS 07</v>
          </cell>
          <cell r="C9339" t="str">
            <v>und</v>
          </cell>
          <cell r="D9339">
            <v>1243.08</v>
          </cell>
        </row>
        <row r="9340">
          <cell r="A9340" t="str">
            <v>2 S 04 930 08</v>
          </cell>
          <cell r="B9340" t="str">
            <v>Caixa coletora de sarjeta - CCS 08</v>
          </cell>
          <cell r="C9340" t="str">
            <v>und</v>
          </cell>
          <cell r="D9340">
            <v>1220.8499999999999</v>
          </cell>
        </row>
        <row r="9341">
          <cell r="A9341" t="str">
            <v>2 S 04 930 09</v>
          </cell>
          <cell r="B9341" t="str">
            <v>Caixa coletora de sarjeta - CCS 09</v>
          </cell>
          <cell r="C9341" t="str">
            <v>und</v>
          </cell>
          <cell r="D9341">
            <v>1553.81</v>
          </cell>
        </row>
        <row r="9342">
          <cell r="A9342" t="str">
            <v>2 S 04 930 10</v>
          </cell>
          <cell r="B9342" t="str">
            <v>Caixa coletora de sarjeta - CCS 10</v>
          </cell>
          <cell r="C9342" t="str">
            <v>und</v>
          </cell>
          <cell r="D9342">
            <v>1529.95</v>
          </cell>
        </row>
        <row r="9343">
          <cell r="A9343" t="str">
            <v>2 S 04 930 11</v>
          </cell>
          <cell r="B9343" t="str">
            <v>Caixa coletora de sarjeta - CCS 11</v>
          </cell>
          <cell r="C9343" t="str">
            <v>und</v>
          </cell>
          <cell r="D9343">
            <v>1506.09</v>
          </cell>
        </row>
        <row r="9344">
          <cell r="A9344" t="str">
            <v>2 S 04 930 12</v>
          </cell>
          <cell r="B9344" t="str">
            <v>Caixa coletora de sarjeta - CCS 12</v>
          </cell>
          <cell r="C9344" t="str">
            <v>und</v>
          </cell>
          <cell r="D9344">
            <v>1482.23</v>
          </cell>
        </row>
        <row r="9345">
          <cell r="A9345" t="str">
            <v>2 S 04 930 13</v>
          </cell>
          <cell r="B9345" t="str">
            <v>Caixa coletora de sarjeta - CCS 13</v>
          </cell>
          <cell r="C9345" t="str">
            <v>und</v>
          </cell>
          <cell r="D9345">
            <v>1808.65</v>
          </cell>
        </row>
        <row r="9346">
          <cell r="A9346" t="str">
            <v>2 S 04 930 14</v>
          </cell>
          <cell r="B9346" t="str">
            <v>Caixa coletora de sarjeta - CCS14</v>
          </cell>
          <cell r="C9346" t="str">
            <v>und</v>
          </cell>
          <cell r="D9346">
            <v>1784.79</v>
          </cell>
        </row>
        <row r="9347">
          <cell r="A9347" t="str">
            <v>2 S 04 930 15</v>
          </cell>
          <cell r="B9347" t="str">
            <v>Caixa coletora de sarjeta - CCS 15</v>
          </cell>
          <cell r="C9347" t="str">
            <v>und</v>
          </cell>
          <cell r="D9347">
            <v>1760.93</v>
          </cell>
        </row>
        <row r="9348">
          <cell r="A9348" t="str">
            <v>2 S 04 930 16</v>
          </cell>
          <cell r="B9348" t="str">
            <v>Caixa coletora de sarjeta - CCS 16</v>
          </cell>
          <cell r="C9348" t="str">
            <v>und</v>
          </cell>
          <cell r="D9348">
            <v>1737.07</v>
          </cell>
        </row>
        <row r="9349">
          <cell r="A9349" t="str">
            <v>2 S 04 930 17</v>
          </cell>
          <cell r="B9349" t="str">
            <v>Caixa coletora de sarjeta - CCS 17</v>
          </cell>
          <cell r="C9349" t="str">
            <v>und</v>
          </cell>
          <cell r="D9349">
            <v>2071.67</v>
          </cell>
        </row>
        <row r="9350">
          <cell r="A9350" t="str">
            <v>2 S 04 930 18</v>
          </cell>
          <cell r="B9350" t="str">
            <v>Caixa coletora de sarjeta - CCS 18</v>
          </cell>
          <cell r="C9350" t="str">
            <v>und</v>
          </cell>
          <cell r="D9350">
            <v>2047.81</v>
          </cell>
        </row>
        <row r="9351">
          <cell r="A9351" t="str">
            <v>2 S 04 930 19</v>
          </cell>
          <cell r="B9351" t="str">
            <v>Caixa coletora de sarjeta - CCS 19</v>
          </cell>
          <cell r="C9351" t="str">
            <v>und</v>
          </cell>
          <cell r="D9351">
            <v>2023.95</v>
          </cell>
        </row>
        <row r="9352">
          <cell r="A9352" t="str">
            <v>2 S 04 930 20</v>
          </cell>
          <cell r="B9352" t="str">
            <v>Caixa coletora de sarjeta - CCS 20</v>
          </cell>
          <cell r="C9352" t="str">
            <v>und</v>
          </cell>
          <cell r="D9352">
            <v>2000.08</v>
          </cell>
        </row>
        <row r="9353">
          <cell r="A9353" t="str">
            <v>2 S 04 930 51</v>
          </cell>
          <cell r="B9353" t="str">
            <v>Caixa coletora de sarjeta - CCS 01 AC/BC</v>
          </cell>
          <cell r="C9353" t="str">
            <v>und</v>
          </cell>
          <cell r="D9353">
            <v>1130.93</v>
          </cell>
        </row>
        <row r="9354">
          <cell r="A9354" t="str">
            <v>2 S 04 930 52</v>
          </cell>
          <cell r="B9354" t="str">
            <v>Caixa coletora de sarjeta - CCS 02 AC/BC</v>
          </cell>
          <cell r="C9354" t="str">
            <v>und</v>
          </cell>
          <cell r="D9354">
            <v>1103.94</v>
          </cell>
        </row>
        <row r="9355">
          <cell r="A9355" t="str">
            <v>2 S 04 930 53</v>
          </cell>
          <cell r="B9355" t="str">
            <v>Caixa coletora de sarjeta - CCS 03 AC/BC</v>
          </cell>
          <cell r="C9355" t="str">
            <v>und</v>
          </cell>
          <cell r="D9355">
            <v>1076.95</v>
          </cell>
        </row>
        <row r="9356">
          <cell r="A9356" t="str">
            <v>2 S 04 930 54</v>
          </cell>
          <cell r="B9356" t="str">
            <v>Caixa coletora de sarjeta - CCS 04 AC/BC</v>
          </cell>
          <cell r="C9356" t="str">
            <v>und</v>
          </cell>
          <cell r="D9356">
            <v>1048.33</v>
          </cell>
        </row>
        <row r="9357">
          <cell r="A9357" t="str">
            <v>2 S 04 930 55</v>
          </cell>
          <cell r="B9357" t="str">
            <v>Caixa coletora de sarjeta - CCS 05 AC/BC</v>
          </cell>
          <cell r="C9357" t="str">
            <v>und</v>
          </cell>
          <cell r="D9357">
            <v>1421.77</v>
          </cell>
        </row>
        <row r="9358">
          <cell r="A9358" t="str">
            <v>2 S 04 930 56</v>
          </cell>
          <cell r="B9358" t="str">
            <v>Caixa coletora de sarjeta - CCS 06 AC/BC</v>
          </cell>
          <cell r="C9358" t="str">
            <v>und</v>
          </cell>
          <cell r="D9358">
            <v>1393.15</v>
          </cell>
        </row>
        <row r="9359">
          <cell r="A9359" t="str">
            <v>2 S 04 930 57</v>
          </cell>
          <cell r="B9359" t="str">
            <v>Caixa coletora de sarjeta - CCS 07 AC/BC</v>
          </cell>
          <cell r="C9359" t="str">
            <v>und</v>
          </cell>
          <cell r="D9359">
            <v>1364.53</v>
          </cell>
        </row>
        <row r="9360">
          <cell r="A9360" t="str">
            <v>2 S 04 930 58</v>
          </cell>
          <cell r="B9360" t="str">
            <v>Caixa coletora de sarjeta - CCS 08 AC/BC</v>
          </cell>
          <cell r="C9360" t="str">
            <v>und</v>
          </cell>
          <cell r="D9360">
            <v>1337.54</v>
          </cell>
        </row>
        <row r="9361">
          <cell r="A9361" t="str">
            <v>2 S 04 930 59</v>
          </cell>
          <cell r="B9361" t="str">
            <v>Caixa coletora de sarjeta - CCS 09 AC/BC</v>
          </cell>
          <cell r="C9361" t="str">
            <v>und</v>
          </cell>
          <cell r="D9361">
            <v>1710.98</v>
          </cell>
        </row>
        <row r="9362">
          <cell r="A9362" t="str">
            <v>2 S 04 930 60</v>
          </cell>
          <cell r="B9362" t="str">
            <v>Caixa coletora de sarjeta - CCS 10 AC/BC</v>
          </cell>
          <cell r="C9362" t="str">
            <v>und</v>
          </cell>
          <cell r="D9362">
            <v>1682.36</v>
          </cell>
        </row>
        <row r="9363">
          <cell r="A9363" t="str">
            <v>2 S 04 930 61</v>
          </cell>
          <cell r="B9363" t="str">
            <v>Caixa coletora de sarjeta - CCS 11 AC/BC</v>
          </cell>
          <cell r="C9363" t="str">
            <v>und</v>
          </cell>
          <cell r="D9363">
            <v>1653.74</v>
          </cell>
        </row>
        <row r="9364">
          <cell r="A9364" t="str">
            <v>2 S 04 930 62</v>
          </cell>
          <cell r="B9364" t="str">
            <v>Caixa coletora de sarjeta - CCS 12 AC/BC</v>
          </cell>
          <cell r="C9364" t="str">
            <v>und</v>
          </cell>
          <cell r="D9364">
            <v>1625.11</v>
          </cell>
        </row>
        <row r="9365">
          <cell r="A9365" t="str">
            <v>2 S 04 930 63</v>
          </cell>
          <cell r="B9365" t="str">
            <v>Caixa coletora de sarjeta - CCS 13 AC/BC</v>
          </cell>
          <cell r="C9365" t="str">
            <v>und</v>
          </cell>
          <cell r="D9365">
            <v>1992.02</v>
          </cell>
        </row>
        <row r="9366">
          <cell r="A9366" t="str">
            <v>2 S 04 930 64</v>
          </cell>
          <cell r="B9366" t="str">
            <v>Caixa coletora de sarjeta - CCS 14 AC/BC</v>
          </cell>
          <cell r="C9366" t="str">
            <v>und</v>
          </cell>
          <cell r="D9366">
            <v>1963.39</v>
          </cell>
        </row>
        <row r="9367">
          <cell r="A9367" t="str">
            <v>2 S 04 930 65</v>
          </cell>
          <cell r="B9367" t="str">
            <v>Caixa coletora de sarjeta - CCS 15 AC/BC</v>
          </cell>
          <cell r="C9367" t="str">
            <v>und</v>
          </cell>
          <cell r="D9367">
            <v>1934.77</v>
          </cell>
        </row>
        <row r="9368">
          <cell r="A9368" t="str">
            <v>2 S 04 930 66</v>
          </cell>
          <cell r="B9368" t="str">
            <v>Caixa coletora de sarjeta - CCS 16 AC/BC</v>
          </cell>
          <cell r="C9368" t="str">
            <v>und</v>
          </cell>
          <cell r="D9368">
            <v>1906.15</v>
          </cell>
        </row>
        <row r="9369">
          <cell r="A9369" t="str">
            <v>2 S 04 930 67</v>
          </cell>
          <cell r="B9369" t="str">
            <v>Caixa coletora de sarjeta - CCS 17 AC/BC</v>
          </cell>
          <cell r="C9369" t="str">
            <v>und</v>
          </cell>
          <cell r="D9369">
            <v>2281.23</v>
          </cell>
        </row>
        <row r="9370">
          <cell r="A9370" t="str">
            <v>2 S 04 930 68</v>
          </cell>
          <cell r="B9370" t="str">
            <v>Caixa coletora de sarjeta - CCS 18 AC/BC</v>
          </cell>
          <cell r="C9370" t="str">
            <v>und</v>
          </cell>
          <cell r="D9370">
            <v>2252.6</v>
          </cell>
        </row>
        <row r="9371">
          <cell r="A9371" t="str">
            <v>2 S 04 930 69</v>
          </cell>
          <cell r="B9371" t="str">
            <v>Caixa coletora de sarjeta - CCS 19 AC/BC</v>
          </cell>
          <cell r="C9371" t="str">
            <v>und</v>
          </cell>
          <cell r="D9371">
            <v>2223.98</v>
          </cell>
        </row>
        <row r="9372">
          <cell r="A9372" t="str">
            <v>2 S 04 930 70</v>
          </cell>
          <cell r="B9372" t="str">
            <v>Caixa coletora de sarjeta - CCS 20 AC/BC</v>
          </cell>
          <cell r="C9372" t="str">
            <v>und</v>
          </cell>
          <cell r="D9372">
            <v>2195.36</v>
          </cell>
        </row>
        <row r="9373">
          <cell r="A9373" t="str">
            <v>2 S 04 931 01</v>
          </cell>
          <cell r="B9373" t="str">
            <v>Caixa coletora de talvegue - CCT 01</v>
          </cell>
          <cell r="C9373" t="str">
            <v>und</v>
          </cell>
          <cell r="D9373">
            <v>1042.75</v>
          </cell>
        </row>
        <row r="9374">
          <cell r="A9374" t="str">
            <v>2 S 04 931 02</v>
          </cell>
          <cell r="B9374" t="str">
            <v>Caixa coletora de talvegue - CCT 02</v>
          </cell>
          <cell r="C9374" t="str">
            <v>und</v>
          </cell>
          <cell r="D9374">
            <v>1018.89</v>
          </cell>
        </row>
        <row r="9375">
          <cell r="A9375" t="str">
            <v>2 S 04 931 03</v>
          </cell>
          <cell r="B9375" t="str">
            <v>Caixa coletora de talvegue - CCT 03</v>
          </cell>
          <cell r="C9375" t="str">
            <v>und</v>
          </cell>
          <cell r="D9375">
            <v>997.26</v>
          </cell>
        </row>
        <row r="9376">
          <cell r="A9376" t="str">
            <v>2 S 04 931 04</v>
          </cell>
          <cell r="B9376" t="str">
            <v>Caixa coletora de talvegue - CCT 04</v>
          </cell>
          <cell r="C9376" t="str">
            <v>und</v>
          </cell>
          <cell r="D9376">
            <v>971.17</v>
          </cell>
        </row>
        <row r="9377">
          <cell r="A9377" t="str">
            <v>2 S 04 931 05</v>
          </cell>
          <cell r="B9377" t="str">
            <v>Caixa coletora de talvegue - CCT 05</v>
          </cell>
          <cell r="C9377" t="str">
            <v>und</v>
          </cell>
          <cell r="D9377">
            <v>1304.1300000000001</v>
          </cell>
        </row>
        <row r="9378">
          <cell r="A9378" t="str">
            <v>2 S 04 931 06</v>
          </cell>
          <cell r="B9378" t="str">
            <v>Caixa coletora de talvegue - CCT 06</v>
          </cell>
          <cell r="C9378" t="str">
            <v>und</v>
          </cell>
          <cell r="D9378">
            <v>1281.9100000000001</v>
          </cell>
        </row>
        <row r="9379">
          <cell r="A9379" t="str">
            <v>2 S 04 931 07</v>
          </cell>
          <cell r="B9379" t="str">
            <v>Caixa coletora de talvegue - CCT 07</v>
          </cell>
          <cell r="C9379" t="str">
            <v>und</v>
          </cell>
          <cell r="D9379">
            <v>1260.27</v>
          </cell>
        </row>
        <row r="9380">
          <cell r="A9380" t="str">
            <v>2 S 04 931 08</v>
          </cell>
          <cell r="B9380" t="str">
            <v>Caixa coletora de talvegue - CCT 08</v>
          </cell>
          <cell r="C9380" t="str">
            <v>und</v>
          </cell>
          <cell r="D9380">
            <v>1327.99</v>
          </cell>
        </row>
        <row r="9381">
          <cell r="A9381" t="str">
            <v>2 S 04 931 09</v>
          </cell>
          <cell r="B9381" t="str">
            <v>Caixa coletora de talvegue - CCT 09</v>
          </cell>
          <cell r="C9381" t="str">
            <v>und</v>
          </cell>
          <cell r="D9381">
            <v>1567.15</v>
          </cell>
        </row>
        <row r="9382">
          <cell r="A9382" t="str">
            <v>2 S 04 931 10</v>
          </cell>
          <cell r="B9382" t="str">
            <v>Caixa coletora de talvegue - CCT 10</v>
          </cell>
          <cell r="C9382" t="str">
            <v>und</v>
          </cell>
          <cell r="D9382">
            <v>1544.92</v>
          </cell>
        </row>
        <row r="9383">
          <cell r="A9383" t="str">
            <v>2 S 04 931 11</v>
          </cell>
          <cell r="B9383" t="str">
            <v>Caixa coletora de talvegue - CCT 11</v>
          </cell>
          <cell r="C9383" t="str">
            <v>und</v>
          </cell>
          <cell r="D9383">
            <v>1523.29</v>
          </cell>
        </row>
        <row r="9384">
          <cell r="A9384" t="str">
            <v>2 S 04 931 12</v>
          </cell>
          <cell r="B9384" t="str">
            <v>Caixa coletora de talvegue - CCT 12</v>
          </cell>
          <cell r="C9384" t="str">
            <v>und</v>
          </cell>
          <cell r="D9384">
            <v>1497.2</v>
          </cell>
        </row>
        <row r="9385">
          <cell r="A9385" t="str">
            <v>2 S 04 931 13</v>
          </cell>
          <cell r="B9385" t="str">
            <v>Caixa coletora de talvegue - CCT 13</v>
          </cell>
          <cell r="C9385" t="str">
            <v>und</v>
          </cell>
          <cell r="D9385">
            <v>1821.99</v>
          </cell>
        </row>
        <row r="9386">
          <cell r="A9386" t="str">
            <v>2 S 04 931 14</v>
          </cell>
          <cell r="B9386" t="str">
            <v>Caixa coletora de talvegue - CCT 14</v>
          </cell>
          <cell r="C9386" t="str">
            <v>und</v>
          </cell>
          <cell r="D9386">
            <v>1798.13</v>
          </cell>
        </row>
        <row r="9387">
          <cell r="A9387" t="str">
            <v>2 S 04 931 15</v>
          </cell>
          <cell r="B9387" t="str">
            <v>Caixa coletora de talvegue - CCT 15</v>
          </cell>
          <cell r="C9387" t="str">
            <v>und</v>
          </cell>
          <cell r="D9387">
            <v>1778.12</v>
          </cell>
        </row>
        <row r="9388">
          <cell r="A9388" t="str">
            <v>2 S 04 931 16</v>
          </cell>
          <cell r="B9388" t="str">
            <v>Caixa coletora de talvegue - CCT 16</v>
          </cell>
          <cell r="C9388" t="str">
            <v>und</v>
          </cell>
          <cell r="D9388">
            <v>1752.04</v>
          </cell>
        </row>
        <row r="9389">
          <cell r="A9389" t="str">
            <v>2 S 04 931 17</v>
          </cell>
          <cell r="B9389" t="str">
            <v>Caixa coletora de talvegue - CCT 17</v>
          </cell>
          <cell r="C9389" t="str">
            <v>und</v>
          </cell>
          <cell r="D9389">
            <v>2085</v>
          </cell>
        </row>
        <row r="9390">
          <cell r="A9390" t="str">
            <v>2 S 04 931 18</v>
          </cell>
          <cell r="B9390" t="str">
            <v>Caixa coletora de talvegue - CCT 18</v>
          </cell>
          <cell r="C9390" t="str">
            <v>und</v>
          </cell>
          <cell r="D9390">
            <v>2061.14</v>
          </cell>
        </row>
        <row r="9391">
          <cell r="A9391" t="str">
            <v>2 S 04 931 19</v>
          </cell>
          <cell r="B9391" t="str">
            <v>Caixa coletora de talvegue - CCT 19</v>
          </cell>
          <cell r="C9391" t="str">
            <v>und</v>
          </cell>
          <cell r="D9391">
            <v>2041.14</v>
          </cell>
        </row>
        <row r="9392">
          <cell r="A9392" t="str">
            <v>2 S 04 931 20</v>
          </cell>
          <cell r="B9392" t="str">
            <v>Caixa coletora de talvegue - CCT 20</v>
          </cell>
          <cell r="C9392" t="str">
            <v>und</v>
          </cell>
          <cell r="D9392">
            <v>2015.06</v>
          </cell>
        </row>
        <row r="9393">
          <cell r="A9393" t="str">
            <v>2 S 04 931 51</v>
          </cell>
          <cell r="B9393" t="str">
            <v>Caixa coletora de talvegue - CCT 01 AC/BC</v>
          </cell>
          <cell r="C9393" t="str">
            <v>und</v>
          </cell>
          <cell r="D9393">
            <v>1150.3900000000001</v>
          </cell>
        </row>
        <row r="9394">
          <cell r="A9394" t="str">
            <v>2 S 04 931 52</v>
          </cell>
          <cell r="B9394" t="str">
            <v>Caixa coletora de talvegue - CCT 02 AC/BC</v>
          </cell>
          <cell r="C9394" t="str">
            <v>und</v>
          </cell>
          <cell r="D9394">
            <v>1121.77</v>
          </cell>
        </row>
        <row r="9395">
          <cell r="A9395" t="str">
            <v>2 S 04 931 53</v>
          </cell>
          <cell r="B9395" t="str">
            <v>Caixa coletora de talvegue - CCT 03 AC/BC</v>
          </cell>
          <cell r="C9395" t="str">
            <v>und</v>
          </cell>
          <cell r="D9395">
            <v>1095.8399999999999</v>
          </cell>
        </row>
        <row r="9396">
          <cell r="A9396" t="str">
            <v>2 S 04 931 54</v>
          </cell>
          <cell r="B9396" t="str">
            <v>Caixa coletora de talvegue - CCT 04 AC/BC</v>
          </cell>
          <cell r="C9396" t="str">
            <v>und</v>
          </cell>
          <cell r="D9396">
            <v>1064.52</v>
          </cell>
        </row>
        <row r="9397">
          <cell r="A9397" t="str">
            <v>2 S 04 931 55</v>
          </cell>
          <cell r="B9397" t="str">
            <v>Caixa coletora de talvegue - CCT 05 AC/BC</v>
          </cell>
          <cell r="C9397" t="str">
            <v>und</v>
          </cell>
          <cell r="D9397">
            <v>1437.97</v>
          </cell>
        </row>
        <row r="9398">
          <cell r="A9398" t="str">
            <v>2 S 04 931 56</v>
          </cell>
          <cell r="B9398" t="str">
            <v>Caixa coletora de talvegue - CCT 06 AC/BC</v>
          </cell>
          <cell r="C9398" t="str">
            <v>und</v>
          </cell>
          <cell r="D9398">
            <v>1410.98</v>
          </cell>
        </row>
        <row r="9399">
          <cell r="A9399" t="str">
            <v>2 S 04 931 57</v>
          </cell>
          <cell r="B9399" t="str">
            <v>Caixa coletora de talvegue - CCT 07 AC/BC</v>
          </cell>
          <cell r="C9399" t="str">
            <v>und</v>
          </cell>
          <cell r="D9399">
            <v>1385.05</v>
          </cell>
        </row>
        <row r="9400">
          <cell r="A9400" t="str">
            <v>2 S 04 931 58</v>
          </cell>
          <cell r="B9400" t="str">
            <v>Caixa coletora de talvegue - CCT 08 AC/BC</v>
          </cell>
          <cell r="C9400" t="str">
            <v>und</v>
          </cell>
          <cell r="D9400">
            <v>1466.59</v>
          </cell>
        </row>
        <row r="9401">
          <cell r="A9401" t="str">
            <v>2 S 04 931 59</v>
          </cell>
          <cell r="B9401" t="str">
            <v>Caixa coletora de talvegue - CCT 09 AC/BC</v>
          </cell>
          <cell r="C9401" t="str">
            <v>und</v>
          </cell>
          <cell r="D9401">
            <v>1727.18</v>
          </cell>
        </row>
        <row r="9402">
          <cell r="A9402" t="str">
            <v>2 S 04 931 60</v>
          </cell>
          <cell r="B9402" t="str">
            <v>Caixa coletora de talvegue - CCT 10 AC/BC</v>
          </cell>
          <cell r="C9402" t="str">
            <v>und</v>
          </cell>
          <cell r="D9402">
            <v>1700.19</v>
          </cell>
        </row>
        <row r="9403">
          <cell r="A9403" t="str">
            <v>2 S 04 931 61</v>
          </cell>
          <cell r="B9403" t="str">
            <v>Caixa coletora de talvegue - CCT 11 AC/BC</v>
          </cell>
          <cell r="C9403" t="str">
            <v>und</v>
          </cell>
          <cell r="D9403">
            <v>1674.26</v>
          </cell>
        </row>
        <row r="9404">
          <cell r="A9404" t="str">
            <v>2 S 04 931 62</v>
          </cell>
          <cell r="B9404" t="str">
            <v>Caixa coletora de talvegue - CCT 12 AC/BC</v>
          </cell>
          <cell r="C9404" t="str">
            <v>und</v>
          </cell>
          <cell r="D9404">
            <v>1642.94</v>
          </cell>
        </row>
        <row r="9405">
          <cell r="A9405" t="str">
            <v>2 S 04 931 63</v>
          </cell>
          <cell r="B9405" t="str">
            <v>Caixa coletora de talvegue - CCT 13 AC/BC</v>
          </cell>
          <cell r="C9405" t="str">
            <v>und</v>
          </cell>
          <cell r="D9405">
            <v>2008.21</v>
          </cell>
        </row>
        <row r="9406">
          <cell r="A9406" t="str">
            <v>2 S 04 931 64</v>
          </cell>
          <cell r="B9406" t="str">
            <v>Caixa coletora de talvegue - CCT 14 AC/BC</v>
          </cell>
          <cell r="C9406" t="str">
            <v>und</v>
          </cell>
          <cell r="D9406">
            <v>1979.59</v>
          </cell>
        </row>
        <row r="9407">
          <cell r="A9407" t="str">
            <v>2 S 04 931 65</v>
          </cell>
          <cell r="B9407" t="str">
            <v>Caixa coletora de talvegue - CCT 15 AC/BC</v>
          </cell>
          <cell r="C9407" t="str">
            <v>und</v>
          </cell>
          <cell r="D9407">
            <v>1955.3</v>
          </cell>
        </row>
        <row r="9408">
          <cell r="A9408" t="str">
            <v>2 S 04 931 66</v>
          </cell>
          <cell r="B9408" t="str">
            <v>Caixa coletora de talvegue - CCT 16 AC/BC</v>
          </cell>
          <cell r="C9408" t="str">
            <v>und</v>
          </cell>
          <cell r="D9408">
            <v>1923.98</v>
          </cell>
        </row>
        <row r="9409">
          <cell r="A9409" t="str">
            <v>2 S 04 931 67</v>
          </cell>
          <cell r="B9409" t="str">
            <v>Caixa coleotra de talvegue - CCT 17 AC/BC</v>
          </cell>
          <cell r="C9409" t="str">
            <v>und</v>
          </cell>
          <cell r="D9409">
            <v>2297.42</v>
          </cell>
        </row>
        <row r="9410">
          <cell r="A9410" t="str">
            <v>2 S 04 931 68</v>
          </cell>
          <cell r="B9410" t="str">
            <v>Caixa coletora de talvegue - CCT 18 AC/BC</v>
          </cell>
          <cell r="C9410" t="str">
            <v>und</v>
          </cell>
          <cell r="D9410">
            <v>2268.8000000000002</v>
          </cell>
        </row>
        <row r="9411">
          <cell r="A9411" t="str">
            <v>2 S 04 931 69</v>
          </cell>
          <cell r="B9411" t="str">
            <v>Caixa coletora de talvegue - CCT 19 AC/BC</v>
          </cell>
          <cell r="C9411" t="str">
            <v>und</v>
          </cell>
          <cell r="D9411">
            <v>2244.5100000000002</v>
          </cell>
        </row>
        <row r="9412">
          <cell r="A9412" t="str">
            <v>2 S 04 931 70</v>
          </cell>
          <cell r="B9412" t="str">
            <v>Caixa coletora de talvegue - CCT 20 AC/BC</v>
          </cell>
          <cell r="C9412" t="str">
            <v>und</v>
          </cell>
          <cell r="D9412">
            <v>2213.1799999999998</v>
          </cell>
        </row>
        <row r="9413">
          <cell r="A9413" t="str">
            <v>2 S 04 940 01</v>
          </cell>
          <cell r="B9413" t="str">
            <v>Descida d'água tipo rap. - calha concr. - DAR 01</v>
          </cell>
          <cell r="C9413" t="str">
            <v>m</v>
          </cell>
          <cell r="D9413">
            <v>99.19</v>
          </cell>
        </row>
        <row r="9414">
          <cell r="A9414" t="str">
            <v>2 S 04 940 02</v>
          </cell>
          <cell r="B9414" t="str">
            <v>Descida d'água tipo rap. - canal retang.- DAR 02</v>
          </cell>
          <cell r="C9414" t="str">
            <v>m</v>
          </cell>
          <cell r="D9414">
            <v>53.41</v>
          </cell>
        </row>
        <row r="9415">
          <cell r="A9415" t="str">
            <v>2 S 04 940 03</v>
          </cell>
          <cell r="B9415" t="str">
            <v>Descida d'água tipo rap. - canal retang.- DAR 03</v>
          </cell>
          <cell r="C9415" t="str">
            <v>m</v>
          </cell>
          <cell r="D9415">
            <v>80.150000000000006</v>
          </cell>
        </row>
        <row r="9416">
          <cell r="A9416" t="str">
            <v>2 S 04 940 04</v>
          </cell>
          <cell r="B9416" t="str">
            <v>Descida d'água tipo rap. - calha metálica - DAR 04</v>
          </cell>
          <cell r="C9416" t="str">
            <v>m</v>
          </cell>
          <cell r="D9416">
            <v>153.96</v>
          </cell>
        </row>
        <row r="9417">
          <cell r="A9417" t="str">
            <v>2 S 04 940 51</v>
          </cell>
          <cell r="B9417" t="str">
            <v>Descida d'água tipo rap.calha concreto-DAR 01AC/BC</v>
          </cell>
          <cell r="C9417" t="str">
            <v>m</v>
          </cell>
          <cell r="D9417">
            <v>107.53</v>
          </cell>
        </row>
        <row r="9418">
          <cell r="A9418" t="str">
            <v>2 S 04 940 52</v>
          </cell>
          <cell r="B9418" t="str">
            <v>Descida d'água tipo rap.canal retang.-DAR 02 AC/BC</v>
          </cell>
          <cell r="C9418" t="str">
            <v>m</v>
          </cell>
          <cell r="D9418">
            <v>59.93</v>
          </cell>
        </row>
        <row r="9419">
          <cell r="A9419" t="str">
            <v>2 S 04 940 53</v>
          </cell>
          <cell r="B9419" t="str">
            <v>Descida d'água tipo rap.canal retang.-DAR 03 AC/BC</v>
          </cell>
          <cell r="C9419" t="str">
            <v>m</v>
          </cell>
          <cell r="D9419">
            <v>86.68</v>
          </cell>
        </row>
        <row r="9420">
          <cell r="A9420" t="str">
            <v>2 S 04 940 54</v>
          </cell>
          <cell r="B9420" t="str">
            <v>Descida d'água tipo rap.calha metál.-DAR 04 AC/BC</v>
          </cell>
          <cell r="C9420" t="str">
            <v>m</v>
          </cell>
          <cell r="D9420">
            <v>154.91</v>
          </cell>
        </row>
        <row r="9421">
          <cell r="A9421" t="str">
            <v>2 S 04 941 01</v>
          </cell>
          <cell r="B9421" t="str">
            <v>Descida d'água aterros em degraus - DAD 01</v>
          </cell>
          <cell r="C9421" t="str">
            <v>m</v>
          </cell>
          <cell r="D9421">
            <v>74.650000000000006</v>
          </cell>
        </row>
        <row r="9422">
          <cell r="A9422" t="str">
            <v>2 S 04 941 02</v>
          </cell>
          <cell r="B9422" t="str">
            <v>Descida d'água aterros em degraus - arm - DAD 02</v>
          </cell>
          <cell r="C9422" t="str">
            <v>m</v>
          </cell>
          <cell r="D9422">
            <v>107.96</v>
          </cell>
        </row>
        <row r="9423">
          <cell r="A9423" t="str">
            <v>2 S 04 941 03</v>
          </cell>
          <cell r="B9423" t="str">
            <v>Descida d'água aterros em degraus - DAD 03</v>
          </cell>
          <cell r="C9423" t="str">
            <v>m</v>
          </cell>
          <cell r="D9423">
            <v>194.13</v>
          </cell>
        </row>
        <row r="9424">
          <cell r="A9424" t="str">
            <v>2 S 04 941 04</v>
          </cell>
          <cell r="B9424" t="str">
            <v>Descida d'água aterros em degraus - arm - DAD 04</v>
          </cell>
          <cell r="C9424" t="str">
            <v>m</v>
          </cell>
          <cell r="D9424">
            <v>240.96</v>
          </cell>
        </row>
        <row r="9425">
          <cell r="A9425" t="str">
            <v>2 S 04 941 05</v>
          </cell>
          <cell r="B9425" t="str">
            <v>Descida d'água aterros em degraus - DAD 05</v>
          </cell>
          <cell r="C9425" t="str">
            <v>m</v>
          </cell>
          <cell r="D9425">
            <v>235.81</v>
          </cell>
        </row>
        <row r="9426">
          <cell r="A9426" t="str">
            <v>2 S 04 941 06</v>
          </cell>
          <cell r="B9426" t="str">
            <v>Descida d'água aterros em degraus - arm - DAD 06</v>
          </cell>
          <cell r="C9426" t="str">
            <v>m</v>
          </cell>
          <cell r="D9426">
            <v>333.62</v>
          </cell>
        </row>
        <row r="9427">
          <cell r="A9427" t="str">
            <v>2 S 04 941 07</v>
          </cell>
          <cell r="B9427" t="str">
            <v>Descida d'água aterros em degraus - DAD 07</v>
          </cell>
          <cell r="C9427" t="str">
            <v>m</v>
          </cell>
          <cell r="D9427">
            <v>278.64999999999998</v>
          </cell>
        </row>
        <row r="9428">
          <cell r="A9428" t="str">
            <v>2 S 04 941 08</v>
          </cell>
          <cell r="B9428" t="str">
            <v>Descida d'água aterros em degraus - arm - DAD 08</v>
          </cell>
          <cell r="C9428" t="str">
            <v>m</v>
          </cell>
          <cell r="D9428">
            <v>388.55</v>
          </cell>
        </row>
        <row r="9429">
          <cell r="A9429" t="str">
            <v>2 S 04 941 09</v>
          </cell>
          <cell r="B9429" t="str">
            <v>Descida d'água aterros em degraus - DAD 09</v>
          </cell>
          <cell r="C9429" t="str">
            <v>m</v>
          </cell>
          <cell r="D9429">
            <v>319.51</v>
          </cell>
        </row>
        <row r="9430">
          <cell r="A9430" t="str">
            <v>2 S 04 941 10</v>
          </cell>
          <cell r="B9430" t="str">
            <v>Descida d'água aterros em degraus - arm - DAD 10</v>
          </cell>
          <cell r="C9430" t="str">
            <v>m</v>
          </cell>
          <cell r="D9430">
            <v>444.11</v>
          </cell>
        </row>
        <row r="9431">
          <cell r="A9431" t="str">
            <v>2 S 04 941 11</v>
          </cell>
          <cell r="B9431" t="str">
            <v>Descida d'água aterros em degraus - DAD 11</v>
          </cell>
          <cell r="C9431" t="str">
            <v>m</v>
          </cell>
          <cell r="D9431">
            <v>421.91</v>
          </cell>
        </row>
        <row r="9432">
          <cell r="A9432" t="str">
            <v>2 S 04 941 12</v>
          </cell>
          <cell r="B9432" t="str">
            <v>Descida d'água aterros em degraus - arm - dad 12</v>
          </cell>
          <cell r="C9432" t="str">
            <v>m</v>
          </cell>
          <cell r="D9432">
            <v>582.37</v>
          </cell>
        </row>
        <row r="9433">
          <cell r="A9433" t="str">
            <v>2 S 04 941 13</v>
          </cell>
          <cell r="B9433" t="str">
            <v>Descida d'água aterros em degraus - DAD 13</v>
          </cell>
          <cell r="C9433" t="str">
            <v>m</v>
          </cell>
          <cell r="D9433">
            <v>394.74</v>
          </cell>
        </row>
        <row r="9434">
          <cell r="A9434" t="str">
            <v>2 S 04 941 14</v>
          </cell>
          <cell r="B9434" t="str">
            <v>Descida d'água aterros em degraus - arm - DAD 14</v>
          </cell>
          <cell r="C9434" t="str">
            <v>m</v>
          </cell>
          <cell r="D9434">
            <v>545.54999999999995</v>
          </cell>
        </row>
        <row r="9435">
          <cell r="A9435" t="str">
            <v>2 S 04 941 15</v>
          </cell>
          <cell r="B9435" t="str">
            <v>Descida d'água aterros em degraus - DAD 15</v>
          </cell>
          <cell r="C9435" t="str">
            <v>m</v>
          </cell>
          <cell r="D9435">
            <v>453.66</v>
          </cell>
        </row>
        <row r="9436">
          <cell r="A9436" t="str">
            <v>2 S 04 941 16</v>
          </cell>
          <cell r="B9436" t="str">
            <v>Descida d'água aterros em degraus - arm - DAD 16</v>
          </cell>
          <cell r="C9436" t="str">
            <v>m</v>
          </cell>
          <cell r="D9436">
            <v>624.75</v>
          </cell>
        </row>
        <row r="9437">
          <cell r="A9437" t="str">
            <v>2 S 04 941 17</v>
          </cell>
          <cell r="B9437" t="str">
            <v>Descida d'água aterros em degraus - DAD 17</v>
          </cell>
          <cell r="C9437" t="str">
            <v>m</v>
          </cell>
          <cell r="D9437">
            <v>582.80999999999995</v>
          </cell>
        </row>
        <row r="9438">
          <cell r="A9438" t="str">
            <v>2 S 04 941 18</v>
          </cell>
          <cell r="B9438" t="str">
            <v>Descida d'água aterros em degraus - arm - DAD 18</v>
          </cell>
          <cell r="C9438" t="str">
            <v>m</v>
          </cell>
          <cell r="D9438">
            <v>795.73</v>
          </cell>
        </row>
        <row r="9439">
          <cell r="A9439" t="str">
            <v>2 S 04 941 31</v>
          </cell>
          <cell r="B9439" t="str">
            <v>Descida d'água cortes em degraus - DCD 01</v>
          </cell>
          <cell r="C9439" t="str">
            <v>m</v>
          </cell>
          <cell r="D9439">
            <v>75.5</v>
          </cell>
        </row>
        <row r="9440">
          <cell r="A9440" t="str">
            <v>2 S 04 941 32</v>
          </cell>
          <cell r="B9440" t="str">
            <v>Descida d'água cortes em degraus - arm - DCD 02</v>
          </cell>
          <cell r="C9440" t="str">
            <v>m</v>
          </cell>
          <cell r="D9440">
            <v>108.92</v>
          </cell>
        </row>
        <row r="9441">
          <cell r="A9441" t="str">
            <v>2 S 04 941 33</v>
          </cell>
          <cell r="B9441" t="str">
            <v>Descida d'água cortes em degraus - DCD 03</v>
          </cell>
          <cell r="C9441" t="str">
            <v>m</v>
          </cell>
          <cell r="D9441">
            <v>118.97</v>
          </cell>
        </row>
        <row r="9442">
          <cell r="A9442" t="str">
            <v>2 S 04 941 34</v>
          </cell>
          <cell r="B9442" t="str">
            <v>Descida d'água cortes em degraus - arm - DCD 04</v>
          </cell>
          <cell r="C9442" t="str">
            <v>m</v>
          </cell>
          <cell r="D9442">
            <v>171.97</v>
          </cell>
        </row>
        <row r="9443">
          <cell r="A9443" t="str">
            <v>2 S 04 941 51</v>
          </cell>
          <cell r="B9443" t="str">
            <v>Descida d'água aterros em degraus - DAD 01 AC/BC</v>
          </cell>
          <cell r="C9443" t="str">
            <v>m</v>
          </cell>
          <cell r="D9443">
            <v>82.56</v>
          </cell>
        </row>
        <row r="9444">
          <cell r="A9444" t="str">
            <v>2 S 04 941 52</v>
          </cell>
          <cell r="B9444" t="str">
            <v>Descida d'água aterros em degraus arm-DAD 02 AC/BC</v>
          </cell>
          <cell r="C9444" t="str">
            <v>m</v>
          </cell>
          <cell r="D9444">
            <v>115.87</v>
          </cell>
        </row>
        <row r="9445">
          <cell r="A9445" t="str">
            <v>2 S 04 941 53</v>
          </cell>
          <cell r="B9445" t="str">
            <v>Descida d'água aterros em degraus - DAD 03 AC/BC</v>
          </cell>
          <cell r="C9445" t="str">
            <v>m</v>
          </cell>
          <cell r="D9445">
            <v>216.04</v>
          </cell>
        </row>
        <row r="9446">
          <cell r="A9446" t="str">
            <v>2 S 04 941 54</v>
          </cell>
          <cell r="B9446" t="str">
            <v>Descida d'água aterros em degraus arm-DAD 04 AC/BC</v>
          </cell>
          <cell r="C9446" t="str">
            <v>m</v>
          </cell>
          <cell r="D9446">
            <v>262.87</v>
          </cell>
        </row>
        <row r="9447">
          <cell r="A9447" t="str">
            <v>2 S 04 941 55</v>
          </cell>
          <cell r="B9447" t="str">
            <v>Descida d'água aterros em degraus-DAD 05 AC/BC</v>
          </cell>
          <cell r="C9447" t="str">
            <v>m</v>
          </cell>
          <cell r="D9447">
            <v>262.10000000000002</v>
          </cell>
        </row>
        <row r="9448">
          <cell r="A9448" t="str">
            <v>2 S 04 941 56</v>
          </cell>
          <cell r="B9448" t="str">
            <v>Descida d'água aterros em degraus - DAD 06 AC/BC</v>
          </cell>
          <cell r="C9448" t="str">
            <v>m</v>
          </cell>
          <cell r="D9448">
            <v>359.91</v>
          </cell>
        </row>
        <row r="9449">
          <cell r="A9449" t="str">
            <v>2 S 04 941 57</v>
          </cell>
          <cell r="B9449" t="str">
            <v>Descida d'água aterros em degraus - DAD 07 AC/BC</v>
          </cell>
          <cell r="C9449" t="str">
            <v>m</v>
          </cell>
          <cell r="D9449">
            <v>309.45999999999998</v>
          </cell>
        </row>
        <row r="9450">
          <cell r="A9450" t="str">
            <v>2 S 04 941 58</v>
          </cell>
          <cell r="B9450" t="str">
            <v>Descida d'água aterros em degraus arm-DAD 08 AC/BC</v>
          </cell>
          <cell r="C9450" t="str">
            <v>m</v>
          </cell>
          <cell r="D9450">
            <v>419.37</v>
          </cell>
        </row>
        <row r="9451">
          <cell r="A9451" t="str">
            <v>2 S 04 941 59</v>
          </cell>
          <cell r="B9451" t="str">
            <v>Descida d'água aterros em degraus - DAD 09 AC/BC</v>
          </cell>
          <cell r="C9451" t="str">
            <v>m</v>
          </cell>
          <cell r="D9451">
            <v>354.37</v>
          </cell>
        </row>
        <row r="9452">
          <cell r="A9452" t="str">
            <v>2 S 04 941 60</v>
          </cell>
          <cell r="B9452" t="str">
            <v>Descida d'água aterros em degraus arm-DAD 10 AC/BC</v>
          </cell>
          <cell r="C9452" t="str">
            <v>m</v>
          </cell>
          <cell r="D9452">
            <v>478.98</v>
          </cell>
        </row>
        <row r="9453">
          <cell r="A9453" t="str">
            <v>2 S 04 941 61</v>
          </cell>
          <cell r="B9453" t="str">
            <v>Descida d'água aterros em degraus - DAD 11 AC/BC</v>
          </cell>
          <cell r="C9453" t="str">
            <v>m</v>
          </cell>
          <cell r="D9453">
            <v>467.49</v>
          </cell>
        </row>
        <row r="9454">
          <cell r="A9454" t="str">
            <v>2 S 04 941 62</v>
          </cell>
          <cell r="B9454" t="str">
            <v>Descida d'água aterros em degraus arm-DAD 12 AC/BC</v>
          </cell>
          <cell r="C9454" t="str">
            <v>m</v>
          </cell>
          <cell r="D9454">
            <v>627.95000000000005</v>
          </cell>
        </row>
        <row r="9455">
          <cell r="A9455" t="str">
            <v>2 S 04 941 63</v>
          </cell>
          <cell r="B9455" t="str">
            <v>Descida d'água aterros em degraus - DAD 13 AC/BC</v>
          </cell>
          <cell r="C9455" t="str">
            <v>m</v>
          </cell>
          <cell r="D9455">
            <v>438.04</v>
          </cell>
        </row>
        <row r="9456">
          <cell r="A9456" t="str">
            <v>2 S 04 941 64</v>
          </cell>
          <cell r="B9456" t="str">
            <v>Descida d'água aterros em degraus arm-DAD 14 AC/BC</v>
          </cell>
          <cell r="C9456" t="str">
            <v>m</v>
          </cell>
          <cell r="D9456">
            <v>588.84</v>
          </cell>
        </row>
        <row r="9457">
          <cell r="A9457" t="str">
            <v>2 S 04 941 65</v>
          </cell>
          <cell r="B9457" t="str">
            <v>Descida d'água aterros em degraus - DAD 15 AC/BC</v>
          </cell>
          <cell r="C9457" t="str">
            <v>m</v>
          </cell>
          <cell r="D9457">
            <v>502.71</v>
          </cell>
        </row>
        <row r="9458">
          <cell r="A9458" t="str">
            <v>2 S 04 941 66</v>
          </cell>
          <cell r="B9458" t="str">
            <v>Descida d'água aterros em degraus arm-DAD 16 AC/BC</v>
          </cell>
          <cell r="C9458" t="str">
            <v>m</v>
          </cell>
          <cell r="D9458">
            <v>673.81</v>
          </cell>
        </row>
        <row r="9459">
          <cell r="A9459" t="str">
            <v>2 S 04 941 67</v>
          </cell>
          <cell r="B9459" t="str">
            <v>Descida d'água aterros em degraus - DAD 17 AC/BC</v>
          </cell>
          <cell r="C9459" t="str">
            <v>m</v>
          </cell>
          <cell r="D9459">
            <v>645.15</v>
          </cell>
        </row>
        <row r="9460">
          <cell r="A9460" t="str">
            <v>2 S 04 941 68</v>
          </cell>
          <cell r="B9460" t="str">
            <v>Descida d'água aterros em degraus arm-DAD 18 AC/BC</v>
          </cell>
          <cell r="C9460" t="str">
            <v>m</v>
          </cell>
          <cell r="D9460">
            <v>858.07</v>
          </cell>
        </row>
        <row r="9461">
          <cell r="A9461" t="str">
            <v>2 S 04 941 81</v>
          </cell>
          <cell r="B9461" t="str">
            <v>Descida d'água cortes em degraus - DCD 01 AC/BC</v>
          </cell>
          <cell r="C9461" t="str">
            <v>m</v>
          </cell>
          <cell r="D9461">
            <v>83.5</v>
          </cell>
        </row>
        <row r="9462">
          <cell r="A9462" t="str">
            <v>2 S 04 941 82</v>
          </cell>
          <cell r="B9462" t="str">
            <v>Descida d'água cortes em degraus arm-DCD 02 AC/BC</v>
          </cell>
          <cell r="C9462" t="str">
            <v>m</v>
          </cell>
          <cell r="D9462">
            <v>116.92</v>
          </cell>
        </row>
        <row r="9463">
          <cell r="A9463" t="str">
            <v>2 S 04 941 83</v>
          </cell>
          <cell r="B9463" t="str">
            <v>Descida d'água cortes em degraus - DCD 03 AC/BC</v>
          </cell>
          <cell r="C9463" t="str">
            <v>m</v>
          </cell>
          <cell r="D9463">
            <v>131.69</v>
          </cell>
        </row>
        <row r="9464">
          <cell r="A9464" t="str">
            <v>2 S 04 941 84</v>
          </cell>
          <cell r="B9464" t="str">
            <v>Descida d'água cortes em degraus arm-DCD 04 AC/BC</v>
          </cell>
          <cell r="C9464" t="str">
            <v>m</v>
          </cell>
          <cell r="D9464">
            <v>184.69</v>
          </cell>
        </row>
        <row r="9465">
          <cell r="A9465" t="str">
            <v>2 S 04 942 01</v>
          </cell>
          <cell r="B9465" t="str">
            <v>Entrada d'água - EDA 01</v>
          </cell>
          <cell r="C9465" t="str">
            <v>und</v>
          </cell>
          <cell r="D9465">
            <v>27.94</v>
          </cell>
        </row>
        <row r="9466">
          <cell r="A9466" t="str">
            <v>2 S 04 942 02</v>
          </cell>
          <cell r="B9466" t="str">
            <v>Entrada d'água - EDA 02</v>
          </cell>
          <cell r="C9466" t="str">
            <v>und</v>
          </cell>
          <cell r="D9466">
            <v>33.64</v>
          </cell>
        </row>
        <row r="9467">
          <cell r="A9467" t="str">
            <v>2 S 04 942 51</v>
          </cell>
          <cell r="B9467" t="str">
            <v>Entrada d'água - EDA 01 AC/BC</v>
          </cell>
          <cell r="C9467" t="str">
            <v>und</v>
          </cell>
          <cell r="D9467">
            <v>33.18</v>
          </cell>
        </row>
        <row r="9468">
          <cell r="A9468" t="str">
            <v>2 S 04 942 52</v>
          </cell>
          <cell r="B9468" t="str">
            <v>Entrada d'água - EDA 02 AC/BC</v>
          </cell>
          <cell r="C9468" t="str">
            <v>und</v>
          </cell>
          <cell r="D9468">
            <v>40.31</v>
          </cell>
        </row>
        <row r="9469">
          <cell r="A9469" t="str">
            <v>2 S 04 950 01</v>
          </cell>
          <cell r="B9469" t="str">
            <v>Dissipador de energia - DES 01</v>
          </cell>
          <cell r="C9469" t="str">
            <v>und</v>
          </cell>
          <cell r="D9469">
            <v>147.33000000000001</v>
          </cell>
        </row>
        <row r="9470">
          <cell r="A9470" t="str">
            <v>2 S 04 950 02</v>
          </cell>
          <cell r="B9470" t="str">
            <v>Dissipador de energia - DES 02</v>
          </cell>
          <cell r="C9470" t="str">
            <v>und</v>
          </cell>
          <cell r="D9470">
            <v>175.19</v>
          </cell>
        </row>
        <row r="9471">
          <cell r="A9471" t="str">
            <v>2 S 04 950 03</v>
          </cell>
          <cell r="B9471" t="str">
            <v>Dissipador de energia - DES 03</v>
          </cell>
          <cell r="C9471" t="str">
            <v>und</v>
          </cell>
          <cell r="D9471">
            <v>208.87</v>
          </cell>
        </row>
        <row r="9472">
          <cell r="A9472" t="str">
            <v>2 S 04 950 04</v>
          </cell>
          <cell r="B9472" t="str">
            <v>Dissipador de energia - DES04</v>
          </cell>
          <cell r="C9472" t="str">
            <v>und</v>
          </cell>
          <cell r="D9472">
            <v>255.14</v>
          </cell>
        </row>
        <row r="9473">
          <cell r="A9473" t="str">
            <v>2 S 04 950 21</v>
          </cell>
          <cell r="B9473" t="str">
            <v>Dissipador de energia - DEB 01</v>
          </cell>
          <cell r="C9473" t="str">
            <v>und</v>
          </cell>
          <cell r="D9473">
            <v>169.91</v>
          </cell>
        </row>
        <row r="9474">
          <cell r="A9474" t="str">
            <v>2 S 04 950 22</v>
          </cell>
          <cell r="B9474" t="str">
            <v>Dissipador de energia - DEB 02</v>
          </cell>
          <cell r="C9474" t="str">
            <v>und</v>
          </cell>
          <cell r="D9474">
            <v>560.59</v>
          </cell>
        </row>
        <row r="9475">
          <cell r="A9475" t="str">
            <v>2 S 04 950 23</v>
          </cell>
          <cell r="B9475" t="str">
            <v>Dissipador de energia - DEB 03</v>
          </cell>
          <cell r="C9475" t="str">
            <v>und</v>
          </cell>
          <cell r="D9475">
            <v>897.34</v>
          </cell>
        </row>
        <row r="9476">
          <cell r="A9476" t="str">
            <v>2 S 04 950 24</v>
          </cell>
          <cell r="B9476" t="str">
            <v>Dissipador de energia - DEB 04</v>
          </cell>
          <cell r="C9476" t="str">
            <v>und</v>
          </cell>
          <cell r="D9476">
            <v>1317.57</v>
          </cell>
        </row>
        <row r="9477">
          <cell r="A9477" t="str">
            <v>2 S 04 950 25</v>
          </cell>
          <cell r="B9477" t="str">
            <v>Dissipador de energia - DEB 05</v>
          </cell>
          <cell r="C9477" t="str">
            <v>und</v>
          </cell>
          <cell r="D9477">
            <v>1787.75</v>
          </cell>
        </row>
        <row r="9478">
          <cell r="A9478" t="str">
            <v>2 S 04 950 26</v>
          </cell>
          <cell r="B9478" t="str">
            <v>Dissipador de energia - DEB 06</v>
          </cell>
          <cell r="C9478" t="str">
            <v>und</v>
          </cell>
          <cell r="D9478">
            <v>2937.25</v>
          </cell>
        </row>
        <row r="9479">
          <cell r="A9479" t="str">
            <v>2 S 04 950 27</v>
          </cell>
          <cell r="B9479" t="str">
            <v>Dissipador de energia - DEB 07</v>
          </cell>
          <cell r="C9479" t="str">
            <v>und</v>
          </cell>
          <cell r="D9479">
            <v>1867.37</v>
          </cell>
        </row>
        <row r="9480">
          <cell r="A9480" t="str">
            <v>2 S 04 950 28</v>
          </cell>
          <cell r="B9480" t="str">
            <v>Dissipador de energia - DEB 08</v>
          </cell>
          <cell r="C9480" t="str">
            <v>und</v>
          </cell>
          <cell r="D9480">
            <v>2539.13</v>
          </cell>
        </row>
        <row r="9481">
          <cell r="A9481" t="str">
            <v>2 S 04 950 29</v>
          </cell>
          <cell r="B9481" t="str">
            <v>Dissipador de energia - DEB 09</v>
          </cell>
          <cell r="C9481" t="str">
            <v>und</v>
          </cell>
          <cell r="D9481">
            <v>4038.62</v>
          </cell>
        </row>
        <row r="9482">
          <cell r="A9482" t="str">
            <v>2 S 04 950 30</v>
          </cell>
          <cell r="B9482" t="str">
            <v>Dissipador de energia - DEB 10</v>
          </cell>
          <cell r="C9482" t="str">
            <v>und</v>
          </cell>
          <cell r="D9482">
            <v>2418.12</v>
          </cell>
        </row>
        <row r="9483">
          <cell r="A9483" t="str">
            <v>2 S 04 950 31</v>
          </cell>
          <cell r="B9483" t="str">
            <v>Dissipador de energia - DEB 11</v>
          </cell>
          <cell r="C9483" t="str">
            <v>und</v>
          </cell>
          <cell r="D9483">
            <v>3291.05</v>
          </cell>
        </row>
        <row r="9484">
          <cell r="A9484" t="str">
            <v>2 S 04 950 32</v>
          </cell>
          <cell r="B9484" t="str">
            <v>Dissipador de energia - DEB 12</v>
          </cell>
          <cell r="C9484" t="str">
            <v>und</v>
          </cell>
          <cell r="D9484">
            <v>5139.43</v>
          </cell>
        </row>
        <row r="9485">
          <cell r="A9485" t="str">
            <v>2 S 04 950 51</v>
          </cell>
          <cell r="B9485" t="str">
            <v>Dissipador de energia - DED 01</v>
          </cell>
          <cell r="C9485" t="str">
            <v>und</v>
          </cell>
          <cell r="D9485">
            <v>186.6</v>
          </cell>
        </row>
        <row r="9486">
          <cell r="A9486" t="str">
            <v>2 S 04 950 61</v>
          </cell>
          <cell r="B9486" t="str">
            <v>Dissipador de energia - DES 01 AC/PC</v>
          </cell>
          <cell r="C9486" t="str">
            <v>und</v>
          </cell>
          <cell r="D9486">
            <v>178.12</v>
          </cell>
        </row>
        <row r="9487">
          <cell r="A9487" t="str">
            <v>2 S 04 950 62</v>
          </cell>
          <cell r="B9487" t="str">
            <v>Dissipador de energia - DES 02 AC/PC</v>
          </cell>
          <cell r="C9487" t="str">
            <v>und</v>
          </cell>
          <cell r="D9487">
            <v>211.83</v>
          </cell>
        </row>
        <row r="9488">
          <cell r="A9488" t="str">
            <v>2 S 04 950 63</v>
          </cell>
          <cell r="B9488" t="str">
            <v>Dissipador de energia - DES 03 AC/PC</v>
          </cell>
          <cell r="C9488" t="str">
            <v>und</v>
          </cell>
          <cell r="D9488">
            <v>252.52</v>
          </cell>
        </row>
        <row r="9489">
          <cell r="A9489" t="str">
            <v>2 S 04 950 64</v>
          </cell>
          <cell r="B9489" t="str">
            <v>Dissipador de energia - DES 04 AC/PC</v>
          </cell>
          <cell r="C9489" t="str">
            <v>und</v>
          </cell>
          <cell r="D9489">
            <v>308.54000000000002</v>
          </cell>
        </row>
        <row r="9490">
          <cell r="A9490" t="str">
            <v>2 S 04 950 71</v>
          </cell>
          <cell r="B9490" t="str">
            <v>Dissipador de energia - DEB 01 AC/BC/PC</v>
          </cell>
          <cell r="C9490" t="str">
            <v>und</v>
          </cell>
          <cell r="D9490">
            <v>195.79</v>
          </cell>
        </row>
        <row r="9491">
          <cell r="A9491" t="str">
            <v>2 S 04 950 72</v>
          </cell>
          <cell r="B9491" t="str">
            <v>Dissipador de energia - DEB 02 AC/BC/PC</v>
          </cell>
          <cell r="C9491" t="str">
            <v>und</v>
          </cell>
          <cell r="D9491">
            <v>658.27</v>
          </cell>
        </row>
        <row r="9492">
          <cell r="A9492" t="str">
            <v>2 S 04 950 73</v>
          </cell>
          <cell r="B9492" t="str">
            <v>Dissipador de energia - DEB 03 AC/BC/PC</v>
          </cell>
          <cell r="C9492" t="str">
            <v>und</v>
          </cell>
          <cell r="D9492">
            <v>1055.8499999999999</v>
          </cell>
        </row>
        <row r="9493">
          <cell r="A9493" t="str">
            <v>2 S 04 950 74</v>
          </cell>
          <cell r="B9493" t="str">
            <v>Dissipador de energia - DEB 04 AC/BC/PC</v>
          </cell>
          <cell r="C9493" t="str">
            <v>und</v>
          </cell>
          <cell r="D9493">
            <v>1552.34</v>
          </cell>
        </row>
        <row r="9494">
          <cell r="A9494" t="str">
            <v>2 S 04 950 75</v>
          </cell>
          <cell r="B9494" t="str">
            <v>Dissipador de energia - DEB 05 AC/BC/PC</v>
          </cell>
          <cell r="C9494" t="str">
            <v>und</v>
          </cell>
          <cell r="D9494">
            <v>2108.02</v>
          </cell>
        </row>
        <row r="9495">
          <cell r="A9495" t="str">
            <v>2 S 04 950 76</v>
          </cell>
          <cell r="B9495" t="str">
            <v>Dissipador de energia - DEB 06 AC/BC/PC</v>
          </cell>
          <cell r="C9495" t="str">
            <v>und</v>
          </cell>
          <cell r="D9495">
            <v>3470.41</v>
          </cell>
        </row>
        <row r="9496">
          <cell r="A9496" t="str">
            <v>2 S 04 950 77</v>
          </cell>
          <cell r="B9496" t="str">
            <v>Dissipador de energia - DEB 07 AC/BC/PC</v>
          </cell>
          <cell r="C9496" t="str">
            <v>und</v>
          </cell>
          <cell r="D9496">
            <v>2204.7199999999998</v>
          </cell>
        </row>
        <row r="9497">
          <cell r="A9497" t="str">
            <v>2 S 04 950 78</v>
          </cell>
          <cell r="B9497" t="str">
            <v>Dissipador de energia - DEB 08 AC/BC/PC</v>
          </cell>
          <cell r="C9497" t="str">
            <v>und</v>
          </cell>
          <cell r="D9497">
            <v>3000.29</v>
          </cell>
        </row>
        <row r="9498">
          <cell r="A9498" t="str">
            <v>2 S 04 950 79</v>
          </cell>
          <cell r="B9498" t="str">
            <v>Dissipador de energia - DEB 09 AC/BC/PC</v>
          </cell>
          <cell r="C9498" t="str">
            <v>und</v>
          </cell>
          <cell r="D9498">
            <v>4778.62</v>
          </cell>
        </row>
        <row r="9499">
          <cell r="A9499" t="str">
            <v>2 S 04 950 80</v>
          </cell>
          <cell r="B9499" t="str">
            <v>Dissipador de energia - DEB 10 AC/BC/PC</v>
          </cell>
          <cell r="C9499" t="str">
            <v>und</v>
          </cell>
          <cell r="D9499">
            <v>2858.05</v>
          </cell>
        </row>
        <row r="9500">
          <cell r="A9500" t="str">
            <v>2 S 04 950 81</v>
          </cell>
          <cell r="B9500" t="str">
            <v>Dissipador de energia - DEB 11 AC/BC/PC</v>
          </cell>
          <cell r="C9500" t="str">
            <v>und</v>
          </cell>
          <cell r="D9500">
            <v>3892.61</v>
          </cell>
        </row>
        <row r="9501">
          <cell r="A9501" t="str">
            <v>2 S 04 950 82</v>
          </cell>
          <cell r="B9501" t="str">
            <v>Dissipador de energia - DEB 12 AC/BC/PC</v>
          </cell>
          <cell r="C9501" t="str">
            <v>und</v>
          </cell>
          <cell r="D9501">
            <v>6086.22</v>
          </cell>
        </row>
        <row r="9502">
          <cell r="A9502" t="str">
            <v>2 S 04 950 99</v>
          </cell>
          <cell r="B9502" t="str">
            <v>Dissipador de energia - DED 01 AC/BC</v>
          </cell>
          <cell r="C9502" t="str">
            <v>und</v>
          </cell>
          <cell r="D9502">
            <v>205.65</v>
          </cell>
        </row>
        <row r="9503">
          <cell r="A9503" t="str">
            <v>2 S 04 960 01</v>
          </cell>
          <cell r="B9503" t="str">
            <v>Boca de lobo simples grelha concr. - BLS 01</v>
          </cell>
          <cell r="C9503" t="str">
            <v>und</v>
          </cell>
          <cell r="D9503">
            <v>404.34</v>
          </cell>
        </row>
        <row r="9504">
          <cell r="A9504" t="str">
            <v>2 S 04 960 02</v>
          </cell>
          <cell r="B9504" t="str">
            <v>Boca de lobo simples grelha concr. - BLS 02</v>
          </cell>
          <cell r="C9504" t="str">
            <v>und</v>
          </cell>
          <cell r="D9504">
            <v>518</v>
          </cell>
        </row>
        <row r="9505">
          <cell r="A9505" t="str">
            <v>2 S 04 960 03</v>
          </cell>
          <cell r="B9505" t="str">
            <v>Boca de lobo simples grelha concr. - BLS 03</v>
          </cell>
          <cell r="C9505" t="str">
            <v>und</v>
          </cell>
          <cell r="D9505">
            <v>631.83000000000004</v>
          </cell>
        </row>
        <row r="9506">
          <cell r="A9506" t="str">
            <v>2 S 04 960 04</v>
          </cell>
          <cell r="B9506" t="str">
            <v>Boca de lobo simples grelha concr. - BLS 04</v>
          </cell>
          <cell r="C9506" t="str">
            <v>und</v>
          </cell>
          <cell r="D9506">
            <v>729.97</v>
          </cell>
        </row>
        <row r="9507">
          <cell r="A9507" t="str">
            <v>2 S 04 960 05</v>
          </cell>
          <cell r="B9507" t="str">
            <v>Boca de lobo simples grelha concr. - BLS 05</v>
          </cell>
          <cell r="C9507" t="str">
            <v>und</v>
          </cell>
          <cell r="D9507">
            <v>855.59</v>
          </cell>
        </row>
        <row r="9508">
          <cell r="A9508" t="str">
            <v>2 S 04 960 06</v>
          </cell>
          <cell r="B9508" t="str">
            <v>Boca de lobo simples grelha concr. - BLS 06</v>
          </cell>
          <cell r="C9508" t="str">
            <v>und</v>
          </cell>
          <cell r="D9508">
            <v>969.25</v>
          </cell>
        </row>
        <row r="9509">
          <cell r="A9509" t="str">
            <v>2 S 04 960 07</v>
          </cell>
          <cell r="B9509" t="str">
            <v>Boca de lobo simples grelha concr. - BLS 07</v>
          </cell>
          <cell r="C9509" t="str">
            <v>und</v>
          </cell>
          <cell r="D9509">
            <v>1083.07</v>
          </cell>
        </row>
        <row r="9510">
          <cell r="A9510" t="str">
            <v>2 S 04 960 51</v>
          </cell>
          <cell r="B9510" t="str">
            <v>Boca de lobo simples grelha concr. BLS 01 AC/BC</v>
          </cell>
          <cell r="C9510" t="str">
            <v>und</v>
          </cell>
          <cell r="D9510">
            <v>425.83</v>
          </cell>
        </row>
        <row r="9511">
          <cell r="A9511" t="str">
            <v>2 S 04 960 52</v>
          </cell>
          <cell r="B9511" t="str">
            <v>Boca de lobo simples grelha concr. BLS 02 AC/BC</v>
          </cell>
          <cell r="C9511" t="str">
            <v>und</v>
          </cell>
          <cell r="D9511">
            <v>542.88</v>
          </cell>
        </row>
        <row r="9512">
          <cell r="A9512" t="str">
            <v>2 S 04 960 53</v>
          </cell>
          <cell r="B9512" t="str">
            <v>Boca de lobo simples grelha concr. BLS 03 AC/BC</v>
          </cell>
          <cell r="C9512" t="str">
            <v>und</v>
          </cell>
          <cell r="D9512">
            <v>660.09</v>
          </cell>
        </row>
        <row r="9513">
          <cell r="A9513" t="str">
            <v>2 S 04 960 54</v>
          </cell>
          <cell r="B9513" t="str">
            <v>Boca de lobo simples grelha concr. BLS 04 AC/BC</v>
          </cell>
          <cell r="C9513" t="str">
            <v>und</v>
          </cell>
          <cell r="D9513">
            <v>761.62</v>
          </cell>
        </row>
        <row r="9514">
          <cell r="A9514" t="str">
            <v>2 S 04 960 55</v>
          </cell>
          <cell r="B9514" t="str">
            <v>Boca de lobo simples grelha concr. BLS 05 AC/BC</v>
          </cell>
          <cell r="C9514" t="str">
            <v>und</v>
          </cell>
          <cell r="D9514">
            <v>890.24</v>
          </cell>
        </row>
        <row r="9515">
          <cell r="A9515" t="str">
            <v>2 S 04 960 56</v>
          </cell>
          <cell r="B9515" t="str">
            <v>Boca de lobo simples grelha concr. BLS 06 AC/BC</v>
          </cell>
          <cell r="C9515" t="str">
            <v>und</v>
          </cell>
          <cell r="D9515">
            <v>1007.28</v>
          </cell>
        </row>
        <row r="9516">
          <cell r="A9516" t="str">
            <v>2 S 04 960 57</v>
          </cell>
          <cell r="B9516" t="str">
            <v>Boca de lobo simples grelha concr. BLS 07 AC/BC</v>
          </cell>
          <cell r="C9516" t="str">
            <v>und</v>
          </cell>
          <cell r="D9516">
            <v>1124.49</v>
          </cell>
        </row>
        <row r="9517">
          <cell r="A9517" t="str">
            <v>2 S 04 961 01</v>
          </cell>
          <cell r="B9517" t="str">
            <v>Boca de lobo dupla com grelha de concreto - BLD 01</v>
          </cell>
          <cell r="C9517" t="str">
            <v>und</v>
          </cell>
          <cell r="D9517">
            <v>768.97</v>
          </cell>
        </row>
        <row r="9518">
          <cell r="A9518" t="str">
            <v>2 S 04 961 02</v>
          </cell>
          <cell r="B9518" t="str">
            <v>Boca de lobo dupla com grelha de concreto - BLD 02</v>
          </cell>
          <cell r="C9518" t="str">
            <v>und</v>
          </cell>
          <cell r="D9518">
            <v>955.39</v>
          </cell>
        </row>
        <row r="9519">
          <cell r="A9519" t="str">
            <v>2 S 04 961 03</v>
          </cell>
          <cell r="B9519" t="str">
            <v>Boca de lobo dupla com grelha de concreto - BLD 03</v>
          </cell>
          <cell r="C9519" t="str">
            <v>und</v>
          </cell>
          <cell r="D9519">
            <v>1145.52</v>
          </cell>
        </row>
        <row r="9520">
          <cell r="A9520" t="str">
            <v>2 S 04 961 04</v>
          </cell>
          <cell r="B9520" t="str">
            <v>Boca de lobo dupla com grelha de concreto - BLD 04</v>
          </cell>
          <cell r="C9520" t="str">
            <v>und</v>
          </cell>
          <cell r="D9520">
            <v>1331.94</v>
          </cell>
        </row>
        <row r="9521">
          <cell r="A9521" t="str">
            <v>2 S 04 961 05</v>
          </cell>
          <cell r="B9521" t="str">
            <v>Boca de lobo dupla com grelha de concreto - BLD 05</v>
          </cell>
          <cell r="C9521" t="str">
            <v>und</v>
          </cell>
          <cell r="D9521">
            <v>1518.35</v>
          </cell>
        </row>
        <row r="9522">
          <cell r="A9522" t="str">
            <v>2 S 04 961 06</v>
          </cell>
          <cell r="B9522" t="str">
            <v>Boca de lobo dupla com grelha de concreto - BLD 06</v>
          </cell>
          <cell r="C9522" t="str">
            <v>und</v>
          </cell>
          <cell r="D9522">
            <v>1708.49</v>
          </cell>
        </row>
        <row r="9523">
          <cell r="A9523" t="str">
            <v>2 S 04 961 07</v>
          </cell>
          <cell r="B9523" t="str">
            <v>Boca de lobo dupla com grelha de concreto - BLD 07</v>
          </cell>
          <cell r="C9523" t="str">
            <v>und</v>
          </cell>
          <cell r="D9523">
            <v>1894.9</v>
          </cell>
        </row>
        <row r="9524">
          <cell r="A9524" t="str">
            <v>2 S 04 961 51</v>
          </cell>
          <cell r="B9524" t="str">
            <v>Boca de lobo dupla grelha concr. BLD 01 AC/BC</v>
          </cell>
          <cell r="C9524" t="str">
            <v>und</v>
          </cell>
          <cell r="D9524">
            <v>807.72</v>
          </cell>
        </row>
        <row r="9525">
          <cell r="A9525" t="str">
            <v>2 S 04 961 52</v>
          </cell>
          <cell r="B9525" t="str">
            <v>Boca de lobo dupla grelha concr. BLD 02 AC/BC</v>
          </cell>
          <cell r="C9525" t="str">
            <v>und</v>
          </cell>
          <cell r="D9525">
            <v>999.71</v>
          </cell>
        </row>
        <row r="9526">
          <cell r="A9526" t="str">
            <v>2 S 04 961 53</v>
          </cell>
          <cell r="B9526" t="str">
            <v>Boca de lobo dupla grelha concr. BLD 03 AC/BC</v>
          </cell>
          <cell r="C9526" t="str">
            <v>und</v>
          </cell>
          <cell r="D9526">
            <v>1195.8</v>
          </cell>
        </row>
        <row r="9527">
          <cell r="A9527" t="str">
            <v>2 S 04 961 54</v>
          </cell>
          <cell r="B9527" t="str">
            <v>Boca de lobo dupla grelha concr. BLD 04 AC/BC</v>
          </cell>
          <cell r="C9527" t="str">
            <v>und</v>
          </cell>
          <cell r="D9527">
            <v>1387.79</v>
          </cell>
        </row>
        <row r="9528">
          <cell r="A9528" t="str">
            <v>2 S 04 961 55</v>
          </cell>
          <cell r="B9528" t="str">
            <v>Boca de lobo dupla grelha concr. BLD 05 AC/BC</v>
          </cell>
          <cell r="C9528" t="str">
            <v>und</v>
          </cell>
          <cell r="D9528">
            <v>1579.78</v>
          </cell>
        </row>
        <row r="9529">
          <cell r="A9529" t="str">
            <v>2 S 04 961 56</v>
          </cell>
          <cell r="B9529" t="str">
            <v>Boca de lobo dupla grelha concr. BLD 06 AC/BC</v>
          </cell>
          <cell r="C9529" t="str">
            <v>und</v>
          </cell>
          <cell r="D9529">
            <v>1775.87</v>
          </cell>
        </row>
        <row r="9530">
          <cell r="A9530" t="str">
            <v>2 S 04 961 57</v>
          </cell>
          <cell r="B9530" t="str">
            <v>Boca de lobo dupla grelha concr. BLD 07 AC/BC</v>
          </cell>
          <cell r="C9530" t="str">
            <v>und</v>
          </cell>
          <cell r="D9530">
            <v>1967.86</v>
          </cell>
        </row>
        <row r="9531">
          <cell r="A9531" t="str">
            <v>2 S 04 962 01</v>
          </cell>
          <cell r="B9531" t="str">
            <v>Caixa de ligação e passagem - CLP 01</v>
          </cell>
          <cell r="C9531" t="str">
            <v>und</v>
          </cell>
          <cell r="D9531">
            <v>665.69</v>
          </cell>
        </row>
        <row r="9532">
          <cell r="A9532" t="str">
            <v>2 S 04 962 02</v>
          </cell>
          <cell r="B9532" t="str">
            <v>Caixa de ligação e passagem - CLP 02</v>
          </cell>
          <cell r="C9532" t="str">
            <v>und</v>
          </cell>
          <cell r="D9532">
            <v>646.47</v>
          </cell>
        </row>
        <row r="9533">
          <cell r="A9533" t="str">
            <v>2 S 04 962 03</v>
          </cell>
          <cell r="B9533" t="str">
            <v>Caixa de ligação e passagem - CLP 03</v>
          </cell>
          <cell r="C9533" t="str">
            <v>und</v>
          </cell>
          <cell r="D9533">
            <v>906.54</v>
          </cell>
        </row>
        <row r="9534">
          <cell r="A9534" t="str">
            <v>2 S 04 962 04</v>
          </cell>
          <cell r="B9534" t="str">
            <v>Caixa de ligação e passagem - CLP 04</v>
          </cell>
          <cell r="C9534" t="str">
            <v>und</v>
          </cell>
          <cell r="D9534">
            <v>1155.68</v>
          </cell>
        </row>
        <row r="9535">
          <cell r="A9535" t="str">
            <v>2 S 04 962 05</v>
          </cell>
          <cell r="B9535" t="str">
            <v>Caixa de ligação e passagem - CLP 05</v>
          </cell>
          <cell r="C9535" t="str">
            <v>und</v>
          </cell>
          <cell r="D9535">
            <v>1362.52</v>
          </cell>
        </row>
        <row r="9536">
          <cell r="A9536" t="str">
            <v>2 S 04 962 06</v>
          </cell>
          <cell r="B9536" t="str">
            <v>Caixa de ligação e passagem - CLP 06</v>
          </cell>
          <cell r="C9536" t="str">
            <v>und</v>
          </cell>
          <cell r="D9536">
            <v>1705.86</v>
          </cell>
        </row>
        <row r="9537">
          <cell r="A9537" t="str">
            <v>2 S 04 962 07</v>
          </cell>
          <cell r="B9537" t="str">
            <v>Caixa de ligação e passagem - CLP 07</v>
          </cell>
          <cell r="C9537" t="str">
            <v>und</v>
          </cell>
          <cell r="D9537">
            <v>792.37</v>
          </cell>
        </row>
        <row r="9538">
          <cell r="A9538" t="str">
            <v>2 S 04 962 08</v>
          </cell>
          <cell r="B9538" t="str">
            <v>Caixa de ligação e passagem - CLP 08</v>
          </cell>
          <cell r="C9538" t="str">
            <v>und</v>
          </cell>
          <cell r="D9538">
            <v>769.94</v>
          </cell>
        </row>
        <row r="9539">
          <cell r="A9539" t="str">
            <v>2 S 04 962 09</v>
          </cell>
          <cell r="B9539" t="str">
            <v>Caixa de ligação e passagem - CLP 09</v>
          </cell>
          <cell r="C9539" t="str">
            <v>und</v>
          </cell>
          <cell r="D9539">
            <v>1056.46</v>
          </cell>
        </row>
        <row r="9540">
          <cell r="A9540" t="str">
            <v>2 S 04 962 10</v>
          </cell>
          <cell r="B9540" t="str">
            <v>Caixa de ligação e passagem - CLP 10</v>
          </cell>
          <cell r="C9540" t="str">
            <v>und</v>
          </cell>
          <cell r="D9540">
            <v>1315.22</v>
          </cell>
        </row>
        <row r="9541">
          <cell r="A9541" t="str">
            <v>2 S 04 962 11</v>
          </cell>
          <cell r="B9541" t="str">
            <v>Caixa de ligação e passagem - CLP 11</v>
          </cell>
          <cell r="C9541" t="str">
            <v>und</v>
          </cell>
          <cell r="D9541">
            <v>1534.88</v>
          </cell>
        </row>
        <row r="9542">
          <cell r="A9542" t="str">
            <v>2 S 04 962 12</v>
          </cell>
          <cell r="B9542" t="str">
            <v>Caixa de ligação e passagem - CLP 12</v>
          </cell>
          <cell r="C9542" t="str">
            <v>und</v>
          </cell>
          <cell r="D9542">
            <v>1871.28</v>
          </cell>
        </row>
        <row r="9543">
          <cell r="A9543" t="str">
            <v>2 S 04 962 13</v>
          </cell>
          <cell r="B9543" t="str">
            <v>Caixa de ligação e passagem - CLP 13</v>
          </cell>
          <cell r="C9543" t="str">
            <v>und</v>
          </cell>
          <cell r="D9543">
            <v>922.25</v>
          </cell>
        </row>
        <row r="9544">
          <cell r="A9544" t="str">
            <v>2 S 04 962 14</v>
          </cell>
          <cell r="B9544" t="str">
            <v>Caixa de ligação e passagem - CLP 14</v>
          </cell>
          <cell r="C9544" t="str">
            <v>und</v>
          </cell>
          <cell r="D9544">
            <v>903.03</v>
          </cell>
        </row>
        <row r="9545">
          <cell r="A9545" t="str">
            <v>2 S 04 962 15</v>
          </cell>
          <cell r="B9545" t="str">
            <v>Caixa de ligação e passagem - CLP 15</v>
          </cell>
          <cell r="C9545" t="str">
            <v>und</v>
          </cell>
          <cell r="D9545">
            <v>1215.99</v>
          </cell>
        </row>
        <row r="9546">
          <cell r="A9546" t="str">
            <v>2 S 04 962 16</v>
          </cell>
          <cell r="B9546" t="str">
            <v>Caixa de ligação e passagem - CLP 16</v>
          </cell>
          <cell r="C9546" t="str">
            <v>und</v>
          </cell>
          <cell r="D9546">
            <v>1490.78</v>
          </cell>
        </row>
        <row r="9547">
          <cell r="A9547" t="str">
            <v>2 S 04 962 17</v>
          </cell>
          <cell r="B9547" t="str">
            <v>Caixa de ligação e passagem - CLP 17</v>
          </cell>
          <cell r="C9547" t="str">
            <v>und</v>
          </cell>
          <cell r="D9547">
            <v>1720.06</v>
          </cell>
        </row>
        <row r="9548">
          <cell r="A9548" t="str">
            <v>2 S 04 962 18</v>
          </cell>
          <cell r="B9548" t="str">
            <v>Caixa de ligação e passagem - CLP 18</v>
          </cell>
          <cell r="C9548" t="str">
            <v>und</v>
          </cell>
          <cell r="D9548">
            <v>2077.3000000000002</v>
          </cell>
        </row>
        <row r="9549">
          <cell r="A9549" t="str">
            <v>2 S 04 962 51</v>
          </cell>
          <cell r="B9549" t="str">
            <v>Caixa de ligação e passagem - CLP 01 AC/BC</v>
          </cell>
          <cell r="C9549" t="str">
            <v>und</v>
          </cell>
          <cell r="D9549">
            <v>732.84</v>
          </cell>
        </row>
        <row r="9550">
          <cell r="A9550" t="str">
            <v>2 S 04 962 52</v>
          </cell>
          <cell r="B9550" t="str">
            <v>Caixa de ligação e passagem - CLP 02 AC/BC</v>
          </cell>
          <cell r="C9550" t="str">
            <v>und</v>
          </cell>
          <cell r="D9550">
            <v>710.76</v>
          </cell>
        </row>
        <row r="9551">
          <cell r="A9551" t="str">
            <v>2 S 04 962 53</v>
          </cell>
          <cell r="B9551" t="str">
            <v>Caixa de ligação e passagem - CLP 03 AC/BC</v>
          </cell>
          <cell r="C9551" t="str">
            <v>und</v>
          </cell>
          <cell r="D9551">
            <v>998.94</v>
          </cell>
        </row>
        <row r="9552">
          <cell r="A9552" t="str">
            <v>2 S 04 962 54</v>
          </cell>
          <cell r="B9552" t="str">
            <v>Caixa de ligação e passagem - CLP 04 AC/BC</v>
          </cell>
          <cell r="C9552" t="str">
            <v>und</v>
          </cell>
          <cell r="D9552">
            <v>1271.8900000000001</v>
          </cell>
        </row>
        <row r="9553">
          <cell r="A9553" t="str">
            <v>2 S 04 962 55</v>
          </cell>
          <cell r="B9553" t="str">
            <v>Caixa de ligação e passagem - CLP 05 AC/BC</v>
          </cell>
          <cell r="C9553" t="str">
            <v>und</v>
          </cell>
          <cell r="D9553">
            <v>1496.83</v>
          </cell>
        </row>
        <row r="9554">
          <cell r="A9554" t="str">
            <v>2 S 04 962 56</v>
          </cell>
          <cell r="B9554" t="str">
            <v>Caixa de ligação e passagem - CLP 06 AC/BC</v>
          </cell>
          <cell r="C9554" t="str">
            <v>und</v>
          </cell>
          <cell r="D9554">
            <v>1868.27</v>
          </cell>
        </row>
        <row r="9555">
          <cell r="A9555" t="str">
            <v>2 S 04 962 57</v>
          </cell>
          <cell r="B9555" t="str">
            <v>Caixa de ligação e passagem - CLP 07 AC/BC</v>
          </cell>
          <cell r="C9555" t="str">
            <v>und</v>
          </cell>
          <cell r="D9555">
            <v>872.38</v>
          </cell>
        </row>
        <row r="9556">
          <cell r="A9556" t="str">
            <v>2 S 04 962 58</v>
          </cell>
          <cell r="B9556" t="str">
            <v>Caixa de ligação e passagem - CLP 08 AC/BC</v>
          </cell>
          <cell r="C9556" t="str">
            <v>und</v>
          </cell>
          <cell r="D9556">
            <v>846.62</v>
          </cell>
        </row>
        <row r="9557">
          <cell r="A9557" t="str">
            <v>2 S 04 962 59</v>
          </cell>
          <cell r="B9557" t="str">
            <v>Caixa de ligação e passagem - CLP 09 AC/BC</v>
          </cell>
          <cell r="C9557" t="str">
            <v>und</v>
          </cell>
          <cell r="D9557">
            <v>1164.57</v>
          </cell>
        </row>
        <row r="9558">
          <cell r="A9558" t="str">
            <v>2 S 04 962 60</v>
          </cell>
          <cell r="B9558" t="str">
            <v>Caixa de ligação e passagem - CLP 10 AC/BC</v>
          </cell>
          <cell r="C9558" t="str">
            <v>und</v>
          </cell>
          <cell r="D9558">
            <v>1448.1</v>
          </cell>
        </row>
        <row r="9559">
          <cell r="A9559" t="str">
            <v>2 S 04 962 61</v>
          </cell>
          <cell r="B9559" t="str">
            <v>Caixa de ligação e passagem - CLP 11 AC/BC</v>
          </cell>
          <cell r="C9559" t="str">
            <v>und</v>
          </cell>
          <cell r="D9559">
            <v>1687.29</v>
          </cell>
        </row>
        <row r="9560">
          <cell r="A9560" t="str">
            <v>2 S 04 962 62</v>
          </cell>
          <cell r="B9560" t="str">
            <v>Caixa de ligação e passagem - CLP 12 AC/BC</v>
          </cell>
          <cell r="C9560" t="str">
            <v>und</v>
          </cell>
          <cell r="D9560">
            <v>2053.2199999999998</v>
          </cell>
        </row>
        <row r="9561">
          <cell r="A9561" t="str">
            <v>2 S 04 962 63</v>
          </cell>
          <cell r="B9561" t="str">
            <v>Caixa de ligação e passagem - CLP 13 AC/BC</v>
          </cell>
          <cell r="C9561" t="str">
            <v>und</v>
          </cell>
          <cell r="D9561">
            <v>1015.6</v>
          </cell>
        </row>
        <row r="9562">
          <cell r="A9562" t="str">
            <v>2 S 04 962 64</v>
          </cell>
          <cell r="B9562" t="str">
            <v>Caixa de ligação e passagem - CLP 14 AC/BC</v>
          </cell>
          <cell r="C9562" t="str">
            <v>und</v>
          </cell>
          <cell r="D9562">
            <v>993.52</v>
          </cell>
        </row>
        <row r="9563">
          <cell r="A9563" t="str">
            <v>2 S 04 962 65</v>
          </cell>
          <cell r="B9563" t="str">
            <v>Caixa de ligação e passagem - CLP 15 AC/BC</v>
          </cell>
          <cell r="C9563" t="str">
            <v>und</v>
          </cell>
          <cell r="D9563">
            <v>1341.25</v>
          </cell>
        </row>
        <row r="9564">
          <cell r="A9564" t="str">
            <v>2 S 04 962 66</v>
          </cell>
          <cell r="B9564" t="str">
            <v>Caixa de ligação e passagem - CLP 16 AC/BC</v>
          </cell>
          <cell r="C9564" t="str">
            <v>und</v>
          </cell>
          <cell r="D9564">
            <v>1642.71</v>
          </cell>
        </row>
        <row r="9565">
          <cell r="A9565" t="str">
            <v>2 S 04 962 67</v>
          </cell>
          <cell r="B9565" t="str">
            <v>Caixa de ligação e passagem - CLP 17 AC/BC</v>
          </cell>
          <cell r="C9565" t="str">
            <v>und</v>
          </cell>
          <cell r="D9565">
            <v>1892.47</v>
          </cell>
        </row>
        <row r="9566">
          <cell r="A9566" t="str">
            <v>2 S 04 962 68</v>
          </cell>
          <cell r="B9566" t="str">
            <v>Caixa de ligação e passagem - CLP 18 AC/BC</v>
          </cell>
          <cell r="C9566" t="str">
            <v>und</v>
          </cell>
          <cell r="D9566">
            <v>2281.62</v>
          </cell>
        </row>
        <row r="9567">
          <cell r="A9567" t="str">
            <v>2 S 04 963 01</v>
          </cell>
          <cell r="B9567" t="str">
            <v>Poço de visita - PVI 01</v>
          </cell>
          <cell r="C9567" t="str">
            <v>und</v>
          </cell>
          <cell r="D9567">
            <v>894.8</v>
          </cell>
        </row>
        <row r="9568">
          <cell r="A9568" t="str">
            <v>2 S 04 963 02</v>
          </cell>
          <cell r="B9568" t="str">
            <v>Poço de visita - PVI 02</v>
          </cell>
          <cell r="C9568" t="str">
            <v>und</v>
          </cell>
          <cell r="D9568">
            <v>869.11</v>
          </cell>
        </row>
        <row r="9569">
          <cell r="A9569" t="str">
            <v>2 S 04 963 03</v>
          </cell>
          <cell r="B9569" t="str">
            <v>Poço de visita - PVI 03</v>
          </cell>
          <cell r="C9569" t="str">
            <v>und</v>
          </cell>
          <cell r="D9569">
            <v>1028.56</v>
          </cell>
        </row>
        <row r="9570">
          <cell r="A9570" t="str">
            <v>2 S 04 963 04</v>
          </cell>
          <cell r="B9570" t="str">
            <v>Poço de visita - PVI 04</v>
          </cell>
          <cell r="C9570" t="str">
            <v>und</v>
          </cell>
          <cell r="D9570">
            <v>1234.3800000000001</v>
          </cell>
        </row>
        <row r="9571">
          <cell r="A9571" t="str">
            <v>2 S 04 963 05</v>
          </cell>
          <cell r="B9571" t="str">
            <v>Poço de visita - PVI 05</v>
          </cell>
          <cell r="C9571" t="str">
            <v>und</v>
          </cell>
          <cell r="D9571">
            <v>1444.88</v>
          </cell>
        </row>
        <row r="9572">
          <cell r="A9572" t="str">
            <v>2 S 04 963 06</v>
          </cell>
          <cell r="B9572" t="str">
            <v>Poço de visita - PVI 06</v>
          </cell>
          <cell r="C9572" t="str">
            <v>und</v>
          </cell>
          <cell r="D9572">
            <v>1777.9</v>
          </cell>
        </row>
        <row r="9573">
          <cell r="A9573" t="str">
            <v>2 S 04 963 07</v>
          </cell>
          <cell r="B9573" t="str">
            <v>Poço de visita - PVI 07</v>
          </cell>
          <cell r="C9573" t="str">
            <v>und</v>
          </cell>
          <cell r="D9573">
            <v>1029.44</v>
          </cell>
        </row>
        <row r="9574">
          <cell r="A9574" t="str">
            <v>2 S 04 963 08</v>
          </cell>
          <cell r="B9574" t="str">
            <v>Poço de visita - PVI 08</v>
          </cell>
          <cell r="C9574" t="str">
            <v>und</v>
          </cell>
          <cell r="D9574">
            <v>1010.22</v>
          </cell>
        </row>
        <row r="9575">
          <cell r="A9575" t="str">
            <v>2 S 04 963 09</v>
          </cell>
          <cell r="B9575" t="str">
            <v>Poço de visita - PVI 09</v>
          </cell>
          <cell r="C9575" t="str">
            <v>und</v>
          </cell>
          <cell r="D9575">
            <v>1183.29</v>
          </cell>
        </row>
        <row r="9576">
          <cell r="A9576" t="str">
            <v>2 S 04 963 10</v>
          </cell>
          <cell r="B9576" t="str">
            <v>Poço de visita - PVI 10</v>
          </cell>
          <cell r="C9576" t="str">
            <v>und</v>
          </cell>
          <cell r="D9576">
            <v>1364.66</v>
          </cell>
        </row>
        <row r="9577">
          <cell r="A9577" t="str">
            <v>2 S 04 963 11</v>
          </cell>
          <cell r="B9577" t="str">
            <v>Poço de visita - PVI 11</v>
          </cell>
          <cell r="C9577" t="str">
            <v>und</v>
          </cell>
          <cell r="D9577">
            <v>1617.25</v>
          </cell>
        </row>
        <row r="9578">
          <cell r="A9578" t="str">
            <v>2 S 04 963 12</v>
          </cell>
          <cell r="B9578" t="str">
            <v>Poço de visita - PVI 12</v>
          </cell>
          <cell r="C9578" t="str">
            <v>und</v>
          </cell>
          <cell r="D9578">
            <v>1967.9</v>
          </cell>
        </row>
        <row r="9579">
          <cell r="A9579" t="str">
            <v>2 S 04 963 13</v>
          </cell>
          <cell r="B9579" t="str">
            <v>Poço de visita - PVI 13</v>
          </cell>
          <cell r="C9579" t="str">
            <v>und</v>
          </cell>
          <cell r="D9579">
            <v>1238.05</v>
          </cell>
        </row>
        <row r="9580">
          <cell r="A9580" t="str">
            <v>2 S 04 963 14</v>
          </cell>
          <cell r="B9580" t="str">
            <v>Poço de visita - PVI 14</v>
          </cell>
          <cell r="C9580" t="str">
            <v>und</v>
          </cell>
          <cell r="D9580">
            <v>1160.94</v>
          </cell>
        </row>
        <row r="9581">
          <cell r="A9581" t="str">
            <v>2 S 04 963 15</v>
          </cell>
          <cell r="B9581" t="str">
            <v>Poço de visita - PVI 15</v>
          </cell>
          <cell r="C9581" t="str">
            <v>und</v>
          </cell>
          <cell r="D9581">
            <v>1350.83</v>
          </cell>
        </row>
        <row r="9582">
          <cell r="A9582" t="str">
            <v>2 S 04 963 16</v>
          </cell>
          <cell r="B9582" t="str">
            <v>Poço de visita - PVI 16</v>
          </cell>
          <cell r="C9582" t="str">
            <v>und</v>
          </cell>
          <cell r="D9582">
            <v>1572.68</v>
          </cell>
        </row>
        <row r="9583">
          <cell r="A9583" t="str">
            <v>2 S 04 963 17</v>
          </cell>
          <cell r="B9583" t="str">
            <v>Poço de visita - PVI 17</v>
          </cell>
          <cell r="C9583" t="str">
            <v>und</v>
          </cell>
          <cell r="D9583">
            <v>1802.42</v>
          </cell>
        </row>
        <row r="9584">
          <cell r="A9584" t="str">
            <v>2 S 04 963 18</v>
          </cell>
          <cell r="B9584" t="str">
            <v>Poço de visita - PVI 18</v>
          </cell>
          <cell r="C9584" t="str">
            <v>und</v>
          </cell>
          <cell r="D9584">
            <v>2170.71</v>
          </cell>
        </row>
        <row r="9585">
          <cell r="A9585" t="str">
            <v>2 S 04 963 31</v>
          </cell>
          <cell r="B9585" t="str">
            <v>Chaminé dos poços de visita - CPV 01</v>
          </cell>
          <cell r="C9585" t="str">
            <v>und</v>
          </cell>
          <cell r="D9585">
            <v>728.55</v>
          </cell>
        </row>
        <row r="9586">
          <cell r="A9586" t="str">
            <v>2 S 04 963 32</v>
          </cell>
          <cell r="B9586" t="str">
            <v>Chaminé dos poços de visita - CPV 02</v>
          </cell>
          <cell r="C9586" t="str">
            <v>und</v>
          </cell>
          <cell r="D9586">
            <v>845.8</v>
          </cell>
        </row>
        <row r="9587">
          <cell r="A9587" t="str">
            <v>2 S 04 963 33</v>
          </cell>
          <cell r="B9587" t="str">
            <v>Chaminé dos poços de visita - CPV 03</v>
          </cell>
          <cell r="C9587" t="str">
            <v>und</v>
          </cell>
          <cell r="D9587">
            <v>958.65</v>
          </cell>
        </row>
        <row r="9588">
          <cell r="A9588" t="str">
            <v>2 S 04 963 34</v>
          </cell>
          <cell r="B9588" t="str">
            <v>Chaminé dos poços de visita - CPV 04</v>
          </cell>
          <cell r="C9588" t="str">
            <v>und</v>
          </cell>
          <cell r="D9588">
            <v>1076.58</v>
          </cell>
        </row>
        <row r="9589">
          <cell r="A9589" t="str">
            <v>2 S 04 963 35</v>
          </cell>
          <cell r="B9589" t="str">
            <v>Chaminé dos poços de visita - CPV 05</v>
          </cell>
          <cell r="C9589" t="str">
            <v>und</v>
          </cell>
          <cell r="D9589">
            <v>727.97</v>
          </cell>
        </row>
        <row r="9590">
          <cell r="A9590" t="str">
            <v>2 S 04 963 36</v>
          </cell>
          <cell r="B9590" t="str">
            <v>Chaminé dos poços de visita - CPV 06</v>
          </cell>
          <cell r="C9590" t="str">
            <v>und</v>
          </cell>
          <cell r="D9590">
            <v>1306.67</v>
          </cell>
        </row>
        <row r="9591">
          <cell r="A9591" t="str">
            <v>2 S 04 963 37</v>
          </cell>
          <cell r="B9591" t="str">
            <v>Chaminé dos poços de visita - CPV 07</v>
          </cell>
          <cell r="C9591" t="str">
            <v>und</v>
          </cell>
          <cell r="D9591">
            <v>1420.2</v>
          </cell>
        </row>
        <row r="9592">
          <cell r="A9592" t="str">
            <v>2 S 04 963 51</v>
          </cell>
          <cell r="B9592" t="str">
            <v>Poço de visita - PVI 01 AC/BC</v>
          </cell>
          <cell r="C9592" t="str">
            <v>und</v>
          </cell>
          <cell r="D9592">
            <v>977.67</v>
          </cell>
        </row>
        <row r="9593">
          <cell r="A9593" t="str">
            <v>2 S 04 963 52</v>
          </cell>
          <cell r="B9593" t="str">
            <v>Poço de visita - PVI 02 AC/BC</v>
          </cell>
          <cell r="C9593" t="str">
            <v>und</v>
          </cell>
          <cell r="D9593">
            <v>948.64</v>
          </cell>
        </row>
        <row r="9594">
          <cell r="A9594" t="str">
            <v>2 S 04 963 53</v>
          </cell>
          <cell r="B9594" t="str">
            <v>Poço de visita - PVI 03 AC/BC</v>
          </cell>
          <cell r="C9594" t="str">
            <v>und</v>
          </cell>
          <cell r="D9594">
            <v>1127.6300000000001</v>
          </cell>
        </row>
        <row r="9595">
          <cell r="A9595" t="str">
            <v>2 S 04 963 54</v>
          </cell>
          <cell r="B9595" t="str">
            <v>Poço de visita - PVI 04 AC/BC</v>
          </cell>
          <cell r="C9595" t="str">
            <v>und</v>
          </cell>
          <cell r="D9595">
            <v>1352.49</v>
          </cell>
        </row>
        <row r="9596">
          <cell r="A9596" t="str">
            <v>2 S 04 963 55</v>
          </cell>
          <cell r="B9596" t="str">
            <v>Poço de visita - PVI 05 AC/BC</v>
          </cell>
          <cell r="C9596" t="str">
            <v>und</v>
          </cell>
          <cell r="D9596">
            <v>1582.52</v>
          </cell>
        </row>
        <row r="9597">
          <cell r="A9597" t="str">
            <v>2 S 04 963 56</v>
          </cell>
          <cell r="B9597" t="str">
            <v>Poço de visita - PVI 06 AC/BC</v>
          </cell>
          <cell r="C9597" t="str">
            <v>und</v>
          </cell>
          <cell r="D9597">
            <v>1944.59</v>
          </cell>
        </row>
        <row r="9598">
          <cell r="A9598" t="str">
            <v>2 S 04 963 57</v>
          </cell>
          <cell r="B9598" t="str">
            <v>Poço de visita - PVI 07 AC/BC</v>
          </cell>
          <cell r="C9598" t="str">
            <v>und</v>
          </cell>
          <cell r="D9598">
            <v>1126.1199999999999</v>
          </cell>
        </row>
        <row r="9599">
          <cell r="A9599" t="str">
            <v>2 S 04 963 58</v>
          </cell>
          <cell r="B9599" t="str">
            <v>Poço de visita - PVI 08 AC/BC</v>
          </cell>
          <cell r="C9599" t="str">
            <v>und</v>
          </cell>
          <cell r="D9599">
            <v>1104.04</v>
          </cell>
        </row>
        <row r="9600">
          <cell r="A9600" t="str">
            <v>2 S 04 963 59</v>
          </cell>
          <cell r="B9600" t="str">
            <v>Poço de visita - PVI 09 AC/BC</v>
          </cell>
          <cell r="C9600" t="str">
            <v>und</v>
          </cell>
          <cell r="D9600">
            <v>1298.55</v>
          </cell>
        </row>
        <row r="9601">
          <cell r="A9601" t="str">
            <v>2 S 04 963 60</v>
          </cell>
          <cell r="B9601" t="str">
            <v>Poço de visita - PVI 10 AC/BC</v>
          </cell>
          <cell r="C9601" t="str">
            <v>und</v>
          </cell>
          <cell r="D9601">
            <v>1499.92</v>
          </cell>
        </row>
        <row r="9602">
          <cell r="A9602" t="str">
            <v>2 S 04 963 61</v>
          </cell>
          <cell r="B9602" t="str">
            <v>Poço de visita - PVI 11 AC/BC</v>
          </cell>
          <cell r="C9602" t="str">
            <v>und</v>
          </cell>
          <cell r="D9602">
            <v>1772.99</v>
          </cell>
        </row>
        <row r="9603">
          <cell r="A9603" t="str">
            <v>2 S 04 963 62</v>
          </cell>
          <cell r="B9603" t="str">
            <v>Poço de visita - PVI 12 AC/BC</v>
          </cell>
          <cell r="C9603" t="str">
            <v>und</v>
          </cell>
          <cell r="D9603">
            <v>2154.6</v>
          </cell>
        </row>
        <row r="9604">
          <cell r="A9604" t="str">
            <v>2 S 04 963 63</v>
          </cell>
          <cell r="B9604" t="str">
            <v>Poço de visita - PVI 13 AC/BC</v>
          </cell>
          <cell r="C9604" t="str">
            <v>und</v>
          </cell>
          <cell r="D9604">
            <v>1350.45</v>
          </cell>
        </row>
        <row r="9605">
          <cell r="A9605" t="str">
            <v>2 S 04 963 64</v>
          </cell>
          <cell r="B9605" t="str">
            <v>Poço de visita - PVI 14 AC/BC</v>
          </cell>
          <cell r="C9605" t="str">
            <v>und</v>
          </cell>
          <cell r="D9605">
            <v>1270.48</v>
          </cell>
        </row>
        <row r="9606">
          <cell r="A9606" t="str">
            <v>2 S 04 963 65</v>
          </cell>
          <cell r="B9606" t="str">
            <v>Poço de visita - PVI 15 AC/BC</v>
          </cell>
          <cell r="C9606" t="str">
            <v>und</v>
          </cell>
          <cell r="D9606">
            <v>1484.19</v>
          </cell>
        </row>
        <row r="9607">
          <cell r="A9607" t="str">
            <v>2 S 04 963 66</v>
          </cell>
          <cell r="B9607" t="str">
            <v>Poço de visita - PVI 16 AC/BC</v>
          </cell>
          <cell r="C9607" t="str">
            <v>und</v>
          </cell>
          <cell r="D9607">
            <v>1726.99</v>
          </cell>
        </row>
        <row r="9608">
          <cell r="A9608" t="str">
            <v>2 S 04 963 67</v>
          </cell>
          <cell r="B9608" t="str">
            <v>Poço de visita - PVI 17 AC/BC</v>
          </cell>
          <cell r="C9608" t="str">
            <v>und</v>
          </cell>
          <cell r="D9608">
            <v>1978.17</v>
          </cell>
        </row>
        <row r="9609">
          <cell r="A9609" t="str">
            <v>2 S 04 963 68</v>
          </cell>
          <cell r="B9609" t="str">
            <v>Poço de visita - PVI 18 AC/BC</v>
          </cell>
          <cell r="C9609" t="str">
            <v>und</v>
          </cell>
          <cell r="D9609">
            <v>2379.3200000000002</v>
          </cell>
        </row>
        <row r="9610">
          <cell r="A9610" t="str">
            <v>2 S 04 963 81</v>
          </cell>
          <cell r="B9610" t="str">
            <v>Chaminé dos poços de visita - CPV 01 AC/BC</v>
          </cell>
          <cell r="C9610" t="str">
            <v>und</v>
          </cell>
          <cell r="D9610">
            <v>744.6</v>
          </cell>
        </row>
        <row r="9611">
          <cell r="A9611" t="str">
            <v>2 S 04 963 82</v>
          </cell>
          <cell r="B9611" t="str">
            <v>Chaminé dos poços de visita - CPV 02 AC/BC</v>
          </cell>
          <cell r="C9611" t="str">
            <v>und</v>
          </cell>
          <cell r="D9611">
            <v>864.96</v>
          </cell>
        </row>
        <row r="9612">
          <cell r="A9612" t="str">
            <v>2 S 04 963 83</v>
          </cell>
          <cell r="B9612" t="str">
            <v>Chaminé dos poços de visita - CPV 03 AC/BC</v>
          </cell>
          <cell r="C9612" t="str">
            <v>und</v>
          </cell>
          <cell r="D9612">
            <v>980.52</v>
          </cell>
        </row>
        <row r="9613">
          <cell r="A9613" t="str">
            <v>2 S 04 963 84</v>
          </cell>
          <cell r="B9613" t="str">
            <v>Chaminé dos poços de visita - CPV 04 AC/BC</v>
          </cell>
          <cell r="C9613" t="str">
            <v>und</v>
          </cell>
          <cell r="D9613">
            <v>1101.56</v>
          </cell>
        </row>
        <row r="9614">
          <cell r="A9614" t="str">
            <v>2 S 04 963 85</v>
          </cell>
          <cell r="B9614" t="str">
            <v>Chaminé dos poços de visita - CPV 05 AC/BC</v>
          </cell>
          <cell r="C9614" t="str">
            <v>und</v>
          </cell>
          <cell r="D9614">
            <v>744.98</v>
          </cell>
        </row>
        <row r="9615">
          <cell r="A9615" t="str">
            <v>2 S 04 963 86</v>
          </cell>
          <cell r="B9615" t="str">
            <v>Chaminé dos poços de visita - CPV 06 AC/BC</v>
          </cell>
          <cell r="C9615" t="str">
            <v>und</v>
          </cell>
          <cell r="D9615">
            <v>1337.48</v>
          </cell>
        </row>
        <row r="9616">
          <cell r="A9616" t="str">
            <v>2 S 04 963 87</v>
          </cell>
          <cell r="B9616" t="str">
            <v>Chaminé dos poços de visita - CPV 07 AC/BC</v>
          </cell>
          <cell r="C9616" t="str">
            <v>und</v>
          </cell>
          <cell r="D9616">
            <v>1453.73</v>
          </cell>
        </row>
        <row r="9617">
          <cell r="A9617" t="str">
            <v>2 S 04 964 01</v>
          </cell>
          <cell r="B9617" t="str">
            <v>Tubulação de drenagem urbana - D=0,40 m s/ berço</v>
          </cell>
          <cell r="C9617" t="str">
            <v>m</v>
          </cell>
          <cell r="D9617">
            <v>91.82</v>
          </cell>
        </row>
        <row r="9618">
          <cell r="A9618" t="str">
            <v>2 S 04 964 02</v>
          </cell>
          <cell r="B9618" t="str">
            <v>Tubulação de drenagem urbana - D=0,60 m s/ berço</v>
          </cell>
          <cell r="C9618" t="str">
            <v>m</v>
          </cell>
          <cell r="D9618">
            <v>191.47</v>
          </cell>
        </row>
        <row r="9619">
          <cell r="A9619" t="str">
            <v>2 S 04 964 03</v>
          </cell>
          <cell r="B9619" t="str">
            <v>Tubulação de drenagem urbana - D=0,80 m s/ berço</v>
          </cell>
          <cell r="C9619" t="str">
            <v>m</v>
          </cell>
          <cell r="D9619">
            <v>260.43</v>
          </cell>
        </row>
        <row r="9620">
          <cell r="A9620" t="str">
            <v>2 S 04 964 04</v>
          </cell>
          <cell r="B9620" t="str">
            <v>Tubulação de drenagem urbana - D=1,00 m s/ berço</v>
          </cell>
          <cell r="C9620" t="str">
            <v>m</v>
          </cell>
          <cell r="D9620">
            <v>369.37</v>
          </cell>
        </row>
        <row r="9621">
          <cell r="A9621" t="str">
            <v>2 S 04 964 05</v>
          </cell>
          <cell r="B9621" t="str">
            <v>Tubulação de drenagem urbana - D=1,20 m s/ berço</v>
          </cell>
          <cell r="C9621" t="str">
            <v>m</v>
          </cell>
          <cell r="D9621">
            <v>495.36</v>
          </cell>
        </row>
        <row r="9622">
          <cell r="A9622" t="str">
            <v>2 S 04 964 06</v>
          </cell>
          <cell r="B9622" t="str">
            <v>Tubulação de drenagem urbana - D=1,50 m s/ berço</v>
          </cell>
          <cell r="C9622" t="str">
            <v>m</v>
          </cell>
          <cell r="D9622">
            <v>737.83</v>
          </cell>
        </row>
        <row r="9623">
          <cell r="A9623" t="str">
            <v>2 S 04 964 51</v>
          </cell>
          <cell r="B9623" t="str">
            <v>Tubulação de drenagem urbana-D=0,40m s/berço AC/BC</v>
          </cell>
          <cell r="C9623" t="str">
            <v>m</v>
          </cell>
          <cell r="D9623">
            <v>95.06</v>
          </cell>
        </row>
        <row r="9624">
          <cell r="A9624" t="str">
            <v>2 S 04 964 52</v>
          </cell>
          <cell r="B9624" t="str">
            <v>Tubulação de drenagem urbana-D=0,60m s/berço AC/BC</v>
          </cell>
          <cell r="C9624" t="str">
            <v>m</v>
          </cell>
          <cell r="D9624">
            <v>197.82</v>
          </cell>
        </row>
        <row r="9625">
          <cell r="A9625" t="str">
            <v>2 S 04 964 53</v>
          </cell>
          <cell r="B9625" t="str">
            <v>Tubulação de drenagem urbana-D=0,80m s/berço AC/BC</v>
          </cell>
          <cell r="C9625" t="str">
            <v>m</v>
          </cell>
          <cell r="D9625">
            <v>270.97000000000003</v>
          </cell>
        </row>
        <row r="9626">
          <cell r="A9626" t="str">
            <v>2 S 04 964 54</v>
          </cell>
          <cell r="B9626" t="str">
            <v>Tubulação de drenagem urbana-D=1,00m s/berço AC/BC</v>
          </cell>
          <cell r="C9626" t="str">
            <v>m</v>
          </cell>
          <cell r="D9626">
            <v>384.97</v>
          </cell>
        </row>
        <row r="9627">
          <cell r="A9627" t="str">
            <v>2 S 04 964 55</v>
          </cell>
          <cell r="B9627" t="str">
            <v>Tubulação de drenagem urbana-D=1,20m s/berço AC/BC</v>
          </cell>
          <cell r="C9627" t="str">
            <v>m</v>
          </cell>
          <cell r="D9627">
            <v>515.72</v>
          </cell>
        </row>
        <row r="9628">
          <cell r="A9628" t="str">
            <v>2 S 04 964 56</v>
          </cell>
          <cell r="B9628" t="str">
            <v>Tubulação de drenagem urbana-D=1,50m s/berço AC/BC</v>
          </cell>
          <cell r="C9628" t="str">
            <v>m</v>
          </cell>
          <cell r="D9628">
            <v>765</v>
          </cell>
        </row>
        <row r="9629">
          <cell r="A9629" t="str">
            <v>2 S 04 990 01</v>
          </cell>
          <cell r="B9629" t="str">
            <v>Transposição de segmento de sarjetas - TSS 01</v>
          </cell>
          <cell r="C9629" t="str">
            <v>m</v>
          </cell>
          <cell r="D9629">
            <v>105.93</v>
          </cell>
        </row>
        <row r="9630">
          <cell r="A9630" t="str">
            <v>2 S 04 990 02</v>
          </cell>
          <cell r="B9630" t="str">
            <v>Transposição de segmento de sarjetas - TSS 02</v>
          </cell>
          <cell r="C9630" t="str">
            <v>m</v>
          </cell>
          <cell r="D9630">
            <v>127.88</v>
          </cell>
        </row>
        <row r="9631">
          <cell r="A9631" t="str">
            <v>2 S 04 990 03</v>
          </cell>
          <cell r="B9631" t="str">
            <v>Transposição de segmento de sarjetas - TSS 03</v>
          </cell>
          <cell r="C9631" t="str">
            <v>m</v>
          </cell>
          <cell r="D9631">
            <v>194.12</v>
          </cell>
        </row>
        <row r="9632">
          <cell r="A9632" t="str">
            <v>2 S 04 990 04</v>
          </cell>
          <cell r="B9632" t="str">
            <v>Transposição de segmento de sarjetas - TSS 04</v>
          </cell>
          <cell r="C9632" t="str">
            <v>m</v>
          </cell>
          <cell r="D9632">
            <v>168.05</v>
          </cell>
        </row>
        <row r="9633">
          <cell r="A9633" t="str">
            <v>2 S 04 990 05</v>
          </cell>
          <cell r="B9633" t="str">
            <v>Transposição de segmento de sarjetas - TSS 05</v>
          </cell>
          <cell r="C9633" t="str">
            <v>m</v>
          </cell>
          <cell r="D9633">
            <v>150.72</v>
          </cell>
        </row>
        <row r="9634">
          <cell r="A9634" t="str">
            <v>2 S 04 990 06</v>
          </cell>
          <cell r="B9634" t="str">
            <v>Transposição de segmento de sarjetas - TSS 06</v>
          </cell>
          <cell r="C9634" t="str">
            <v>m</v>
          </cell>
          <cell r="D9634">
            <v>141.94</v>
          </cell>
        </row>
        <row r="9635">
          <cell r="A9635" t="str">
            <v>2 S 04 990 51</v>
          </cell>
          <cell r="B9635" t="str">
            <v>Transposição de segmentos de sarjetas-TSS 01 AC/BC</v>
          </cell>
          <cell r="C9635" t="str">
            <v>m</v>
          </cell>
          <cell r="D9635">
            <v>122.2</v>
          </cell>
        </row>
        <row r="9636">
          <cell r="A9636" t="str">
            <v>2 S 04 990 52</v>
          </cell>
          <cell r="B9636" t="str">
            <v>Transposição de segmentos de sarjetas-TSS 02 AC/BC</v>
          </cell>
          <cell r="C9636" t="str">
            <v>m</v>
          </cell>
          <cell r="D9636">
            <v>147.66999999999999</v>
          </cell>
        </row>
        <row r="9637">
          <cell r="A9637" t="str">
            <v>2 S 04 990 53</v>
          </cell>
          <cell r="B9637" t="str">
            <v>Transposição de segmento de sarjetas-TSS 03 AC/BC</v>
          </cell>
          <cell r="C9637" t="str">
            <v>m</v>
          </cell>
          <cell r="D9637">
            <v>209.83</v>
          </cell>
        </row>
        <row r="9638">
          <cell r="A9638" t="str">
            <v>2 S 04 990 54</v>
          </cell>
          <cell r="B9638" t="str">
            <v>Transposição de segmento de sarjetas-TSS 04 AC/BC</v>
          </cell>
          <cell r="C9638" t="str">
            <v>m</v>
          </cell>
          <cell r="D9638">
            <v>182.34</v>
          </cell>
        </row>
        <row r="9639">
          <cell r="A9639" t="str">
            <v>2 S 04 990 55</v>
          </cell>
          <cell r="B9639" t="str">
            <v>Transposição de segmento de sarjetas-TSS 05 AC/BC</v>
          </cell>
          <cell r="C9639" t="str">
            <v>m</v>
          </cell>
          <cell r="D9639">
            <v>164.05</v>
          </cell>
        </row>
        <row r="9640">
          <cell r="A9640" t="str">
            <v>2 S 04 990 56</v>
          </cell>
          <cell r="B9640" t="str">
            <v>Transposição de segmento de sarjetas-TSS 06 AC/BC</v>
          </cell>
          <cell r="C9640" t="str">
            <v>m</v>
          </cell>
          <cell r="D9640">
            <v>154.80000000000001</v>
          </cell>
        </row>
        <row r="9641">
          <cell r="A9641" t="str">
            <v>2 S 04 991 01</v>
          </cell>
          <cell r="B9641" t="str">
            <v>Tampa concr. p/caixa colet. (4 nervuras) - TCC 01</v>
          </cell>
          <cell r="C9641" t="str">
            <v>und</v>
          </cell>
          <cell r="D9641">
            <v>100.52</v>
          </cell>
        </row>
        <row r="9642">
          <cell r="A9642" t="str">
            <v>2 S 04 991 02</v>
          </cell>
          <cell r="B9642" t="str">
            <v>Tampa de ferro p/ caixa coletora - TCC 02</v>
          </cell>
          <cell r="C9642" t="str">
            <v>und</v>
          </cell>
          <cell r="D9642">
            <v>178.12</v>
          </cell>
        </row>
        <row r="9643">
          <cell r="A9643" t="str">
            <v>2 S 04 991 51</v>
          </cell>
          <cell r="B9643" t="str">
            <v>Tampa concr.p/caixa colet(4 nervuras)-TCC 01 AC/BC</v>
          </cell>
          <cell r="C9643" t="str">
            <v>und</v>
          </cell>
          <cell r="D9643">
            <v>104.9</v>
          </cell>
        </row>
        <row r="9644">
          <cell r="A9644" t="str">
            <v>2 S 04 999 03</v>
          </cell>
          <cell r="B9644" t="str">
            <v>Escoramento de bueiros celulares</v>
          </cell>
          <cell r="C9644" t="str">
            <v>m3</v>
          </cell>
          <cell r="D9644">
            <v>40.26</v>
          </cell>
        </row>
        <row r="9645">
          <cell r="A9645" t="str">
            <v>2 S 04 999 06</v>
          </cell>
          <cell r="B9645" t="str">
            <v>Solo local / selo de argila apiloado</v>
          </cell>
          <cell r="C9645" t="str">
            <v>m3</v>
          </cell>
          <cell r="D9645">
            <v>15.98</v>
          </cell>
        </row>
        <row r="9646">
          <cell r="A9646" t="str">
            <v>2 S 04 999 07</v>
          </cell>
          <cell r="B9646" t="str">
            <v>Lastro de brita</v>
          </cell>
          <cell r="C9646" t="str">
            <v>m3</v>
          </cell>
          <cell r="D9646">
            <v>37.69</v>
          </cell>
        </row>
        <row r="9647">
          <cell r="A9647" t="str">
            <v>2 S 04 999 57</v>
          </cell>
          <cell r="B9647" t="str">
            <v>Lastro de brita BC</v>
          </cell>
          <cell r="C9647" t="str">
            <v>m3</v>
          </cell>
          <cell r="D9647">
            <v>63.2</v>
          </cell>
        </row>
        <row r="9648">
          <cell r="A9648" t="str">
            <v>2 S 05 000 06</v>
          </cell>
          <cell r="B9648" t="str">
            <v>Calha metálica semi-circular D=0,40 m</v>
          </cell>
          <cell r="C9648" t="str">
            <v>m</v>
          </cell>
          <cell r="D9648">
            <v>146.72</v>
          </cell>
        </row>
        <row r="9649">
          <cell r="A9649" t="str">
            <v>2 S 05 000 09</v>
          </cell>
          <cell r="B9649" t="str">
            <v>Dentes para bueiros simples D=0,60 m</v>
          </cell>
          <cell r="C9649" t="str">
            <v>und</v>
          </cell>
          <cell r="D9649">
            <v>36.67</v>
          </cell>
        </row>
        <row r="9650">
          <cell r="A9650" t="str">
            <v>2 S 05 000 10</v>
          </cell>
          <cell r="B9650" t="str">
            <v>Dentes para bueiros simples D=0,80 m</v>
          </cell>
          <cell r="C9650" t="str">
            <v>und</v>
          </cell>
          <cell r="D9650">
            <v>45.38</v>
          </cell>
        </row>
        <row r="9651">
          <cell r="A9651" t="str">
            <v>2 S 05 000 11</v>
          </cell>
          <cell r="B9651" t="str">
            <v>Dentes para bueiros simples D=1,00 m</v>
          </cell>
          <cell r="C9651" t="str">
            <v>und</v>
          </cell>
          <cell r="D9651">
            <v>54.01</v>
          </cell>
        </row>
        <row r="9652">
          <cell r="A9652" t="str">
            <v>2 S 05 000 12</v>
          </cell>
          <cell r="B9652" t="str">
            <v>Dentes para bueiros simples D=1,20 m</v>
          </cell>
          <cell r="C9652" t="str">
            <v>und</v>
          </cell>
          <cell r="D9652">
            <v>60.96</v>
          </cell>
        </row>
        <row r="9653">
          <cell r="A9653" t="str">
            <v>2 S 05 000 13</v>
          </cell>
          <cell r="B9653" t="str">
            <v>Dentes para bueiros simples D=1,50 m</v>
          </cell>
          <cell r="C9653" t="str">
            <v>und</v>
          </cell>
          <cell r="D9653">
            <v>78.290000000000006</v>
          </cell>
        </row>
        <row r="9654">
          <cell r="A9654" t="str">
            <v>2 S 05 000 14</v>
          </cell>
          <cell r="B9654" t="str">
            <v>Dentes para bueiros duplos D=1,00 m</v>
          </cell>
          <cell r="C9654" t="str">
            <v>und</v>
          </cell>
          <cell r="D9654">
            <v>108.2</v>
          </cell>
        </row>
        <row r="9655">
          <cell r="A9655" t="str">
            <v>2 S 05 000 15</v>
          </cell>
          <cell r="B9655" t="str">
            <v>Dentes para bueiros duplos D=1,20 m</v>
          </cell>
          <cell r="C9655" t="str">
            <v>und</v>
          </cell>
          <cell r="D9655">
            <v>121.75</v>
          </cell>
        </row>
        <row r="9656">
          <cell r="A9656" t="str">
            <v>2 S 05 000 16</v>
          </cell>
          <cell r="B9656" t="str">
            <v>Dentes para bueiros duplos D=1,50 m</v>
          </cell>
          <cell r="C9656" t="str">
            <v>und</v>
          </cell>
          <cell r="D9656">
            <v>151.59</v>
          </cell>
        </row>
        <row r="9657">
          <cell r="A9657" t="str">
            <v>2 S 05 000 17</v>
          </cell>
          <cell r="B9657" t="str">
            <v>Dentes para bueiros triplos D=1,00 m</v>
          </cell>
          <cell r="C9657" t="str">
            <v>und</v>
          </cell>
          <cell r="D9657">
            <v>158.11000000000001</v>
          </cell>
        </row>
        <row r="9658">
          <cell r="A9658" t="str">
            <v>2 S 05 000 18</v>
          </cell>
          <cell r="B9658" t="str">
            <v>Dentes para bueiros triplos D=1,20</v>
          </cell>
          <cell r="C9658" t="str">
            <v>und</v>
          </cell>
          <cell r="D9658">
            <v>182.71</v>
          </cell>
        </row>
        <row r="9659">
          <cell r="A9659" t="str">
            <v>2 S 05 000 19</v>
          </cell>
          <cell r="B9659" t="str">
            <v>Dentes para bueiros triplos D=1,50 m</v>
          </cell>
          <cell r="C9659" t="str">
            <v>und</v>
          </cell>
          <cell r="D9659">
            <v>224.2</v>
          </cell>
        </row>
        <row r="9660">
          <cell r="A9660" t="str">
            <v>2 S 05 000 59</v>
          </cell>
          <cell r="B9660" t="str">
            <v>Dentes para bueiros simples D=0,60 m AC/BC/PC</v>
          </cell>
          <cell r="C9660" t="str">
            <v>und</v>
          </cell>
          <cell r="D9660">
            <v>43.57</v>
          </cell>
        </row>
        <row r="9661">
          <cell r="A9661" t="str">
            <v>2 S 05 000 60</v>
          </cell>
          <cell r="B9661" t="str">
            <v>Dentes para bueiros simples D=0,80 m AC/BC/PC</v>
          </cell>
          <cell r="C9661" t="str">
            <v>und</v>
          </cell>
          <cell r="D9661">
            <v>53.99</v>
          </cell>
        </row>
        <row r="9662">
          <cell r="A9662" t="str">
            <v>2 S 05 000 61</v>
          </cell>
          <cell r="B9662" t="str">
            <v>Dentes para bueiros simples D=1,00 m AC/BC/PC</v>
          </cell>
          <cell r="C9662" t="str">
            <v>und</v>
          </cell>
          <cell r="D9662">
            <v>64.33</v>
          </cell>
        </row>
        <row r="9663">
          <cell r="A9663" t="str">
            <v>2 S 05 000 62</v>
          </cell>
          <cell r="B9663" t="str">
            <v>Dentes para bueiros simples D=1,20 m AC/BC/PC</v>
          </cell>
          <cell r="C9663" t="str">
            <v>und</v>
          </cell>
          <cell r="D9663">
            <v>72.89</v>
          </cell>
        </row>
        <row r="9664">
          <cell r="A9664" t="str">
            <v>2 S 05 000 63</v>
          </cell>
          <cell r="B9664" t="str">
            <v>Dentes para bueiros simples D=1,50 m AC/BC/PC</v>
          </cell>
          <cell r="C9664" t="str">
            <v>und</v>
          </cell>
          <cell r="D9664">
            <v>92.51</v>
          </cell>
        </row>
        <row r="9665">
          <cell r="A9665" t="str">
            <v>2 S 05 000 64</v>
          </cell>
          <cell r="B9665" t="str">
            <v>Dentes para bueiros duplos D=1,00 m AC/BC/PC</v>
          </cell>
          <cell r="C9665" t="str">
            <v>und</v>
          </cell>
          <cell r="D9665">
            <v>128.87</v>
          </cell>
        </row>
        <row r="9666">
          <cell r="A9666" t="str">
            <v>2 S 05 000 65</v>
          </cell>
          <cell r="B9666" t="str">
            <v>Dentes para bueiros duplos D=1,20 m AC/BC/PC</v>
          </cell>
          <cell r="C9666" t="str">
            <v>und</v>
          </cell>
          <cell r="D9666">
            <v>145.56</v>
          </cell>
        </row>
        <row r="9667">
          <cell r="A9667" t="str">
            <v>2 S 05 000 66</v>
          </cell>
          <cell r="B9667" t="str">
            <v>Dentes para bueiros duplos D=1,50 m AC/BC/PC</v>
          </cell>
          <cell r="C9667" t="str">
            <v>und</v>
          </cell>
          <cell r="D9667">
            <v>180.03</v>
          </cell>
        </row>
        <row r="9668">
          <cell r="A9668" t="str">
            <v>2 S 05 000 67</v>
          </cell>
          <cell r="B9668" t="str">
            <v>Dentes para bueiros triplos D=1,00 m AC/BC/PC</v>
          </cell>
          <cell r="C9668" t="str">
            <v>und</v>
          </cell>
          <cell r="D9668">
            <v>189.1</v>
          </cell>
        </row>
        <row r="9669">
          <cell r="A9669" t="str">
            <v>2 S 05 000 68</v>
          </cell>
          <cell r="B9669" t="str">
            <v>Dentes para bueiros triplos D=1,20 AC/BC/PC</v>
          </cell>
          <cell r="C9669" t="str">
            <v>und</v>
          </cell>
          <cell r="D9669">
            <v>218.45</v>
          </cell>
        </row>
        <row r="9670">
          <cell r="A9670" t="str">
            <v>2 S 05 000 69</v>
          </cell>
          <cell r="B9670" t="str">
            <v>Dentes para bueiros triplos D=1,50 m AC/BC/PC</v>
          </cell>
          <cell r="C9670" t="str">
            <v>und</v>
          </cell>
          <cell r="D9670">
            <v>266.81</v>
          </cell>
        </row>
        <row r="9671">
          <cell r="A9671" t="str">
            <v>2 S 05 100 00</v>
          </cell>
          <cell r="B9671" t="str">
            <v>Enleivamento</v>
          </cell>
          <cell r="C9671" t="str">
            <v>m2</v>
          </cell>
          <cell r="D9671">
            <v>5.1100000000000003</v>
          </cell>
        </row>
        <row r="9672">
          <cell r="A9672" t="str">
            <v>2 S 05 102 00</v>
          </cell>
          <cell r="B9672" t="str">
            <v>Hidrossemeadura</v>
          </cell>
          <cell r="C9672" t="str">
            <v>m2</v>
          </cell>
          <cell r="D9672">
            <v>0.69</v>
          </cell>
        </row>
        <row r="9673">
          <cell r="A9673" t="str">
            <v>2 S 05 300 01</v>
          </cell>
          <cell r="B9673" t="str">
            <v>Alvenaria de pedra arrumada</v>
          </cell>
          <cell r="C9673" t="str">
            <v>m3</v>
          </cell>
          <cell r="D9673">
            <v>77.02</v>
          </cell>
        </row>
        <row r="9674">
          <cell r="A9674" t="str">
            <v>2 S 05 300 02</v>
          </cell>
          <cell r="B9674" t="str">
            <v>Enrocamento de pedra jogada</v>
          </cell>
          <cell r="C9674" t="str">
            <v>m3</v>
          </cell>
          <cell r="D9674">
            <v>41.72</v>
          </cell>
        </row>
        <row r="9675">
          <cell r="A9675" t="str">
            <v>2 S 05 301 00</v>
          </cell>
          <cell r="B9675" t="str">
            <v>Alvenaria de pedra argamassada</v>
          </cell>
          <cell r="C9675" t="str">
            <v>m3</v>
          </cell>
          <cell r="D9675">
            <v>157.68</v>
          </cell>
        </row>
        <row r="9676">
          <cell r="A9676" t="str">
            <v>2 S 05 301 01</v>
          </cell>
          <cell r="B9676" t="str">
            <v>Alvenaria tijolos de 20 cm de espessura</v>
          </cell>
          <cell r="C9676" t="str">
            <v>m2</v>
          </cell>
          <cell r="D9676">
            <v>51.32</v>
          </cell>
        </row>
        <row r="9677">
          <cell r="A9677" t="str">
            <v>2 S 05 301 50</v>
          </cell>
          <cell r="B9677" t="str">
            <v>Alvenaria de pedra argamassada AC/BC/PC</v>
          </cell>
          <cell r="C9677" t="str">
            <v>m3</v>
          </cell>
          <cell r="D9677">
            <v>196.65</v>
          </cell>
        </row>
        <row r="9678">
          <cell r="A9678" t="str">
            <v>2 S 05 301 51</v>
          </cell>
          <cell r="B9678" t="str">
            <v>Alvenaria tijolos de 0,20 cm de espessura AC</v>
          </cell>
          <cell r="C9678" t="str">
            <v>m2</v>
          </cell>
          <cell r="D9678">
            <v>52.51</v>
          </cell>
        </row>
        <row r="9679">
          <cell r="A9679" t="str">
            <v>2 S 05 302 02</v>
          </cell>
          <cell r="B9679" t="str">
            <v>Muro gabião cx 0,50 alt.8X10,ZN/AL+PVC D=2,4mm</v>
          </cell>
          <cell r="C9679" t="str">
            <v>m3</v>
          </cell>
          <cell r="D9679">
            <v>325.52</v>
          </cell>
        </row>
        <row r="9680">
          <cell r="A9680" t="str">
            <v>2 S 05 302 03</v>
          </cell>
          <cell r="B9680" t="str">
            <v>Muro gabião cx1,00 alt.8X10 ZN/AL+PVC D=2,4mm</v>
          </cell>
          <cell r="C9680" t="str">
            <v>m3</v>
          </cell>
          <cell r="D9680">
            <v>259.56</v>
          </cell>
        </row>
        <row r="9681">
          <cell r="A9681" t="str">
            <v>2 S 05 302 04</v>
          </cell>
          <cell r="B9681" t="str">
            <v>Muro gabião cx 0,50 alt.8X10,ZN/AL D=2,7mm</v>
          </cell>
          <cell r="C9681" t="str">
            <v>m3</v>
          </cell>
          <cell r="D9681">
            <v>282.64</v>
          </cell>
        </row>
        <row r="9682">
          <cell r="A9682" t="str">
            <v>2 S 05 302 05</v>
          </cell>
          <cell r="B9682" t="str">
            <v>Muro gabião cx 1,00 alt.8X10,ZN/AL D=2,7mm</v>
          </cell>
          <cell r="C9682" t="str">
            <v>m3</v>
          </cell>
          <cell r="D9682">
            <v>242.29</v>
          </cell>
        </row>
        <row r="9683">
          <cell r="A9683" t="str">
            <v>2 S 05 302 06</v>
          </cell>
          <cell r="B9683" t="str">
            <v>Gabião colchão esp 0,23m 6X8ZN/AL+PVC D=2,00mm</v>
          </cell>
          <cell r="C9683" t="str">
            <v>m2</v>
          </cell>
          <cell r="D9683">
            <v>91.65</v>
          </cell>
        </row>
        <row r="9684">
          <cell r="A9684" t="str">
            <v>2 S 05 302 07</v>
          </cell>
          <cell r="B9684" t="str">
            <v>Gabião colchão esp. 0,30m 6X8ZN/AL+PVC D=2,00mm</v>
          </cell>
          <cell r="C9684" t="str">
            <v>m2</v>
          </cell>
          <cell r="D9684">
            <v>105.29</v>
          </cell>
        </row>
        <row r="9685">
          <cell r="A9685" t="str">
            <v>2 S 05 302 08</v>
          </cell>
          <cell r="B9685" t="str">
            <v>Gabião saco D=0,65m 8X10ZN/AL+PVC D=2,40mm</v>
          </cell>
          <cell r="C9685" t="str">
            <v>m3</v>
          </cell>
          <cell r="D9685">
            <v>269.48</v>
          </cell>
        </row>
        <row r="9686">
          <cell r="A9686" t="str">
            <v>2 S 05 303 01</v>
          </cell>
          <cell r="B9686" t="str">
            <v>Terra armada - ECE - greide 0,0&lt;h&lt;6,00m</v>
          </cell>
          <cell r="C9686" t="str">
            <v>m2</v>
          </cell>
          <cell r="D9686">
            <v>0</v>
          </cell>
        </row>
        <row r="9687">
          <cell r="A9687" t="str">
            <v>2 S 05 303 02</v>
          </cell>
          <cell r="B9687" t="str">
            <v>Terra armada - ECE - greide 6,0&lt;h&lt;9,00m</v>
          </cell>
          <cell r="C9687" t="str">
            <v>m2</v>
          </cell>
          <cell r="D9687">
            <v>0</v>
          </cell>
        </row>
        <row r="9688">
          <cell r="A9688" t="str">
            <v>2 S 05 303 03</v>
          </cell>
          <cell r="B9688" t="str">
            <v>Terra armada - ECE - greide 9,0&lt;h&lt;12,00m</v>
          </cell>
          <cell r="C9688" t="str">
            <v>m2</v>
          </cell>
          <cell r="D9688">
            <v>0</v>
          </cell>
        </row>
        <row r="9689">
          <cell r="A9689" t="str">
            <v>2 S 05 303 04</v>
          </cell>
          <cell r="B9689" t="str">
            <v>Terra armada - ECE - pé de talude 0,0&lt;h&lt;6,00m</v>
          </cell>
          <cell r="C9689" t="str">
            <v>m2</v>
          </cell>
          <cell r="D9689">
            <v>0</v>
          </cell>
        </row>
        <row r="9690">
          <cell r="A9690" t="str">
            <v>2 S 05 303 05</v>
          </cell>
          <cell r="B9690" t="str">
            <v>Terra armada - ECE - pé de talude 6,0&lt;h&lt;9,00m</v>
          </cell>
          <cell r="C9690" t="str">
            <v>m2</v>
          </cell>
          <cell r="D9690">
            <v>0</v>
          </cell>
        </row>
        <row r="9691">
          <cell r="A9691" t="str">
            <v>2 S 05 303 06</v>
          </cell>
          <cell r="B9691" t="str">
            <v>Terra armada - ECE - pé de talude 9,0&lt;h&lt;12,00m</v>
          </cell>
          <cell r="C9691" t="str">
            <v>m2</v>
          </cell>
          <cell r="D9691">
            <v>0</v>
          </cell>
        </row>
        <row r="9692">
          <cell r="A9692" t="str">
            <v>2 S 05 303 07</v>
          </cell>
          <cell r="B9692" t="str">
            <v>Terra armada - ECE - encontro portante 0,0&lt;h&lt;6,00m</v>
          </cell>
          <cell r="C9692" t="str">
            <v>m2</v>
          </cell>
          <cell r="D9692">
            <v>0</v>
          </cell>
        </row>
        <row r="9693">
          <cell r="A9693" t="str">
            <v>2 S 05 303 08</v>
          </cell>
          <cell r="B9693" t="str">
            <v>Terra armada - ECE - encontro portante 6,0&lt;h&lt;9,00m</v>
          </cell>
          <cell r="C9693" t="str">
            <v>m2</v>
          </cell>
          <cell r="D9693">
            <v>0</v>
          </cell>
        </row>
        <row r="9694">
          <cell r="A9694" t="str">
            <v>2 S 05 303 09</v>
          </cell>
          <cell r="B9694" t="str">
            <v>Escamas de concreto armado para terra armada</v>
          </cell>
          <cell r="C9694" t="str">
            <v>m3</v>
          </cell>
          <cell r="D9694">
            <v>588.96</v>
          </cell>
        </row>
        <row r="9695">
          <cell r="A9695" t="str">
            <v>2 S 05 303 10</v>
          </cell>
          <cell r="B9695" t="str">
            <v>Concr. soleira e arremates de maciço terra armada</v>
          </cell>
          <cell r="C9695" t="str">
            <v>m3</v>
          </cell>
          <cell r="D9695">
            <v>226.4</v>
          </cell>
        </row>
        <row r="9696">
          <cell r="A9696" t="str">
            <v>2 S 05 303 11</v>
          </cell>
          <cell r="B9696" t="str">
            <v>Montagem de maciço terra armada</v>
          </cell>
          <cell r="C9696" t="str">
            <v>m2</v>
          </cell>
          <cell r="D9696">
            <v>83.5</v>
          </cell>
        </row>
        <row r="9697">
          <cell r="A9697" t="str">
            <v>2 S 05 303 59</v>
          </cell>
          <cell r="B9697" t="str">
            <v>Escamas de concr.armado para terra armada AC/BC</v>
          </cell>
          <cell r="C9697" t="str">
            <v>m3</v>
          </cell>
          <cell r="D9697">
            <v>634.45000000000005</v>
          </cell>
        </row>
        <row r="9698">
          <cell r="A9698" t="str">
            <v>2 S 05 303 60</v>
          </cell>
          <cell r="B9698" t="str">
            <v>Concr.soleira/arremates de maciço terra arm.AC/BC</v>
          </cell>
          <cell r="C9698" t="str">
            <v>m3</v>
          </cell>
          <cell r="D9698">
            <v>274.02999999999997</v>
          </cell>
        </row>
        <row r="9699">
          <cell r="A9699" t="str">
            <v>2 S 05 340 01</v>
          </cell>
          <cell r="B9699" t="str">
            <v>Execução cortina atirantada conc.armado fck=15 MPa</v>
          </cell>
          <cell r="C9699" t="str">
            <v>m2</v>
          </cell>
          <cell r="D9699">
            <v>945.11</v>
          </cell>
        </row>
        <row r="9700">
          <cell r="A9700" t="str">
            <v>2 S 05 340 51</v>
          </cell>
          <cell r="B9700" t="str">
            <v>Exec.cortina atirantada concr.arm.fck=15 MPa AC/BC</v>
          </cell>
          <cell r="C9700" t="str">
            <v>m3</v>
          </cell>
          <cell r="D9700">
            <v>992.74</v>
          </cell>
        </row>
        <row r="9701">
          <cell r="A9701" t="str">
            <v>2 S 05 900 01</v>
          </cell>
          <cell r="B9701" t="str">
            <v>Tirante protendido p/ cort. aço st 85/105 D= 32mm</v>
          </cell>
          <cell r="C9701" t="str">
            <v>m</v>
          </cell>
          <cell r="D9701">
            <v>153.41</v>
          </cell>
        </row>
        <row r="9702">
          <cell r="A9702" t="str">
            <v>2 S 06 210 01</v>
          </cell>
          <cell r="B9702" t="str">
            <v>Pórtico metálico</v>
          </cell>
          <cell r="C9702" t="str">
            <v>und</v>
          </cell>
          <cell r="D9702">
            <v>36604.94</v>
          </cell>
        </row>
        <row r="9703">
          <cell r="A9703" t="str">
            <v>2 S 06 210 51</v>
          </cell>
          <cell r="B9703" t="str">
            <v>Pórtico metálico AC/BC</v>
          </cell>
          <cell r="C9703" t="str">
            <v>und</v>
          </cell>
          <cell r="D9703">
            <v>36833.300000000003</v>
          </cell>
        </row>
        <row r="9704">
          <cell r="A9704" t="str">
            <v>2 S 06 400 01</v>
          </cell>
          <cell r="B9704" t="str">
            <v>Cerca arame farp. c/ mourão concr. seção quadrada</v>
          </cell>
          <cell r="C9704" t="str">
            <v>m</v>
          </cell>
          <cell r="D9704">
            <v>18.7</v>
          </cell>
        </row>
        <row r="9705">
          <cell r="A9705" t="str">
            <v>2 S 06 400 02</v>
          </cell>
          <cell r="B9705" t="str">
            <v>Cerca arame farp. c/ mourão concr. seção triang.</v>
          </cell>
          <cell r="C9705" t="str">
            <v>m</v>
          </cell>
          <cell r="D9705">
            <v>15.38</v>
          </cell>
        </row>
        <row r="9706">
          <cell r="A9706" t="str">
            <v>2 S 06 400 51</v>
          </cell>
          <cell r="B9706" t="str">
            <v>Cerca arame farp.c/mourão concr.seção quadr.AC/BC</v>
          </cell>
          <cell r="C9706" t="str">
            <v>m</v>
          </cell>
          <cell r="D9706">
            <v>19.11</v>
          </cell>
        </row>
        <row r="9707">
          <cell r="A9707" t="str">
            <v>2 S 06 400 52</v>
          </cell>
          <cell r="B9707" t="str">
            <v>Cerca arame farp.c/mourão concr.seção triang.AC/BC</v>
          </cell>
          <cell r="C9707" t="str">
            <v>m</v>
          </cell>
          <cell r="D9707">
            <v>15.58</v>
          </cell>
        </row>
        <row r="9708">
          <cell r="A9708" t="str">
            <v>2 S 06 410 00</v>
          </cell>
          <cell r="B9708" t="str">
            <v>Cercas de arame farpado com suportes de madeira</v>
          </cell>
          <cell r="C9708" t="str">
            <v>m</v>
          </cell>
          <cell r="D9708">
            <v>12.12</v>
          </cell>
        </row>
        <row r="9709">
          <cell r="A9709" t="str">
            <v>2 S 09 001 05</v>
          </cell>
          <cell r="B9709" t="str">
            <v>Transporte local em rodov. não pav. (const.)</v>
          </cell>
          <cell r="C9709" t="str">
            <v>tkm</v>
          </cell>
          <cell r="D9709">
            <v>0.62</v>
          </cell>
        </row>
        <row r="9710">
          <cell r="A9710" t="str">
            <v>2 S 09 001 40</v>
          </cell>
          <cell r="B9710" t="str">
            <v>Transporte local c/ carroceria em rodovia não pav.</v>
          </cell>
          <cell r="C9710" t="str">
            <v>tkm</v>
          </cell>
          <cell r="D9710">
            <v>0.7</v>
          </cell>
        </row>
        <row r="9711">
          <cell r="A9711" t="str">
            <v>2 S 09 001 90</v>
          </cell>
          <cell r="B9711" t="str">
            <v>Transporte comercial c/ carr. rodov. não pav.</v>
          </cell>
          <cell r="C9711" t="str">
            <v>tkm</v>
          </cell>
          <cell r="D9711">
            <v>0.47</v>
          </cell>
        </row>
        <row r="9712">
          <cell r="A9712" t="str">
            <v>2 S 09 001 91</v>
          </cell>
          <cell r="B9712" t="str">
            <v>Transporte comercial c/ basc. 10m3 rod. não pav.</v>
          </cell>
          <cell r="C9712" t="str">
            <v>tkm</v>
          </cell>
          <cell r="D9712">
            <v>0.49</v>
          </cell>
        </row>
        <row r="9713">
          <cell r="A9713" t="str">
            <v>2 S 09 002 05</v>
          </cell>
          <cell r="B9713" t="str">
            <v>Transporte local em rodov. pavim. (const.)</v>
          </cell>
          <cell r="C9713" t="str">
            <v>tkm</v>
          </cell>
          <cell r="D9713">
            <v>0.48</v>
          </cell>
        </row>
        <row r="9714">
          <cell r="A9714" t="str">
            <v>2 S 09 002 40</v>
          </cell>
          <cell r="B9714" t="str">
            <v>Transporte local c/ carroceria em rodov. pavim.</v>
          </cell>
          <cell r="C9714" t="str">
            <v>tkm</v>
          </cell>
          <cell r="D9714">
            <v>0.52</v>
          </cell>
        </row>
        <row r="9715">
          <cell r="A9715" t="str">
            <v>2 S 09 002 90</v>
          </cell>
          <cell r="B9715" t="str">
            <v>Transporte comerc. c/ carr. rodov. pavim.</v>
          </cell>
          <cell r="C9715" t="str">
            <v>tkm</v>
          </cell>
          <cell r="D9715">
            <v>0.32</v>
          </cell>
        </row>
        <row r="9716">
          <cell r="A9716" t="str">
            <v>2 S 09 002 91</v>
          </cell>
          <cell r="B9716" t="str">
            <v>Transporte comercial c/ basc. 10m3 rod. pav.</v>
          </cell>
          <cell r="C9716" t="str">
            <v>tkm</v>
          </cell>
          <cell r="D9716">
            <v>0.33</v>
          </cell>
        </row>
        <row r="9717">
          <cell r="A9717" t="str">
            <v>3 S 01 200 00</v>
          </cell>
          <cell r="B9717" t="str">
            <v>Escavação e carga mat. jazida (consv)</v>
          </cell>
          <cell r="C9717" t="str">
            <v>m3</v>
          </cell>
          <cell r="D9717">
            <v>6.77</v>
          </cell>
        </row>
        <row r="9718">
          <cell r="A9718" t="str">
            <v>3 S 01 401 00</v>
          </cell>
          <cell r="B9718" t="str">
            <v>Recomposição de revestimento primário</v>
          </cell>
          <cell r="C9718" t="str">
            <v>m3</v>
          </cell>
          <cell r="D9718">
            <v>10.82</v>
          </cell>
        </row>
        <row r="9719">
          <cell r="A9719" t="str">
            <v>3 S 01 930 00</v>
          </cell>
          <cell r="B9719" t="str">
            <v>Regularização mecânica da faixa de domínio</v>
          </cell>
          <cell r="C9719" t="str">
            <v>m2</v>
          </cell>
          <cell r="D9719">
            <v>0.18</v>
          </cell>
        </row>
        <row r="9720">
          <cell r="A9720" t="str">
            <v>3 S 02 200 00</v>
          </cell>
          <cell r="B9720" t="str">
            <v>Solo p/ base de remendo profundo</v>
          </cell>
          <cell r="C9720" t="str">
            <v>m3</v>
          </cell>
          <cell r="D9720">
            <v>7.78</v>
          </cell>
        </row>
        <row r="9721">
          <cell r="A9721" t="str">
            <v>3 S 02 200 01</v>
          </cell>
          <cell r="B9721" t="str">
            <v>Recomposição de camada granular do pavimento</v>
          </cell>
          <cell r="C9721" t="str">
            <v>m3</v>
          </cell>
          <cell r="D9721">
            <v>12.96</v>
          </cell>
        </row>
        <row r="9722">
          <cell r="A9722" t="str">
            <v>3 S 02 220 00</v>
          </cell>
          <cell r="B9722" t="str">
            <v>Solo brita p/ base de rem. profundo</v>
          </cell>
          <cell r="C9722" t="str">
            <v>m3</v>
          </cell>
          <cell r="D9722">
            <v>18.77</v>
          </cell>
        </row>
        <row r="9723">
          <cell r="A9723" t="str">
            <v>3 S 02 220 50</v>
          </cell>
          <cell r="B9723" t="str">
            <v>Solo brita p/ base de remendo profundo BC</v>
          </cell>
          <cell r="C9723" t="str">
            <v>m3</v>
          </cell>
          <cell r="D9723">
            <v>30.03</v>
          </cell>
        </row>
        <row r="9724">
          <cell r="A9724" t="str">
            <v>3 S 02 230 00</v>
          </cell>
          <cell r="B9724" t="str">
            <v>Brita para base de remendo profundo</v>
          </cell>
          <cell r="C9724" t="str">
            <v>m3</v>
          </cell>
          <cell r="D9724">
            <v>41.95</v>
          </cell>
        </row>
        <row r="9725">
          <cell r="A9725" t="str">
            <v>3 S 02 230 50</v>
          </cell>
          <cell r="B9725" t="str">
            <v>Brita para base de remendo profundo BC</v>
          </cell>
          <cell r="C9725" t="str">
            <v>m3</v>
          </cell>
          <cell r="D9725">
            <v>63.14</v>
          </cell>
        </row>
        <row r="9726">
          <cell r="A9726" t="str">
            <v>3 S 02 241 00</v>
          </cell>
          <cell r="B9726" t="str">
            <v>Solo melhorado c/ cimento p/ base rem. profundo</v>
          </cell>
          <cell r="C9726" t="str">
            <v>m3</v>
          </cell>
          <cell r="D9726">
            <v>33.94</v>
          </cell>
        </row>
        <row r="9727">
          <cell r="A9727" t="str">
            <v>3 S 02 300 00</v>
          </cell>
          <cell r="B9727" t="str">
            <v>Imprimação</v>
          </cell>
          <cell r="C9727" t="str">
            <v>m2</v>
          </cell>
          <cell r="D9727">
            <v>0.19</v>
          </cell>
        </row>
        <row r="9728">
          <cell r="A9728" t="str">
            <v>3 S 02 400 00</v>
          </cell>
          <cell r="B9728" t="str">
            <v>Pintura de ligação</v>
          </cell>
          <cell r="C9728" t="str">
            <v>m2</v>
          </cell>
          <cell r="D9728">
            <v>0.13</v>
          </cell>
        </row>
        <row r="9729">
          <cell r="A9729" t="str">
            <v>3 S 02 500 00</v>
          </cell>
          <cell r="B9729" t="str">
            <v>Capa selante com pedrisco</v>
          </cell>
          <cell r="C9729" t="str">
            <v>m2</v>
          </cell>
          <cell r="D9729">
            <v>0.46</v>
          </cell>
        </row>
        <row r="9730">
          <cell r="A9730" t="str">
            <v>3 S 02 500 01</v>
          </cell>
          <cell r="B9730" t="str">
            <v>Capa selante com areia</v>
          </cell>
          <cell r="C9730" t="str">
            <v>m2</v>
          </cell>
          <cell r="D9730">
            <v>0.25</v>
          </cell>
        </row>
        <row r="9731">
          <cell r="A9731" t="str">
            <v>3 S 02 500 03</v>
          </cell>
          <cell r="B9731" t="str">
            <v>Tratamento superficial simples com emulsão</v>
          </cell>
          <cell r="C9731" t="str">
            <v>m2</v>
          </cell>
          <cell r="D9731">
            <v>0.61</v>
          </cell>
        </row>
        <row r="9732">
          <cell r="A9732" t="str">
            <v>3 S 02 500 04</v>
          </cell>
          <cell r="B9732" t="str">
            <v>Tratamento superficial simples c/ banho diluído</v>
          </cell>
          <cell r="C9732" t="str">
            <v>m2</v>
          </cell>
          <cell r="D9732">
            <v>0.71</v>
          </cell>
        </row>
        <row r="9733">
          <cell r="A9733" t="str">
            <v>3 S 02 500 50</v>
          </cell>
          <cell r="B9733" t="str">
            <v>Capa selante com pedrisco BC</v>
          </cell>
          <cell r="C9733" t="str">
            <v>m2</v>
          </cell>
          <cell r="D9733">
            <v>0.59</v>
          </cell>
        </row>
        <row r="9734">
          <cell r="A9734" t="str">
            <v>3 S 02 500 51</v>
          </cell>
          <cell r="B9734" t="str">
            <v>Capa selante com areia AC</v>
          </cell>
          <cell r="C9734" t="str">
            <v>m2</v>
          </cell>
          <cell r="D9734">
            <v>0.44</v>
          </cell>
        </row>
        <row r="9735">
          <cell r="A9735" t="str">
            <v>3 S 02 500 52</v>
          </cell>
          <cell r="B9735" t="str">
            <v>Tratamento superficial simples com CAP BC</v>
          </cell>
          <cell r="C9735" t="str">
            <v>m2</v>
          </cell>
          <cell r="D9735">
            <v>0.83</v>
          </cell>
        </row>
        <row r="9736">
          <cell r="A9736" t="str">
            <v>3 S 02 500 53</v>
          </cell>
          <cell r="B9736" t="str">
            <v>Tratamento superficial simples com emulsão BC</v>
          </cell>
          <cell r="C9736" t="str">
            <v>m2</v>
          </cell>
          <cell r="D9736">
            <v>0.78</v>
          </cell>
        </row>
        <row r="9737">
          <cell r="A9737" t="str">
            <v>3 S 02 500 54</v>
          </cell>
          <cell r="B9737" t="str">
            <v>Tratam.superficial simples c/banho diluído BC</v>
          </cell>
          <cell r="C9737" t="str">
            <v>m2</v>
          </cell>
          <cell r="D9737">
            <v>0.88</v>
          </cell>
        </row>
        <row r="9738">
          <cell r="A9738" t="str">
            <v>3 S 02 501 01</v>
          </cell>
          <cell r="B9738" t="str">
            <v>Tratamento superficial duplo com emulsão</v>
          </cell>
          <cell r="C9738" t="str">
            <v>m2</v>
          </cell>
          <cell r="D9738">
            <v>1.89</v>
          </cell>
        </row>
        <row r="9739">
          <cell r="A9739" t="str">
            <v>3 S 02 501 02</v>
          </cell>
          <cell r="B9739" t="str">
            <v>Tratamento superficial duplo com banho diluído</v>
          </cell>
          <cell r="C9739" t="str">
            <v>m2</v>
          </cell>
          <cell r="D9739">
            <v>2.13</v>
          </cell>
        </row>
        <row r="9740">
          <cell r="A9740" t="str">
            <v>3 S 02 501 50</v>
          </cell>
          <cell r="B9740" t="str">
            <v>Tratamento superficial duplo c/ CAP BC</v>
          </cell>
          <cell r="C9740" t="str">
            <v>m2</v>
          </cell>
          <cell r="D9740">
            <v>2.4300000000000002</v>
          </cell>
        </row>
        <row r="9741">
          <cell r="A9741" t="str">
            <v>3 S 02 501 51</v>
          </cell>
          <cell r="B9741" t="str">
            <v>Tratamento superficial duplo com emulsão BC</v>
          </cell>
          <cell r="C9741" t="str">
            <v>m2</v>
          </cell>
          <cell r="D9741">
            <v>2.42</v>
          </cell>
        </row>
        <row r="9742">
          <cell r="A9742" t="str">
            <v>3 S 02 501 52</v>
          </cell>
          <cell r="B9742" t="str">
            <v>Tratam.superficial duplo com banho diluído BC</v>
          </cell>
          <cell r="C9742" t="str">
            <v>m2</v>
          </cell>
          <cell r="D9742">
            <v>2.65</v>
          </cell>
        </row>
        <row r="9743">
          <cell r="A9743" t="str">
            <v>3 S 02 502 01</v>
          </cell>
          <cell r="B9743" t="str">
            <v>Tratamento superficial triplo com emulsão</v>
          </cell>
          <cell r="C9743" t="str">
            <v>m2</v>
          </cell>
          <cell r="D9743">
            <v>2.76</v>
          </cell>
        </row>
        <row r="9744">
          <cell r="A9744" t="str">
            <v>3 S 02 502 02</v>
          </cell>
          <cell r="B9744" t="str">
            <v>Tratamento superficial triplo com banho diluído</v>
          </cell>
          <cell r="C9744" t="str">
            <v>m2</v>
          </cell>
          <cell r="D9744">
            <v>3.02</v>
          </cell>
        </row>
        <row r="9745">
          <cell r="A9745" t="str">
            <v>3 S 02 502 50</v>
          </cell>
          <cell r="B9745" t="str">
            <v>Tratamento superficial triplo com CAP BC</v>
          </cell>
          <cell r="C9745" t="str">
            <v>m2</v>
          </cell>
          <cell r="D9745">
            <v>3.35</v>
          </cell>
        </row>
        <row r="9746">
          <cell r="A9746" t="str">
            <v>3 S 02 502 51</v>
          </cell>
          <cell r="B9746" t="str">
            <v>Tratamento superficial triplo com emulsão BC</v>
          </cell>
          <cell r="C9746" t="str">
            <v>m2</v>
          </cell>
          <cell r="D9746">
            <v>3.38</v>
          </cell>
        </row>
        <row r="9747">
          <cell r="A9747" t="str">
            <v>3 S 02 502 52</v>
          </cell>
          <cell r="B9747" t="str">
            <v>Tratam.superficial triplo com banho diluído BC</v>
          </cell>
          <cell r="C9747" t="str">
            <v>m2</v>
          </cell>
          <cell r="D9747">
            <v>3.65</v>
          </cell>
        </row>
        <row r="9748">
          <cell r="A9748" t="str">
            <v>3 S 02 510 00</v>
          </cell>
          <cell r="B9748" t="str">
            <v>Lama asfáltica fina (granulometrias I e II )</v>
          </cell>
          <cell r="C9748" t="str">
            <v>m2</v>
          </cell>
          <cell r="D9748">
            <v>0.74</v>
          </cell>
        </row>
        <row r="9749">
          <cell r="A9749" t="str">
            <v>3 S 02 510 01</v>
          </cell>
          <cell r="B9749" t="str">
            <v>Lama asfáltica grossa (granulometrias III e IV)</v>
          </cell>
          <cell r="C9749" t="str">
            <v>m2</v>
          </cell>
          <cell r="D9749">
            <v>1.36</v>
          </cell>
        </row>
        <row r="9750">
          <cell r="A9750" t="str">
            <v>3 S 02 510 50</v>
          </cell>
          <cell r="B9750" t="str">
            <v>Lama asfáltica fina (granulometrias I e II ) AC/BC</v>
          </cell>
          <cell r="C9750" t="str">
            <v>m2</v>
          </cell>
          <cell r="D9750">
            <v>0.82</v>
          </cell>
        </row>
        <row r="9751">
          <cell r="A9751" t="str">
            <v>3 S 02 510 51</v>
          </cell>
          <cell r="B9751" t="str">
            <v>Lama asfált.grossa (granulometrias III e IV)AC/BC</v>
          </cell>
          <cell r="C9751" t="str">
            <v>m2</v>
          </cell>
          <cell r="D9751">
            <v>1.51</v>
          </cell>
        </row>
        <row r="9752">
          <cell r="A9752" t="str">
            <v>3 S 02 520 00</v>
          </cell>
          <cell r="B9752" t="str">
            <v>Mistura areia-asfalto em betoneira</v>
          </cell>
          <cell r="C9752" t="str">
            <v>m3</v>
          </cell>
          <cell r="D9752">
            <v>38.270000000000003</v>
          </cell>
        </row>
        <row r="9753">
          <cell r="A9753" t="str">
            <v>3 S 02 520 01</v>
          </cell>
          <cell r="B9753" t="str">
            <v>Mistura areia-asfalto usinada a frio</v>
          </cell>
          <cell r="C9753" t="str">
            <v>m3</v>
          </cell>
          <cell r="D9753">
            <v>21.85</v>
          </cell>
        </row>
        <row r="9754">
          <cell r="A9754" t="str">
            <v>3 S 02 520 02</v>
          </cell>
          <cell r="B9754" t="str">
            <v>Rec.do rev. com areia asfalto a frio</v>
          </cell>
          <cell r="C9754" t="str">
            <v>m3</v>
          </cell>
          <cell r="D9754">
            <v>29.92</v>
          </cell>
        </row>
        <row r="9755">
          <cell r="A9755" t="str">
            <v>3 S 02 520 50</v>
          </cell>
          <cell r="B9755" t="str">
            <v>Mistura areia-asfalto em betoneira AC</v>
          </cell>
          <cell r="C9755" t="str">
            <v>m3</v>
          </cell>
          <cell r="D9755">
            <v>77.87</v>
          </cell>
        </row>
        <row r="9756">
          <cell r="A9756" t="str">
            <v>3 S 02 520 51</v>
          </cell>
          <cell r="B9756" t="str">
            <v>Mistura areia-asfalto usinada a frio AC</v>
          </cell>
          <cell r="C9756" t="str">
            <v>m3</v>
          </cell>
          <cell r="D9756">
            <v>61.45</v>
          </cell>
        </row>
        <row r="9757">
          <cell r="A9757" t="str">
            <v>3 S 02 521 00</v>
          </cell>
          <cell r="B9757" t="str">
            <v>Mistura areia-asfalto usinada a quente</v>
          </cell>
          <cell r="C9757" t="str">
            <v>m3</v>
          </cell>
          <cell r="D9757">
            <v>83.53</v>
          </cell>
        </row>
        <row r="9758">
          <cell r="A9758" t="str">
            <v>3 S 02 521 01</v>
          </cell>
          <cell r="B9758" t="str">
            <v>Rec. do rev. com areia asfalto a quente</v>
          </cell>
          <cell r="C9758" t="str">
            <v>m3</v>
          </cell>
          <cell r="D9758">
            <v>21.8</v>
          </cell>
        </row>
        <row r="9759">
          <cell r="A9759" t="str">
            <v>3 S 02 521 50</v>
          </cell>
          <cell r="B9759" t="str">
            <v>Mistura areia-asfalto usinada a quente AC</v>
          </cell>
          <cell r="C9759" t="str">
            <v>m3</v>
          </cell>
          <cell r="D9759">
            <v>123.13</v>
          </cell>
        </row>
        <row r="9760">
          <cell r="A9760" t="str">
            <v>3 S 02 530 00</v>
          </cell>
          <cell r="B9760" t="str">
            <v>Mistura betuminosa em betoneira</v>
          </cell>
          <cell r="C9760" t="str">
            <v>m3</v>
          </cell>
          <cell r="D9760">
            <v>47.74</v>
          </cell>
        </row>
        <row r="9761">
          <cell r="A9761" t="str">
            <v>3 S 02 530 01</v>
          </cell>
          <cell r="B9761" t="str">
            <v>Mistura betuminosa usinada a frio</v>
          </cell>
          <cell r="C9761" t="str">
            <v>m3</v>
          </cell>
          <cell r="D9761">
            <v>42.87</v>
          </cell>
        </row>
        <row r="9762">
          <cell r="A9762" t="str">
            <v>3 S 02 530 02</v>
          </cell>
          <cell r="B9762" t="str">
            <v>Rec.do rev. com mistura betuminosa a frio</v>
          </cell>
          <cell r="C9762" t="str">
            <v>m3</v>
          </cell>
          <cell r="D9762">
            <v>33.54</v>
          </cell>
        </row>
        <row r="9763">
          <cell r="A9763" t="str">
            <v>3 S 02 530 50</v>
          </cell>
          <cell r="B9763" t="str">
            <v>Mistura betuminosa em betoneira AC/BC</v>
          </cell>
          <cell r="C9763" t="str">
            <v>m3</v>
          </cell>
          <cell r="D9763">
            <v>78.790000000000006</v>
          </cell>
        </row>
        <row r="9764">
          <cell r="A9764" t="str">
            <v>3 S 02 530 51</v>
          </cell>
          <cell r="B9764" t="str">
            <v>Mistura betuminosa usinada a frio AC/BC</v>
          </cell>
          <cell r="C9764" t="str">
            <v>m3</v>
          </cell>
          <cell r="D9764">
            <v>73.92</v>
          </cell>
        </row>
        <row r="9765">
          <cell r="A9765" t="str">
            <v>3 S 02 540 00</v>
          </cell>
          <cell r="B9765" t="str">
            <v>Mistura betuminosa usinada a quente</v>
          </cell>
          <cell r="C9765" t="str">
            <v>m3</v>
          </cell>
          <cell r="D9765">
            <v>116.63</v>
          </cell>
        </row>
        <row r="9766">
          <cell r="A9766" t="str">
            <v>3 S 02 540 01</v>
          </cell>
          <cell r="B9766" t="str">
            <v>Rec.do rev.com mistura betuminosa a quente</v>
          </cell>
          <cell r="C9766" t="str">
            <v>m3</v>
          </cell>
          <cell r="D9766">
            <v>24.86</v>
          </cell>
        </row>
        <row r="9767">
          <cell r="A9767" t="str">
            <v>3 S 02 540 50</v>
          </cell>
          <cell r="B9767" t="str">
            <v>Mistura betuminosa usinada a quente AC/BC</v>
          </cell>
          <cell r="C9767" t="str">
            <v>m3</v>
          </cell>
          <cell r="D9767">
            <v>151.22</v>
          </cell>
        </row>
        <row r="9768">
          <cell r="A9768" t="str">
            <v>3 S 02 601 00</v>
          </cell>
          <cell r="B9768" t="str">
            <v>Recomposição de placa de concreto</v>
          </cell>
          <cell r="C9768" t="str">
            <v>m3</v>
          </cell>
          <cell r="D9768">
            <v>222.38</v>
          </cell>
        </row>
        <row r="9769">
          <cell r="A9769" t="str">
            <v>3 S 02 601 50</v>
          </cell>
          <cell r="B9769" t="str">
            <v>Recomposição de placa de concreto AC/BC</v>
          </cell>
          <cell r="C9769" t="str">
            <v>m3</v>
          </cell>
          <cell r="D9769">
            <v>253.76</v>
          </cell>
        </row>
        <row r="9770">
          <cell r="A9770" t="str">
            <v>3 S 02 900 00</v>
          </cell>
          <cell r="B9770" t="str">
            <v>Remoção mecanizada de revestimento betuminoso</v>
          </cell>
          <cell r="C9770" t="str">
            <v>m3</v>
          </cell>
          <cell r="D9770">
            <v>8.83</v>
          </cell>
        </row>
        <row r="9771">
          <cell r="A9771" t="str">
            <v>3 S 02 901 00</v>
          </cell>
          <cell r="B9771" t="str">
            <v>Remoção manual de revestimento betuminoso</v>
          </cell>
          <cell r="C9771" t="str">
            <v>m3</v>
          </cell>
          <cell r="D9771">
            <v>162.1</v>
          </cell>
        </row>
        <row r="9772">
          <cell r="A9772" t="str">
            <v>3 S 02 902 00</v>
          </cell>
          <cell r="B9772" t="str">
            <v>Remoção mecanizada da camada granular do pavimento m3</v>
          </cell>
          <cell r="C9772" t="str">
            <v>5,55</v>
          </cell>
          <cell r="D9772">
            <v>1.48</v>
          </cell>
        </row>
        <row r="9773">
          <cell r="A9773" t="str">
            <v>3 S 02 903 00</v>
          </cell>
          <cell r="B9773" t="str">
            <v>Remoção manual da camada granular do pavimento</v>
          </cell>
          <cell r="C9773" t="str">
            <v>m3</v>
          </cell>
          <cell r="D9773">
            <v>87.22</v>
          </cell>
        </row>
        <row r="9774">
          <cell r="A9774" t="str">
            <v>3 S 02 999 00</v>
          </cell>
          <cell r="B9774" t="str">
            <v>Peneiramento</v>
          </cell>
          <cell r="C9774" t="str">
            <v>m3</v>
          </cell>
          <cell r="D9774">
            <v>10.95</v>
          </cell>
        </row>
        <row r="9775">
          <cell r="A9775" t="str">
            <v>3 S 03 310 00</v>
          </cell>
          <cell r="B9775" t="str">
            <v>Concreto ciclópico</v>
          </cell>
          <cell r="C9775" t="str">
            <v>m3</v>
          </cell>
          <cell r="D9775">
            <v>220.58</v>
          </cell>
        </row>
        <row r="9776">
          <cell r="A9776" t="str">
            <v>3 S 03 310 50</v>
          </cell>
          <cell r="B9776" t="str">
            <v>Concreto ciclópico AC/BC/PC</v>
          </cell>
          <cell r="C9776" t="str">
            <v>m3</v>
          </cell>
          <cell r="D9776">
            <v>269.12</v>
          </cell>
        </row>
        <row r="9777">
          <cell r="A9777" t="str">
            <v>3 S 03 329 00</v>
          </cell>
          <cell r="B9777" t="str">
            <v>Concreto de cimento (confecção e lançamento)</v>
          </cell>
          <cell r="C9777" t="str">
            <v>m3</v>
          </cell>
          <cell r="D9777">
            <v>229.24</v>
          </cell>
        </row>
        <row r="9778">
          <cell r="A9778" t="str">
            <v>3 S 03 329 01</v>
          </cell>
          <cell r="B9778" t="str">
            <v>Concreto c/cimento CP32 (conf.man.lanç.)</v>
          </cell>
          <cell r="C9778" t="str">
            <v>m3</v>
          </cell>
          <cell r="D9778">
            <v>283.17</v>
          </cell>
        </row>
        <row r="9779">
          <cell r="A9779" t="str">
            <v>3 S 03 329 50</v>
          </cell>
          <cell r="B9779" t="str">
            <v>Concreto de cimento (confecção e lançamento) AC/BC</v>
          </cell>
          <cell r="C9779" t="str">
            <v>m3</v>
          </cell>
          <cell r="D9779">
            <v>268.19</v>
          </cell>
        </row>
        <row r="9780">
          <cell r="A9780" t="str">
            <v>3 S 03 329 51</v>
          </cell>
          <cell r="B9780" t="str">
            <v>Concreto c/cimento CP32 (conf.man.lanç.) AC/BC</v>
          </cell>
          <cell r="C9780" t="str">
            <v>m3</v>
          </cell>
          <cell r="D9780">
            <v>321.97000000000003</v>
          </cell>
        </row>
        <row r="9781">
          <cell r="A9781" t="str">
            <v>3 S 03 340 02</v>
          </cell>
          <cell r="B9781" t="str">
            <v>Argamassa cimento areia 1-6</v>
          </cell>
          <cell r="C9781" t="str">
            <v>m3</v>
          </cell>
          <cell r="D9781">
            <v>199.39</v>
          </cell>
        </row>
        <row r="9782">
          <cell r="A9782" t="str">
            <v>3 S 03 340 03</v>
          </cell>
          <cell r="B9782" t="str">
            <v>Argamassa cimento solo 1:10</v>
          </cell>
          <cell r="C9782" t="str">
            <v>m3</v>
          </cell>
          <cell r="D9782">
            <v>135.44999999999999</v>
          </cell>
        </row>
        <row r="9783">
          <cell r="A9783" t="str">
            <v>3 S 03 340 52</v>
          </cell>
          <cell r="B9783" t="str">
            <v>Argamassa cimento areia 1-6 AC</v>
          </cell>
          <cell r="C9783" t="str">
            <v>m3</v>
          </cell>
          <cell r="D9783">
            <v>238.98</v>
          </cell>
        </row>
        <row r="9784">
          <cell r="A9784" t="str">
            <v>3 S 03 353 00</v>
          </cell>
          <cell r="B9784" t="str">
            <v>Dobragem e colocação de armadura</v>
          </cell>
          <cell r="C9784" t="str">
            <v>kg</v>
          </cell>
          <cell r="D9784">
            <v>4.97</v>
          </cell>
        </row>
        <row r="9785">
          <cell r="A9785" t="str">
            <v>3 S 03 370 00</v>
          </cell>
          <cell r="B9785" t="str">
            <v>Forma comum de madeira</v>
          </cell>
          <cell r="C9785" t="str">
            <v>m2</v>
          </cell>
          <cell r="D9785">
            <v>40.56</v>
          </cell>
        </row>
        <row r="9786">
          <cell r="A9786" t="str">
            <v>3 S 03 940 01</v>
          </cell>
          <cell r="B9786" t="str">
            <v>Reaterro e compactação p/ bueiro</v>
          </cell>
          <cell r="C9786" t="str">
            <v>m3</v>
          </cell>
          <cell r="D9786">
            <v>18.63</v>
          </cell>
        </row>
        <row r="9787">
          <cell r="A9787" t="str">
            <v>3 S 03 940 02</v>
          </cell>
          <cell r="B9787" t="str">
            <v>Reaterro apiloado</v>
          </cell>
          <cell r="C9787" t="str">
            <v>m3</v>
          </cell>
          <cell r="D9787">
            <v>16.55</v>
          </cell>
        </row>
        <row r="9788">
          <cell r="A9788" t="str">
            <v>3 S 03 950 00</v>
          </cell>
          <cell r="B9788" t="str">
            <v>Limpeza de ponte</v>
          </cell>
          <cell r="C9788" t="str">
            <v>m</v>
          </cell>
          <cell r="D9788">
            <v>3.5</v>
          </cell>
        </row>
        <row r="9789">
          <cell r="A9789" t="str">
            <v>3 S 04 000 00</v>
          </cell>
          <cell r="B9789" t="str">
            <v>Escavação manual em material de 1a categoria</v>
          </cell>
          <cell r="C9789" t="str">
            <v>m3</v>
          </cell>
          <cell r="D9789">
            <v>29.87</v>
          </cell>
        </row>
        <row r="9790">
          <cell r="A9790" t="str">
            <v>3 S 04 000 01</v>
          </cell>
          <cell r="B9790" t="str">
            <v>Escavação manual em material de 2a categoria</v>
          </cell>
          <cell r="C9790" t="str">
            <v>m3</v>
          </cell>
          <cell r="D9790">
            <v>39.82</v>
          </cell>
        </row>
        <row r="9791">
          <cell r="A9791" t="str">
            <v>3 S 04 001 00</v>
          </cell>
          <cell r="B9791" t="str">
            <v>Escavação mecaniz. de vala em mater. de 1a cat.</v>
          </cell>
          <cell r="C9791" t="str">
            <v>m3</v>
          </cell>
          <cell r="D9791">
            <v>5.76</v>
          </cell>
        </row>
        <row r="9792">
          <cell r="A9792" t="str">
            <v>3 S 04 010 00</v>
          </cell>
          <cell r="B9792" t="str">
            <v>Escavação mecaniz.de vala em material de 2a cat.</v>
          </cell>
          <cell r="C9792" t="str">
            <v>m3</v>
          </cell>
          <cell r="D9792">
            <v>7.2</v>
          </cell>
        </row>
        <row r="9793">
          <cell r="A9793" t="str">
            <v>3 S 04 020 00</v>
          </cell>
          <cell r="B9793" t="str">
            <v>Escavação e carga de material de 3a cat. em valas</v>
          </cell>
          <cell r="C9793" t="str">
            <v>m3</v>
          </cell>
          <cell r="D9793">
            <v>56.33</v>
          </cell>
        </row>
        <row r="9794">
          <cell r="A9794" t="str">
            <v>3 S 04 300 16</v>
          </cell>
          <cell r="B9794" t="str">
            <v>Bueiro met. chapa múltipla D=1,60m galv.</v>
          </cell>
          <cell r="C9794" t="str">
            <v>m</v>
          </cell>
          <cell r="D9794">
            <v>1149.9100000000001</v>
          </cell>
        </row>
        <row r="9795">
          <cell r="A9795" t="str">
            <v>3 S 04 300 20</v>
          </cell>
          <cell r="B9795" t="str">
            <v>Bueiro met. chapa múltipla D=2,00m galv.</v>
          </cell>
          <cell r="C9795" t="str">
            <v>m</v>
          </cell>
          <cell r="D9795">
            <v>1583.59</v>
          </cell>
        </row>
        <row r="9796">
          <cell r="A9796" t="str">
            <v>3 S 04 300 66</v>
          </cell>
          <cell r="B9796" t="str">
            <v>Bueiro met. chapa múltipla D=1,60m galvan. BC</v>
          </cell>
          <cell r="C9796" t="str">
            <v>m</v>
          </cell>
          <cell r="D9796">
            <v>1171.17</v>
          </cell>
        </row>
        <row r="9797">
          <cell r="A9797" t="str">
            <v>3 S 04 300 70</v>
          </cell>
          <cell r="B9797" t="str">
            <v>Bueiro met. chapa múltipla D=2,00m galvan. BC</v>
          </cell>
          <cell r="C9797" t="str">
            <v>m</v>
          </cell>
          <cell r="D9797">
            <v>1604.85</v>
          </cell>
        </row>
        <row r="9798">
          <cell r="A9798" t="str">
            <v>3 S 04 301 16</v>
          </cell>
          <cell r="B9798" t="str">
            <v>Bueiro met.chapas múlt. D=1,60 m rev. epoxy</v>
          </cell>
          <cell r="C9798" t="str">
            <v>m</v>
          </cell>
          <cell r="D9798">
            <v>1149.9100000000001</v>
          </cell>
        </row>
        <row r="9799">
          <cell r="A9799" t="str">
            <v>3 S 04 301 20</v>
          </cell>
          <cell r="B9799" t="str">
            <v>Bueiro met. chapas múlt. D=2,00 m rev. epoxy</v>
          </cell>
          <cell r="C9799" t="str">
            <v>m</v>
          </cell>
          <cell r="D9799">
            <v>1583.59</v>
          </cell>
        </row>
        <row r="9800">
          <cell r="A9800" t="str">
            <v>3 S 04 301 30</v>
          </cell>
          <cell r="B9800" t="str">
            <v>Bueiro met. D=3,05 m rev.epoxy Hmax. aterro 12,50m</v>
          </cell>
          <cell r="C9800" t="str">
            <v>m</v>
          </cell>
          <cell r="D9800">
            <v>4062.28</v>
          </cell>
        </row>
        <row r="9801">
          <cell r="A9801" t="str">
            <v>3 S 04 301 66</v>
          </cell>
          <cell r="B9801" t="str">
            <v>Bueiro met. chapas múlt. D=1,60 m rev. Epoxy BC</v>
          </cell>
          <cell r="C9801" t="str">
            <v>m</v>
          </cell>
          <cell r="D9801">
            <v>1171.17</v>
          </cell>
        </row>
        <row r="9802">
          <cell r="A9802" t="str">
            <v>3 S 04 301 70</v>
          </cell>
          <cell r="B9802" t="str">
            <v>Bueiro met. chapas múlt. D=2,00 m rev. epoxy BC</v>
          </cell>
          <cell r="C9802" t="str">
            <v>m</v>
          </cell>
          <cell r="D9802">
            <v>1604.85</v>
          </cell>
        </row>
        <row r="9803">
          <cell r="A9803" t="str">
            <v>3 S 04 301 71</v>
          </cell>
          <cell r="B9803" t="str">
            <v>Bueiro met.D=3,05m rev.epoxy Hmax.aterro 12,50m BC</v>
          </cell>
          <cell r="C9803" t="str">
            <v>m</v>
          </cell>
          <cell r="D9803">
            <v>4097.99</v>
          </cell>
        </row>
        <row r="9804">
          <cell r="A9804" t="str">
            <v>3 S 04 310 12</v>
          </cell>
          <cell r="B9804" t="str">
            <v>Bueiro met. s/interrupção tráf. D=1,20 m galv.</v>
          </cell>
          <cell r="C9804" t="str">
            <v>m</v>
          </cell>
          <cell r="D9804">
            <v>1440.21</v>
          </cell>
        </row>
        <row r="9805">
          <cell r="A9805" t="str">
            <v>3 S 04 310 16</v>
          </cell>
          <cell r="B9805" t="str">
            <v>Bueiro met. s/interrupção tráf. D=1,60 m galv.</v>
          </cell>
          <cell r="C9805" t="str">
            <v>m</v>
          </cell>
          <cell r="D9805">
            <v>1923.94</v>
          </cell>
        </row>
        <row r="9806">
          <cell r="A9806" t="str">
            <v>3 S 04 310 20</v>
          </cell>
          <cell r="B9806" t="str">
            <v>Bueiro met. s/interrupção tráf. D=2,00 m galv.</v>
          </cell>
          <cell r="C9806" t="str">
            <v>m</v>
          </cell>
          <cell r="D9806">
            <v>2839.82</v>
          </cell>
        </row>
        <row r="9807">
          <cell r="A9807" t="str">
            <v>3 S 04 311 12</v>
          </cell>
          <cell r="B9807" t="str">
            <v>Bueiro met.s/interrupção tráf. D=1,20 m rev. epoxy</v>
          </cell>
          <cell r="C9807" t="str">
            <v>m</v>
          </cell>
          <cell r="D9807">
            <v>1503.29</v>
          </cell>
        </row>
        <row r="9808">
          <cell r="A9808" t="str">
            <v>3 S 04 311 16</v>
          </cell>
          <cell r="B9808" t="str">
            <v>Bueiro met.s/interrupção tráf. D=1,60 m rev. epoxy</v>
          </cell>
          <cell r="C9808" t="str">
            <v>m</v>
          </cell>
          <cell r="D9808">
            <v>2008.37</v>
          </cell>
        </row>
        <row r="9809">
          <cell r="A9809" t="str">
            <v>3 S 04 311 20</v>
          </cell>
          <cell r="B9809" t="str">
            <v>Bueiro met.s/interrupção tráf. D=2,00 m rev. epoxy</v>
          </cell>
          <cell r="C9809" t="str">
            <v>m</v>
          </cell>
          <cell r="D9809">
            <v>2966.96</v>
          </cell>
        </row>
        <row r="9810">
          <cell r="A9810" t="str">
            <v>3 S 04 590 00</v>
          </cell>
          <cell r="B9810" t="str">
            <v>Assentamento de dreno profundo</v>
          </cell>
          <cell r="C9810" t="str">
            <v>m</v>
          </cell>
          <cell r="D9810">
            <v>49.03</v>
          </cell>
        </row>
        <row r="9811">
          <cell r="A9811" t="str">
            <v>3 S 04 590 50</v>
          </cell>
          <cell r="B9811" t="str">
            <v>Assentamento de dreno profundo AC/BC</v>
          </cell>
          <cell r="C9811" t="str">
            <v>m</v>
          </cell>
          <cell r="D9811">
            <v>61.81</v>
          </cell>
        </row>
        <row r="9812">
          <cell r="A9812" t="str">
            <v>3 S 04 999 08</v>
          </cell>
          <cell r="B9812" t="str">
            <v>Selo de argila apiloado com solo local</v>
          </cell>
          <cell r="C9812" t="str">
            <v>m3</v>
          </cell>
          <cell r="D9812">
            <v>16.55</v>
          </cell>
        </row>
        <row r="9813">
          <cell r="A9813" t="str">
            <v>3 S 05 000 00</v>
          </cell>
          <cell r="B9813" t="str">
            <v>Enrocamento de pedra arrumada</v>
          </cell>
          <cell r="C9813" t="str">
            <v>m3</v>
          </cell>
          <cell r="D9813">
            <v>101.79</v>
          </cell>
        </row>
        <row r="9814">
          <cell r="A9814" t="str">
            <v>3 S 05 001 00</v>
          </cell>
          <cell r="B9814" t="str">
            <v>Enrocamento de pedra jogada</v>
          </cell>
          <cell r="C9814" t="str">
            <v>m3</v>
          </cell>
          <cell r="D9814">
            <v>65.19</v>
          </cell>
        </row>
        <row r="9815">
          <cell r="A9815" t="str">
            <v>3 S 05 101 01</v>
          </cell>
          <cell r="B9815" t="str">
            <v>Revestimento vegetal com mudas</v>
          </cell>
          <cell r="C9815" t="str">
            <v>m2</v>
          </cell>
          <cell r="D9815">
            <v>4.8</v>
          </cell>
        </row>
        <row r="9816">
          <cell r="A9816" t="str">
            <v>3 S 05 101 02</v>
          </cell>
          <cell r="B9816" t="str">
            <v>Revestimento vegetal com grama em leivas</v>
          </cell>
          <cell r="C9816" t="str">
            <v>m2</v>
          </cell>
          <cell r="D9816">
            <v>5</v>
          </cell>
        </row>
        <row r="9817">
          <cell r="A9817" t="str">
            <v>3 S 08 001 00</v>
          </cell>
          <cell r="B9817" t="str">
            <v>Reconformação da plataforma</v>
          </cell>
          <cell r="C9817" t="str">
            <v>ha</v>
          </cell>
          <cell r="D9817">
            <v>153.78</v>
          </cell>
        </row>
        <row r="9818">
          <cell r="A9818" t="str">
            <v>3 S 08 100 00</v>
          </cell>
          <cell r="B9818" t="str">
            <v>Tapa buraco</v>
          </cell>
          <cell r="C9818" t="str">
            <v>m3</v>
          </cell>
          <cell r="D9818">
            <v>163.66</v>
          </cell>
        </row>
        <row r="9819">
          <cell r="A9819" t="str">
            <v>3 S 08 101 01</v>
          </cell>
          <cell r="B9819" t="str">
            <v>Remendo profundo com demolição manual</v>
          </cell>
          <cell r="C9819" t="str">
            <v>m3</v>
          </cell>
          <cell r="D9819">
            <v>184.02</v>
          </cell>
        </row>
        <row r="9820">
          <cell r="A9820" t="str">
            <v>3 S 08 101 02</v>
          </cell>
          <cell r="B9820" t="str">
            <v>Remendo profundo com demolição mecanica</v>
          </cell>
          <cell r="C9820" t="str">
            <v>m3</v>
          </cell>
          <cell r="D9820">
            <v>119.31</v>
          </cell>
        </row>
        <row r="9821">
          <cell r="A9821" t="str">
            <v>3 S 08 101 03</v>
          </cell>
          <cell r="B9821" t="str">
            <v>Remendo prof.com demol.mec.e serra</v>
          </cell>
          <cell r="C9821" t="str">
            <v>m3</v>
          </cell>
          <cell r="D9821">
            <v>128.79</v>
          </cell>
        </row>
        <row r="9822">
          <cell r="A9822" t="str">
            <v>3 S 08 101 04</v>
          </cell>
          <cell r="B9822" t="str">
            <v>Tapa buraco com serra corta piso</v>
          </cell>
          <cell r="C9822" t="str">
            <v>m3</v>
          </cell>
          <cell r="D9822">
            <v>156.5</v>
          </cell>
        </row>
        <row r="9823">
          <cell r="A9823" t="str">
            <v>3 S 08 102 00</v>
          </cell>
          <cell r="B9823" t="str">
            <v>Limpeza ench. juntas pav. concr. a quente (consv)</v>
          </cell>
          <cell r="C9823" t="str">
            <v>m</v>
          </cell>
          <cell r="D9823">
            <v>2.16</v>
          </cell>
        </row>
        <row r="9824">
          <cell r="A9824" t="str">
            <v>3 S 08 102 01</v>
          </cell>
          <cell r="B9824" t="str">
            <v>Limpeza ench. juntas pav. concr. a frio (consv)</v>
          </cell>
          <cell r="C9824" t="str">
            <v>m</v>
          </cell>
          <cell r="D9824">
            <v>1.57</v>
          </cell>
        </row>
        <row r="9825">
          <cell r="A9825" t="str">
            <v>3 S 08 102 51</v>
          </cell>
          <cell r="B9825" t="str">
            <v>Limpeza ench.juntas pav.concr.a frio(consv) AC</v>
          </cell>
          <cell r="C9825" t="str">
            <v>m</v>
          </cell>
          <cell r="D9825">
            <v>1.59</v>
          </cell>
        </row>
        <row r="9826">
          <cell r="A9826" t="str">
            <v>3 S 08 103 00</v>
          </cell>
          <cell r="B9826" t="str">
            <v>Selagem de trinca</v>
          </cell>
          <cell r="C9826" t="str">
            <v>l</v>
          </cell>
          <cell r="D9826">
            <v>1.26</v>
          </cell>
        </row>
        <row r="9827">
          <cell r="A9827" t="str">
            <v>3 S 08 103 50</v>
          </cell>
          <cell r="B9827" t="str">
            <v>Selagem de trinca AC</v>
          </cell>
          <cell r="C9827" t="str">
            <v>l</v>
          </cell>
          <cell r="D9827">
            <v>1.33</v>
          </cell>
        </row>
        <row r="9828">
          <cell r="A9828" t="str">
            <v>3 S 08 104 01</v>
          </cell>
          <cell r="B9828" t="str">
            <v>Combate à exsudação com areia</v>
          </cell>
          <cell r="C9828" t="str">
            <v>m2</v>
          </cell>
          <cell r="D9828">
            <v>0.38</v>
          </cell>
        </row>
        <row r="9829">
          <cell r="A9829" t="str">
            <v>3 S 08 104 02</v>
          </cell>
          <cell r="B9829" t="str">
            <v>Combate à exsudação com pedrisco</v>
          </cell>
          <cell r="C9829" t="str">
            <v>m2</v>
          </cell>
          <cell r="D9829">
            <v>0.44</v>
          </cell>
        </row>
        <row r="9830">
          <cell r="A9830" t="str">
            <v>3 S 08 104 51</v>
          </cell>
          <cell r="B9830" t="str">
            <v>Combate à exsudação com areia AC</v>
          </cell>
          <cell r="C9830" t="str">
            <v>m2</v>
          </cell>
          <cell r="D9830">
            <v>0.48</v>
          </cell>
        </row>
        <row r="9831">
          <cell r="A9831" t="str">
            <v>3 S 08 104 52</v>
          </cell>
          <cell r="B9831" t="str">
            <v>Combate à exsudação com pedrisco BC</v>
          </cell>
          <cell r="C9831" t="str">
            <v>m2</v>
          </cell>
          <cell r="D9831">
            <v>0.51</v>
          </cell>
        </row>
        <row r="9832">
          <cell r="A9832" t="str">
            <v>3 S 08 109 00</v>
          </cell>
          <cell r="B9832" t="str">
            <v>Correção de defeitos com mistura betuminosa</v>
          </cell>
          <cell r="C9832" t="str">
            <v>m3</v>
          </cell>
          <cell r="D9832">
            <v>93.16</v>
          </cell>
        </row>
        <row r="9833">
          <cell r="A9833" t="str">
            <v>3 S 08 109 03</v>
          </cell>
          <cell r="B9833" t="str">
            <v>Reparo Localizado (superficial)</v>
          </cell>
          <cell r="C9833" t="str">
            <v>M3</v>
          </cell>
          <cell r="D9833">
            <v>144.02000000000001</v>
          </cell>
        </row>
        <row r="9834">
          <cell r="A9834" t="str">
            <v>3 S 08 109 04</v>
          </cell>
          <cell r="B9834" t="str">
            <v>Reparo Localizado c/ CBUQ</v>
          </cell>
          <cell r="C9834" t="str">
            <v>m3</v>
          </cell>
          <cell r="D9834">
            <v>144.02000000000001</v>
          </cell>
        </row>
        <row r="9835">
          <cell r="A9835" t="str">
            <v>3 S 08 109 12</v>
          </cell>
          <cell r="B9835" t="str">
            <v>Correção de defeitos por fresagem descontínua</v>
          </cell>
          <cell r="C9835" t="str">
            <v>m3</v>
          </cell>
          <cell r="D9835">
            <v>143.75</v>
          </cell>
        </row>
        <row r="9836">
          <cell r="A9836" t="str">
            <v>3 S 08 110 00</v>
          </cell>
          <cell r="B9836" t="str">
            <v>Correção de defeitos por penetração</v>
          </cell>
          <cell r="C9836" t="str">
            <v>m2</v>
          </cell>
          <cell r="D9836">
            <v>10.19</v>
          </cell>
        </row>
        <row r="9837">
          <cell r="A9837" t="str">
            <v>3 S 08 110 50</v>
          </cell>
          <cell r="B9837" t="str">
            <v>Correção de defeitos por penetração BC</v>
          </cell>
          <cell r="C9837" t="str">
            <v>m2</v>
          </cell>
          <cell r="D9837">
            <v>10.36</v>
          </cell>
        </row>
        <row r="9838">
          <cell r="A9838" t="str">
            <v>3 S 08 200 00</v>
          </cell>
          <cell r="B9838" t="str">
            <v>Recomp. de guarda corpo</v>
          </cell>
          <cell r="C9838" t="str">
            <v>m</v>
          </cell>
          <cell r="D9838">
            <v>77.28</v>
          </cell>
        </row>
        <row r="9839">
          <cell r="A9839" t="str">
            <v>3 S 08 200 01</v>
          </cell>
          <cell r="B9839" t="str">
            <v>Recomposição de sarjeta em alvenaria de tijolo</v>
          </cell>
          <cell r="C9839" t="str">
            <v>m2</v>
          </cell>
          <cell r="D9839">
            <v>35.03</v>
          </cell>
        </row>
        <row r="9840">
          <cell r="A9840" t="str">
            <v>3 S 08 200 50</v>
          </cell>
          <cell r="B9840" t="str">
            <v>Recomp. de guarda corpo AC/BC</v>
          </cell>
          <cell r="C9840" t="str">
            <v>m</v>
          </cell>
          <cell r="D9840">
            <v>77.56</v>
          </cell>
        </row>
        <row r="9841">
          <cell r="A9841" t="str">
            <v>3 S 08 200 51</v>
          </cell>
          <cell r="B9841" t="str">
            <v>Recomp.de sarjeta em alvenaria de tijolo AC</v>
          </cell>
          <cell r="C9841" t="str">
            <v>m2</v>
          </cell>
          <cell r="D9841">
            <v>35.409999999999997</v>
          </cell>
        </row>
        <row r="9842">
          <cell r="A9842" t="str">
            <v>3 S 08 300 01</v>
          </cell>
          <cell r="B9842" t="str">
            <v>Limpeza de sarjeta e meio fio</v>
          </cell>
          <cell r="C9842" t="str">
            <v>m</v>
          </cell>
          <cell r="D9842">
            <v>0.34</v>
          </cell>
        </row>
        <row r="9843">
          <cell r="A9843" t="str">
            <v>3 S 08 301 01</v>
          </cell>
          <cell r="B9843" t="str">
            <v>Limpeza de valeta de corte</v>
          </cell>
          <cell r="C9843" t="str">
            <v>m</v>
          </cell>
          <cell r="D9843">
            <v>0.5</v>
          </cell>
        </row>
        <row r="9844">
          <cell r="A9844" t="str">
            <v>3 S 08 301 02</v>
          </cell>
          <cell r="B9844" t="str">
            <v>Limpeza de vala de drenagem</v>
          </cell>
          <cell r="C9844" t="str">
            <v>m</v>
          </cell>
          <cell r="D9844">
            <v>2.02</v>
          </cell>
        </row>
        <row r="9845">
          <cell r="A9845" t="str">
            <v>3 S 08 301 03</v>
          </cell>
          <cell r="B9845" t="str">
            <v>Limpeza de descida d'água</v>
          </cell>
          <cell r="C9845" t="str">
            <v>m</v>
          </cell>
          <cell r="D9845">
            <v>0.67</v>
          </cell>
        </row>
        <row r="9846">
          <cell r="A9846" t="str">
            <v>3 S 08 302 01</v>
          </cell>
          <cell r="B9846" t="str">
            <v>Limpeza de bueiro</v>
          </cell>
          <cell r="C9846" t="str">
            <v>m3</v>
          </cell>
          <cell r="D9846">
            <v>10.95</v>
          </cell>
        </row>
        <row r="9847">
          <cell r="A9847" t="str">
            <v>3 S 08 302 02</v>
          </cell>
          <cell r="B9847" t="str">
            <v>Desobstrução de bueiro</v>
          </cell>
          <cell r="C9847" t="str">
            <v>m3</v>
          </cell>
          <cell r="D9847">
            <v>32</v>
          </cell>
        </row>
        <row r="9848">
          <cell r="A9848" t="str">
            <v>3 S 08 302 03</v>
          </cell>
          <cell r="B9848" t="str">
            <v>Assentamento de tubo D=0,60 m</v>
          </cell>
          <cell r="C9848" t="str">
            <v>m</v>
          </cell>
          <cell r="D9848">
            <v>159.22</v>
          </cell>
        </row>
        <row r="9849">
          <cell r="A9849" t="str">
            <v>3 S 08 302 04</v>
          </cell>
          <cell r="B9849" t="str">
            <v>Assentamento de tubo D=0,80 m</v>
          </cell>
          <cell r="C9849" t="str">
            <v>m</v>
          </cell>
          <cell r="D9849">
            <v>237.94</v>
          </cell>
        </row>
        <row r="9850">
          <cell r="A9850" t="str">
            <v>3 S 08 302 05</v>
          </cell>
          <cell r="B9850" t="str">
            <v>Assentamento de tubo D=1,0 m</v>
          </cell>
          <cell r="C9850" t="str">
            <v>m</v>
          </cell>
          <cell r="D9850">
            <v>346.67</v>
          </cell>
        </row>
        <row r="9851">
          <cell r="A9851" t="str">
            <v>3 S 08 302 06</v>
          </cell>
          <cell r="B9851" t="str">
            <v>Assentamento de tubo D=1,20 m</v>
          </cell>
          <cell r="C9851" t="str">
            <v>m</v>
          </cell>
          <cell r="D9851">
            <v>509.53</v>
          </cell>
        </row>
        <row r="9852">
          <cell r="A9852" t="str">
            <v>3 S 08 302 08</v>
          </cell>
          <cell r="B9852" t="str">
            <v>Assent.de tubo D=0,60 m PA-1 comerc-junta rigida M</v>
          </cell>
          <cell r="C9852" t="str">
            <v>m</v>
          </cell>
          <cell r="D9852">
            <v>95.92</v>
          </cell>
        </row>
        <row r="9853">
          <cell r="A9853" t="str">
            <v>3 S 08 302 09</v>
          </cell>
          <cell r="B9853" t="str">
            <v>Assent.de tubo D=0,80 m PA-1 comerc-junta rigida M</v>
          </cell>
          <cell r="C9853" t="str">
            <v>m</v>
          </cell>
          <cell r="D9853">
            <v>147.43</v>
          </cell>
        </row>
        <row r="9854">
          <cell r="A9854" t="str">
            <v>3 S 08 302 10</v>
          </cell>
          <cell r="B9854" t="str">
            <v>Assent.de tubo D=1,00 m PA-1 comerc-junta rigida M</v>
          </cell>
          <cell r="C9854" t="str">
            <v>m</v>
          </cell>
          <cell r="D9854">
            <v>210.67</v>
          </cell>
        </row>
        <row r="9855">
          <cell r="A9855" t="str">
            <v>3 S 08 302 11</v>
          </cell>
          <cell r="B9855" t="str">
            <v>Assent.de tubo D=1,20 m PA-1 comerc-junta rigida M</v>
          </cell>
          <cell r="C9855" t="str">
            <v>m</v>
          </cell>
          <cell r="D9855">
            <v>285.49</v>
          </cell>
        </row>
        <row r="9856">
          <cell r="A9856" t="str">
            <v>3 S 08 302 12</v>
          </cell>
          <cell r="B9856" t="str">
            <v>Assent.de tubo D=1,50 m PA-1 comerc-junta rigida M</v>
          </cell>
          <cell r="C9856" t="str">
            <v>m</v>
          </cell>
          <cell r="D9856">
            <v>515.94000000000005</v>
          </cell>
        </row>
        <row r="9857">
          <cell r="A9857" t="str">
            <v>3 S 08 302 13</v>
          </cell>
          <cell r="B9857" t="str">
            <v>Assent.de tubo D=0,60m PA-2 comerc-junta rigida M</v>
          </cell>
          <cell r="C9857" t="str">
            <v>m</v>
          </cell>
          <cell r="D9857">
            <v>111.87</v>
          </cell>
        </row>
        <row r="9858">
          <cell r="A9858" t="str">
            <v>3 S 08 302 14</v>
          </cell>
          <cell r="B9858" t="str">
            <v>Assent.de tubo D=0,80m PA-2 comerc-junta rigida M</v>
          </cell>
          <cell r="C9858" t="str">
            <v>m</v>
          </cell>
          <cell r="D9858">
            <v>192.28</v>
          </cell>
        </row>
        <row r="9859">
          <cell r="A9859" t="str">
            <v>3 S 08 302 15</v>
          </cell>
          <cell r="B9859" t="str">
            <v>Assent.de tubo D=1,00m PA-2 comerc-junta rigida M</v>
          </cell>
          <cell r="C9859" t="str">
            <v>m</v>
          </cell>
          <cell r="D9859">
            <v>261.69</v>
          </cell>
        </row>
        <row r="9860">
          <cell r="A9860" t="str">
            <v>3 S 08 302 16</v>
          </cell>
          <cell r="B9860" t="str">
            <v>Assent.de tubo D=1,20m PA-2 comerc-junta rigida M</v>
          </cell>
          <cell r="C9860" t="str">
            <v>m</v>
          </cell>
          <cell r="D9860">
            <v>350.27</v>
          </cell>
        </row>
        <row r="9861">
          <cell r="A9861" t="str">
            <v>3 S 08 302 17</v>
          </cell>
          <cell r="B9861" t="str">
            <v>Assent.de tubo D=1,50m PA-2 comerc-junta rigida M</v>
          </cell>
          <cell r="C9861" t="str">
            <v>m</v>
          </cell>
          <cell r="D9861">
            <v>552.82000000000005</v>
          </cell>
        </row>
        <row r="9862">
          <cell r="A9862" t="str">
            <v>3 S 08 302 18</v>
          </cell>
          <cell r="B9862" t="str">
            <v>Assent.de tubo D=0,60m PA-3 comerc-junta rigida M</v>
          </cell>
          <cell r="C9862" t="str">
            <v>m</v>
          </cell>
          <cell r="D9862">
            <v>114.23</v>
          </cell>
        </row>
        <row r="9863">
          <cell r="A9863" t="str">
            <v>3 S 08 302 19</v>
          </cell>
          <cell r="B9863" t="str">
            <v>Assent.de tubo D=0,80m PA-3 comerc-junta rigida M</v>
          </cell>
          <cell r="C9863" t="str">
            <v>m</v>
          </cell>
          <cell r="D9863">
            <v>175.18</v>
          </cell>
        </row>
        <row r="9864">
          <cell r="A9864" t="str">
            <v>3 S 08 302 20</v>
          </cell>
          <cell r="B9864" t="str">
            <v>Assent.de tubo D=1,00m PA-3 comerc-junta rigida M</v>
          </cell>
          <cell r="C9864" t="str">
            <v>m</v>
          </cell>
          <cell r="D9864">
            <v>262.2</v>
          </cell>
        </row>
        <row r="9865">
          <cell r="A9865" t="str">
            <v>3 S 08 302 21</v>
          </cell>
          <cell r="B9865" t="str">
            <v>Assent.de tubo D=1,20m PA-3 comerc-junta rigida M</v>
          </cell>
          <cell r="C9865" t="str">
            <v>m</v>
          </cell>
          <cell r="D9865">
            <v>385.91</v>
          </cell>
        </row>
        <row r="9866">
          <cell r="A9866" t="str">
            <v>3 S 08 302 22</v>
          </cell>
          <cell r="B9866" t="str">
            <v>Assent.de tubo D=1,50m PA-3 comerc-junta rigida M</v>
          </cell>
          <cell r="C9866" t="str">
            <v>m</v>
          </cell>
          <cell r="D9866">
            <v>533.08000000000004</v>
          </cell>
        </row>
        <row r="9867">
          <cell r="A9867" t="str">
            <v>3 S 08 302 23</v>
          </cell>
          <cell r="B9867" t="str">
            <v>Assent.de tubo D=0,60m PA-4 comerc-junta rigida M</v>
          </cell>
          <cell r="C9867" t="str">
            <v>m</v>
          </cell>
          <cell r="D9867">
            <v>121.14</v>
          </cell>
        </row>
        <row r="9868">
          <cell r="A9868" t="str">
            <v>3 S 08 302 24</v>
          </cell>
          <cell r="B9868" t="str">
            <v>Assent.de tubo D=0,80m PA-4 comerc-junta rigida M</v>
          </cell>
          <cell r="C9868" t="str">
            <v>m</v>
          </cell>
          <cell r="D9868">
            <v>201.34</v>
          </cell>
        </row>
        <row r="9869">
          <cell r="A9869" t="str">
            <v>3 S 08 302 25</v>
          </cell>
          <cell r="B9869" t="str">
            <v>Assent.de tubo D=1,00m PA-4 comerc-junta rigida M</v>
          </cell>
          <cell r="C9869" t="str">
            <v>m</v>
          </cell>
          <cell r="D9869">
            <v>291.11</v>
          </cell>
        </row>
        <row r="9870">
          <cell r="A9870" t="str">
            <v>3 S 08 302 26</v>
          </cell>
          <cell r="B9870" t="str">
            <v>Assent.de tubo D=1,20m PA-4 comerc-junta rigida M</v>
          </cell>
          <cell r="C9870" t="str">
            <v>m</v>
          </cell>
          <cell r="D9870">
            <v>407.11</v>
          </cell>
        </row>
        <row r="9871">
          <cell r="A9871" t="str">
            <v>3 S 08 302 27</v>
          </cell>
          <cell r="B9871" t="str">
            <v>Assent.de tubo D=1,50m PA-4 comerc-junta rigida M</v>
          </cell>
          <cell r="C9871" t="str">
            <v>m</v>
          </cell>
          <cell r="D9871">
            <v>618.44000000000005</v>
          </cell>
        </row>
        <row r="9872">
          <cell r="A9872" t="str">
            <v>3 S 08 302 53</v>
          </cell>
          <cell r="B9872" t="str">
            <v>Assentamento de tubo D=0,60 m AC/BC</v>
          </cell>
          <cell r="C9872" t="str">
            <v>m</v>
          </cell>
          <cell r="D9872">
            <v>165.38</v>
          </cell>
        </row>
        <row r="9873">
          <cell r="A9873" t="str">
            <v>3 S 08 302 54</v>
          </cell>
          <cell r="B9873" t="str">
            <v>Assentamento de tubo D=0,80 m AC/BC</v>
          </cell>
          <cell r="C9873" t="str">
            <v>m</v>
          </cell>
          <cell r="D9873">
            <v>248.13</v>
          </cell>
        </row>
        <row r="9874">
          <cell r="A9874" t="str">
            <v>3 S 08 302 55</v>
          </cell>
          <cell r="B9874" t="str">
            <v>Assentamento de tubo D=1,0 m AC/BC</v>
          </cell>
          <cell r="C9874" t="str">
            <v>m</v>
          </cell>
          <cell r="D9874">
            <v>361.89</v>
          </cell>
        </row>
        <row r="9875">
          <cell r="A9875" t="str">
            <v>3 S 08 302 56</v>
          </cell>
          <cell r="B9875" t="str">
            <v>Assentamento de tubo D=1,20 m AC/BC</v>
          </cell>
          <cell r="C9875" t="str">
            <v>m</v>
          </cell>
          <cell r="D9875">
            <v>529.11</v>
          </cell>
        </row>
        <row r="9876">
          <cell r="A9876" t="str">
            <v>3 S 08 400 00</v>
          </cell>
          <cell r="B9876" t="str">
            <v>Limpeza de placa de sinalização</v>
          </cell>
          <cell r="C9876" t="str">
            <v>m2</v>
          </cell>
          <cell r="D9876">
            <v>4.21</v>
          </cell>
        </row>
        <row r="9877">
          <cell r="A9877" t="str">
            <v>3 S 08 400 01</v>
          </cell>
          <cell r="B9877" t="str">
            <v>Recomposição placa de sinalização</v>
          </cell>
          <cell r="C9877" t="str">
            <v>m2</v>
          </cell>
          <cell r="D9877">
            <v>17.43</v>
          </cell>
        </row>
        <row r="9878">
          <cell r="A9878" t="str">
            <v>3 S 08 400 02</v>
          </cell>
          <cell r="B9878" t="str">
            <v>Substituição de balizador</v>
          </cell>
          <cell r="C9878" t="str">
            <v>un</v>
          </cell>
          <cell r="D9878">
            <v>20.6</v>
          </cell>
        </row>
        <row r="9879">
          <cell r="A9879" t="str">
            <v>3 S 08 400 52</v>
          </cell>
          <cell r="B9879" t="str">
            <v>Substituição de balizador AC/BC</v>
          </cell>
          <cell r="C9879" t="str">
            <v>un</v>
          </cell>
          <cell r="D9879">
            <v>20.97</v>
          </cell>
        </row>
        <row r="9880">
          <cell r="A9880" t="str">
            <v>3 S 08 401 00</v>
          </cell>
          <cell r="B9880" t="str">
            <v>Recomposição de defensa metálica</v>
          </cell>
          <cell r="C9880" t="str">
            <v>m</v>
          </cell>
          <cell r="D9880">
            <v>146.47999999999999</v>
          </cell>
        </row>
        <row r="9881">
          <cell r="A9881" t="str">
            <v>3 S 08 402 00</v>
          </cell>
          <cell r="B9881" t="str">
            <v>Caiação</v>
          </cell>
          <cell r="C9881" t="str">
            <v>m2</v>
          </cell>
          <cell r="D9881">
            <v>1.32</v>
          </cell>
        </row>
        <row r="9882">
          <cell r="A9882" t="str">
            <v>3 S 08 403 00</v>
          </cell>
          <cell r="B9882" t="str">
            <v>Renovação manual de sinalização horizontal</v>
          </cell>
          <cell r="C9882" t="str">
            <v>m2</v>
          </cell>
          <cell r="D9882">
            <v>35.56</v>
          </cell>
        </row>
        <row r="9883">
          <cell r="A9883" t="str">
            <v>3 S 08 404 00</v>
          </cell>
          <cell r="B9883" t="str">
            <v>Recomp. tot. cerca c/ mourão de conc. secção quad.</v>
          </cell>
          <cell r="C9883" t="str">
            <v>m</v>
          </cell>
          <cell r="D9883">
            <v>17.64</v>
          </cell>
        </row>
        <row r="9884">
          <cell r="A9884" t="str">
            <v>3 S 08 404 01</v>
          </cell>
          <cell r="B9884" t="str">
            <v>Recomp. parc. cerca de conc. seção quad. - mourão</v>
          </cell>
          <cell r="C9884" t="str">
            <v>m</v>
          </cell>
          <cell r="D9884">
            <v>14.54</v>
          </cell>
        </row>
        <row r="9885">
          <cell r="A9885" t="str">
            <v>3 S 08 404 02</v>
          </cell>
          <cell r="B9885" t="str">
            <v>Recomp. parc. cerca c/ mourão de concr.-arame</v>
          </cell>
          <cell r="C9885" t="str">
            <v>m</v>
          </cell>
          <cell r="D9885">
            <v>4.25</v>
          </cell>
        </row>
        <row r="9886">
          <cell r="A9886" t="str">
            <v>3 S 08 404 03</v>
          </cell>
          <cell r="B9886" t="str">
            <v>Recomp. tot. cerca c/ mourão concr. seção triang.</v>
          </cell>
          <cell r="C9886" t="str">
            <v>m</v>
          </cell>
          <cell r="D9886">
            <v>15.76</v>
          </cell>
        </row>
        <row r="9887">
          <cell r="A9887" t="str">
            <v>3 S 08 404 04</v>
          </cell>
          <cell r="B9887" t="str">
            <v>Recomp. parc. cerca c/ mourão concr. seção triang.</v>
          </cell>
          <cell r="C9887" t="str">
            <v>m</v>
          </cell>
          <cell r="D9887">
            <v>12.66</v>
          </cell>
        </row>
        <row r="9888">
          <cell r="A9888" t="str">
            <v>3 S 08 404 50</v>
          </cell>
          <cell r="B9888" t="str">
            <v>Recomp.tot.cerca c/mourão conc.seção quad. AC/BC</v>
          </cell>
          <cell r="C9888" t="str">
            <v>m</v>
          </cell>
          <cell r="D9888">
            <v>18.04</v>
          </cell>
        </row>
        <row r="9889">
          <cell r="A9889" t="str">
            <v>3 S 08 404 51</v>
          </cell>
          <cell r="B9889" t="str">
            <v>Recomp.parc.cerca mourão conc.seção quadrada AC/BC</v>
          </cell>
          <cell r="C9889" t="str">
            <v>m</v>
          </cell>
          <cell r="D9889">
            <v>14.94</v>
          </cell>
        </row>
        <row r="9890">
          <cell r="A9890" t="str">
            <v>3 S 08 404 53</v>
          </cell>
          <cell r="B9890" t="str">
            <v>Recomp.tot.cerca c/mourão conc.seção triang. AC/BC</v>
          </cell>
          <cell r="C9890" t="str">
            <v>m</v>
          </cell>
          <cell r="D9890">
            <v>15.96</v>
          </cell>
        </row>
        <row r="9891">
          <cell r="A9891" t="str">
            <v>3 S 08 404 54</v>
          </cell>
          <cell r="B9891" t="str">
            <v>Recomp.parc.cerca c/mourão conc.seção triang.AC/BC</v>
          </cell>
          <cell r="C9891" t="str">
            <v>m</v>
          </cell>
          <cell r="D9891">
            <v>12.86</v>
          </cell>
        </row>
        <row r="9892">
          <cell r="A9892" t="str">
            <v>3 S 08 414 00</v>
          </cell>
          <cell r="B9892" t="str">
            <v>Recomposição total de cerca com mourão de madeira</v>
          </cell>
          <cell r="C9892" t="str">
            <v>m</v>
          </cell>
          <cell r="D9892">
            <v>10.99</v>
          </cell>
        </row>
        <row r="9893">
          <cell r="A9893" t="str">
            <v>3 S 08 414 01</v>
          </cell>
          <cell r="B9893" t="str">
            <v>Recomposição parcial cerca de madeira - mourão</v>
          </cell>
          <cell r="C9893" t="str">
            <v>m</v>
          </cell>
          <cell r="D9893">
            <v>8.8800000000000008</v>
          </cell>
        </row>
        <row r="9894">
          <cell r="A9894" t="str">
            <v>3 S 08 414 02</v>
          </cell>
          <cell r="B9894" t="str">
            <v>Recomp. parcial cerca c/ mourão de madeira - arame</v>
          </cell>
          <cell r="C9894" t="str">
            <v>m</v>
          </cell>
          <cell r="D9894">
            <v>3.26</v>
          </cell>
        </row>
        <row r="9895">
          <cell r="A9895" t="str">
            <v>3 S 08 500 00</v>
          </cell>
          <cell r="B9895" t="str">
            <v>Recomposição manual de aterro</v>
          </cell>
          <cell r="C9895" t="str">
            <v>m3</v>
          </cell>
          <cell r="D9895">
            <v>62.11</v>
          </cell>
        </row>
        <row r="9896">
          <cell r="A9896" t="str">
            <v>3 S 08 501 00</v>
          </cell>
          <cell r="B9896" t="str">
            <v>Recomposição mecanizada de aterro</v>
          </cell>
          <cell r="C9896" t="str">
            <v>m3</v>
          </cell>
          <cell r="D9896">
            <v>15.96</v>
          </cell>
        </row>
        <row r="9897">
          <cell r="A9897" t="str">
            <v>3 S 08 510 00</v>
          </cell>
          <cell r="B9897" t="str">
            <v>Remoção manual de barreira em solo</v>
          </cell>
          <cell r="C9897" t="str">
            <v>m3</v>
          </cell>
          <cell r="D9897">
            <v>15.59</v>
          </cell>
        </row>
        <row r="9898">
          <cell r="A9898" t="str">
            <v>3 S 08 510 01</v>
          </cell>
          <cell r="B9898" t="str">
            <v>Remoção manual de barreira em rocha</v>
          </cell>
          <cell r="C9898" t="str">
            <v>m3</v>
          </cell>
          <cell r="D9898">
            <v>19.489999999999998</v>
          </cell>
        </row>
        <row r="9899">
          <cell r="A9899" t="str">
            <v>3 S 08 511 00</v>
          </cell>
          <cell r="B9899" t="str">
            <v>Remoção mecanizada de barreira - solo</v>
          </cell>
          <cell r="C9899" t="str">
            <v>m3</v>
          </cell>
          <cell r="D9899">
            <v>3.49</v>
          </cell>
        </row>
        <row r="9900">
          <cell r="A9900" t="str">
            <v>3 S 08 512 00</v>
          </cell>
          <cell r="B9900" t="str">
            <v>Remoção mecanizada de barreira - rocha</v>
          </cell>
          <cell r="C9900" t="str">
            <v>m3</v>
          </cell>
          <cell r="D9900">
            <v>5.34</v>
          </cell>
        </row>
        <row r="9901">
          <cell r="A9901" t="str">
            <v>3 S 08 513 00</v>
          </cell>
          <cell r="B9901" t="str">
            <v>Remoção de matacões</v>
          </cell>
          <cell r="C9901" t="str">
            <v>m3</v>
          </cell>
          <cell r="D9901">
            <v>45.2</v>
          </cell>
        </row>
        <row r="9902">
          <cell r="A9902" t="str">
            <v>3 S 08 900 00</v>
          </cell>
          <cell r="B9902" t="str">
            <v>Roçada manual</v>
          </cell>
          <cell r="C9902" t="str">
            <v>ha</v>
          </cell>
          <cell r="D9902">
            <v>912.6</v>
          </cell>
        </row>
        <row r="9903">
          <cell r="A9903" t="str">
            <v>3 S 08 900 01</v>
          </cell>
          <cell r="B9903" t="str">
            <v>Roçada de capim colonião</v>
          </cell>
          <cell r="C9903" t="str">
            <v>ha</v>
          </cell>
          <cell r="D9903">
            <v>2190.23</v>
          </cell>
        </row>
        <row r="9904">
          <cell r="A9904" t="str">
            <v>3 S 08 901 00</v>
          </cell>
          <cell r="B9904" t="str">
            <v>Roçada mecanizada</v>
          </cell>
          <cell r="C9904" t="str">
            <v>ha</v>
          </cell>
          <cell r="D9904">
            <v>184.04</v>
          </cell>
        </row>
        <row r="9905">
          <cell r="A9905" t="str">
            <v>3 S 08 901 01</v>
          </cell>
          <cell r="B9905" t="str">
            <v>Corte e limpeza de áreas gramadas</v>
          </cell>
          <cell r="C9905" t="str">
            <v>m2</v>
          </cell>
          <cell r="D9905">
            <v>7.0000000000000007E-2</v>
          </cell>
        </row>
        <row r="9906">
          <cell r="A9906" t="str">
            <v>3 S 08 910 00</v>
          </cell>
          <cell r="B9906" t="str">
            <v>Capina manual</v>
          </cell>
          <cell r="C9906" t="str">
            <v>m2</v>
          </cell>
          <cell r="D9906">
            <v>0.37</v>
          </cell>
        </row>
        <row r="9907">
          <cell r="A9907" t="str">
            <v>3 S 09 001 00</v>
          </cell>
          <cell r="B9907" t="str">
            <v>Transporte local c/ basc. 5m3 em rodov. não pav.</v>
          </cell>
          <cell r="C9907" t="str">
            <v>tkm</v>
          </cell>
          <cell r="D9907">
            <v>0.53</v>
          </cell>
        </row>
        <row r="9908">
          <cell r="A9908" t="str">
            <v>3 S 09 001 06</v>
          </cell>
          <cell r="B9908" t="str">
            <v>Transporte local c/ basc. 10m3 em rodov. não pav.</v>
          </cell>
          <cell r="C9908" t="str">
            <v>tkm</v>
          </cell>
          <cell r="D9908">
            <v>0.72</v>
          </cell>
        </row>
        <row r="9909">
          <cell r="A9909" t="str">
            <v>3 S 09 001 41</v>
          </cell>
          <cell r="B9909" t="str">
            <v>Transp. local c/ carroceria 4t em rodov. não pav.</v>
          </cell>
          <cell r="C9909" t="str">
            <v>tkm</v>
          </cell>
          <cell r="D9909">
            <v>0.96</v>
          </cell>
        </row>
        <row r="9910">
          <cell r="A9910" t="str">
            <v>3 S 09 001 90</v>
          </cell>
          <cell r="B9910" t="str">
            <v>Transporte comercial c/ carroc. rodov. não pav.</v>
          </cell>
          <cell r="C9910" t="str">
            <v>tkm</v>
          </cell>
          <cell r="D9910">
            <v>0.47</v>
          </cell>
        </row>
        <row r="9911">
          <cell r="A9911" t="str">
            <v>3 S 09 001 91</v>
          </cell>
          <cell r="B9911" t="str">
            <v>Transporte comercial c/ basc. 10m3 rod. não pav.</v>
          </cell>
          <cell r="C9911" t="str">
            <v>tkm</v>
          </cell>
          <cell r="D9911">
            <v>0.49</v>
          </cell>
        </row>
        <row r="9912">
          <cell r="A9912" t="str">
            <v>3 S 09 002 00</v>
          </cell>
          <cell r="B9912" t="str">
            <v>Transporte local basc. 5m3 em rodov. pav.</v>
          </cell>
          <cell r="C9912" t="str">
            <v>tkm</v>
          </cell>
          <cell r="D9912">
            <v>0.42</v>
          </cell>
        </row>
        <row r="9913">
          <cell r="A9913" t="str">
            <v>3 S 09 002 03</v>
          </cell>
          <cell r="B9913" t="str">
            <v>Transporte local de material para remendos</v>
          </cell>
          <cell r="C9913" t="str">
            <v>tkm</v>
          </cell>
          <cell r="D9913">
            <v>0.81</v>
          </cell>
        </row>
        <row r="9914">
          <cell r="A9914" t="str">
            <v>3 S 09 002 06</v>
          </cell>
          <cell r="B9914" t="str">
            <v>Transporte local c/ basc. 10m3 em rodov. pav.</v>
          </cell>
          <cell r="C9914" t="str">
            <v>tkm</v>
          </cell>
          <cell r="D9914">
            <v>0.54</v>
          </cell>
        </row>
        <row r="9915">
          <cell r="A9915" t="str">
            <v>3 S 09 002 41</v>
          </cell>
          <cell r="B9915" t="str">
            <v>Transp. local c/ carroceria 4t em rodov. pav.</v>
          </cell>
          <cell r="C9915" t="str">
            <v>tkm</v>
          </cell>
          <cell r="D9915">
            <v>0.75</v>
          </cell>
        </row>
        <row r="9916">
          <cell r="A9916" t="str">
            <v>3 S 09 002 90</v>
          </cell>
          <cell r="B9916" t="str">
            <v>Transporte comercial c/ carroceria rodov. pav.</v>
          </cell>
          <cell r="C9916" t="str">
            <v>tkm</v>
          </cell>
          <cell r="D9916">
            <v>0.32</v>
          </cell>
        </row>
        <row r="9917">
          <cell r="A9917" t="str">
            <v>3 S 09 002 91</v>
          </cell>
          <cell r="B9917" t="str">
            <v>Transporte comercial c/ basc. 10m3 rod. pav.</v>
          </cell>
          <cell r="C9917" t="str">
            <v>tkm</v>
          </cell>
          <cell r="D9917">
            <v>0.33</v>
          </cell>
        </row>
        <row r="9918">
          <cell r="A9918" t="str">
            <v>3 S 09 102 00</v>
          </cell>
          <cell r="B9918" t="str">
            <v>Transporte local material betuminoso</v>
          </cell>
          <cell r="C9918" t="str">
            <v>tkm</v>
          </cell>
          <cell r="D9918">
            <v>1.31</v>
          </cell>
        </row>
        <row r="9919">
          <cell r="A9919" t="str">
            <v>3 S 09 201 70</v>
          </cell>
          <cell r="B9919" t="str">
            <v>Transp. local água c/ cam. tanque rodov. não pav.</v>
          </cell>
          <cell r="C9919" t="str">
            <v>tkm</v>
          </cell>
          <cell r="D9919">
            <v>1.1299999999999999</v>
          </cell>
        </row>
        <row r="9920">
          <cell r="A9920" t="str">
            <v>3 S 09 202 70</v>
          </cell>
          <cell r="B9920" t="str">
            <v>Transp. local água c/ cam. tanque em rodov. pav.</v>
          </cell>
          <cell r="C9920" t="str">
            <v>tkm</v>
          </cell>
          <cell r="D9920">
            <v>0.88</v>
          </cell>
        </row>
        <row r="9921">
          <cell r="A9921" t="str">
            <v>4 S 03 300 01</v>
          </cell>
          <cell r="B9921" t="str">
            <v>Confecção e lanç. de concreto magro em betoneira</v>
          </cell>
          <cell r="C9921" t="str">
            <v>m3</v>
          </cell>
          <cell r="D9921">
            <v>194.94</v>
          </cell>
        </row>
        <row r="9922">
          <cell r="A9922" t="str">
            <v>4 S 03 300 51</v>
          </cell>
          <cell r="B9922" t="str">
            <v>Conf.lançamento de concreto magro em beton.AC/BC</v>
          </cell>
          <cell r="C9922" t="str">
            <v>m3</v>
          </cell>
          <cell r="D9922">
            <v>236.96</v>
          </cell>
        </row>
        <row r="9923">
          <cell r="A9923" t="str">
            <v>4 S 03 323 01</v>
          </cell>
          <cell r="B9923" t="str">
            <v>Conc.estr.fck=25 MPa contr.raz.uso ger.conf.e lanç</v>
          </cell>
          <cell r="C9923" t="str">
            <v>m3</v>
          </cell>
          <cell r="D9923">
            <v>259.49</v>
          </cell>
        </row>
        <row r="9924">
          <cell r="A9924" t="str">
            <v>4 S 03 323 51</v>
          </cell>
          <cell r="B9924" t="str">
            <v>Concr.estr.fck=25MPa c.raz.uso ger.conf.lanç.AC/BC</v>
          </cell>
          <cell r="C9924" t="str">
            <v>m3</v>
          </cell>
          <cell r="D9924">
            <v>305.83999999999997</v>
          </cell>
        </row>
        <row r="9925">
          <cell r="A9925" t="str">
            <v>4 S 03 353 00</v>
          </cell>
          <cell r="B9925" t="str">
            <v>Fornecimento, preparo colocação aço CA-50</v>
          </cell>
          <cell r="C9925" t="str">
            <v>kg</v>
          </cell>
          <cell r="D9925">
            <v>5.42</v>
          </cell>
        </row>
        <row r="9926">
          <cell r="A9926" t="str">
            <v>4 S 03 370 00</v>
          </cell>
          <cell r="B9926" t="str">
            <v>Forma comum de madeira</v>
          </cell>
          <cell r="C9926" t="str">
            <v>m2</v>
          </cell>
          <cell r="D9926">
            <v>40.56</v>
          </cell>
        </row>
        <row r="9927">
          <cell r="A9927" t="str">
            <v>4 S 06 000 01</v>
          </cell>
          <cell r="B9927" t="str">
            <v>Defensa maleável simples (forn./ impl.)</v>
          </cell>
          <cell r="C9927" t="str">
            <v>m</v>
          </cell>
          <cell r="D9927">
            <v>244.14</v>
          </cell>
        </row>
        <row r="9928">
          <cell r="A9928" t="str">
            <v>4 S 06 000 02</v>
          </cell>
          <cell r="B9928" t="str">
            <v>Ancoragem de defensa maleável simples (forn/ impl)</v>
          </cell>
          <cell r="C9928" t="str">
            <v>m</v>
          </cell>
          <cell r="D9928">
            <v>264.52</v>
          </cell>
        </row>
        <row r="9929">
          <cell r="A9929" t="str">
            <v>4 S 06 000 11</v>
          </cell>
          <cell r="B9929" t="str">
            <v>Defensa maleável dupla (forn./ impl.)</v>
          </cell>
          <cell r="C9929" t="str">
            <v>m</v>
          </cell>
          <cell r="D9929">
            <v>296.33</v>
          </cell>
        </row>
        <row r="9930">
          <cell r="A9930" t="str">
            <v>4 S 06 000 12</v>
          </cell>
          <cell r="B9930" t="str">
            <v>Ancoragem de defensa maleável dupla (forn./ impl.)</v>
          </cell>
          <cell r="C9930" t="str">
            <v>m</v>
          </cell>
          <cell r="D9930">
            <v>320.45999999999998</v>
          </cell>
        </row>
        <row r="9931">
          <cell r="A9931" t="str">
            <v>4 S 06 010 01</v>
          </cell>
          <cell r="B9931" t="str">
            <v>Defensa semi-maleável simples (forn./ impl.)</v>
          </cell>
          <cell r="C9931" t="str">
            <v>m</v>
          </cell>
          <cell r="D9931">
            <v>144.58000000000001</v>
          </cell>
        </row>
        <row r="9932">
          <cell r="A9932" t="str">
            <v>4 S 06 010 02</v>
          </cell>
          <cell r="B9932" t="str">
            <v>Ancoragem defensa semi-maleável simples (forn/imp)</v>
          </cell>
          <cell r="C9932" t="str">
            <v>m</v>
          </cell>
          <cell r="D9932">
            <v>159.33000000000001</v>
          </cell>
        </row>
        <row r="9933">
          <cell r="A9933" t="str">
            <v>4 S 06 010 11</v>
          </cell>
          <cell r="B9933" t="str">
            <v>Defensa semi-maleável dupla (forn./ impl.)</v>
          </cell>
          <cell r="C9933" t="str">
            <v>m</v>
          </cell>
          <cell r="D9933">
            <v>277.37</v>
          </cell>
        </row>
        <row r="9934">
          <cell r="A9934" t="str">
            <v>4 S 06 010 12</v>
          </cell>
          <cell r="B9934" t="str">
            <v>Ancoragem defensa semi-maleável dupla (forn/ impl)</v>
          </cell>
          <cell r="C9934" t="str">
            <v>m</v>
          </cell>
          <cell r="D9934">
            <v>300.88</v>
          </cell>
        </row>
        <row r="9935">
          <cell r="A9935" t="str">
            <v>4 S 06 030 11</v>
          </cell>
          <cell r="B9935" t="str">
            <v>Barreira de segurança dupla DNER PRO 176/86</v>
          </cell>
          <cell r="C9935" t="str">
            <v>m</v>
          </cell>
          <cell r="D9935">
            <v>214.11</v>
          </cell>
        </row>
        <row r="9936">
          <cell r="A9936" t="str">
            <v>4 S 06 030 61</v>
          </cell>
          <cell r="B9936" t="str">
            <v>Barreira de segurança dupla DNER PRO 176/86 AC/BC</v>
          </cell>
          <cell r="C9936" t="str">
            <v>m</v>
          </cell>
          <cell r="D9936">
            <v>234.4</v>
          </cell>
        </row>
        <row r="9937">
          <cell r="A9937" t="str">
            <v>4 S 06 100 13</v>
          </cell>
          <cell r="B9937" t="str">
            <v>Pintura faixa-tinta b.acrílica emuls. água - 1 ano</v>
          </cell>
          <cell r="C9937" t="str">
            <v>m2</v>
          </cell>
          <cell r="D9937">
            <v>9.1300000000000008</v>
          </cell>
        </row>
        <row r="9938">
          <cell r="A9938" t="str">
            <v>4 S 06 100 14</v>
          </cell>
          <cell r="B9938" t="str">
            <v>Pint. setas/zebrado-tinta b.acríl. emuls. água-1a.</v>
          </cell>
          <cell r="C9938" t="str">
            <v>m2</v>
          </cell>
          <cell r="D9938">
            <v>15.11</v>
          </cell>
        </row>
        <row r="9939">
          <cell r="A9939" t="str">
            <v>4 S 06 100 21</v>
          </cell>
          <cell r="B9939" t="str">
            <v>Pint. faixa-tinta base acríl. e=0,6mm-NBR 11862/92</v>
          </cell>
          <cell r="C9939" t="str">
            <v>m2</v>
          </cell>
          <cell r="D9939">
            <v>22.01</v>
          </cell>
        </row>
        <row r="9940">
          <cell r="A9940" t="str">
            <v>4 S 06 100 22</v>
          </cell>
          <cell r="B9940" t="str">
            <v>Pint.setas.zeb.-tinta b.acríl e=0,6mm-NBR 11862/92</v>
          </cell>
          <cell r="C9940" t="str">
            <v>m2</v>
          </cell>
          <cell r="D9940">
            <v>27.06</v>
          </cell>
        </row>
        <row r="9941">
          <cell r="A9941" t="str">
            <v>4 S 06 100 31</v>
          </cell>
          <cell r="B9941" t="str">
            <v>Pintura faixa-tinta b.acrílica emuls. água -2 anos</v>
          </cell>
          <cell r="C9941" t="str">
            <v>m2</v>
          </cell>
          <cell r="D9941">
            <v>12.23</v>
          </cell>
        </row>
        <row r="9942">
          <cell r="A9942" t="str">
            <v>4 S 06 100 32</v>
          </cell>
          <cell r="B9942" t="str">
            <v>Pint. setas/zebrado-tinta b.acríl. emuls. água-2a.</v>
          </cell>
          <cell r="C9942" t="str">
            <v>m2</v>
          </cell>
          <cell r="D9942">
            <v>17.97</v>
          </cell>
        </row>
        <row r="9943">
          <cell r="A9943" t="str">
            <v>4 S 06 110 01</v>
          </cell>
          <cell r="B9943" t="str">
            <v>Pintura faixa c/termoplástico-3 anos (p/ aspersão)</v>
          </cell>
          <cell r="C9943" t="str">
            <v>m2</v>
          </cell>
          <cell r="D9943">
            <v>32.880000000000003</v>
          </cell>
        </row>
        <row r="9944">
          <cell r="A9944" t="str">
            <v>4 S 06 110 02</v>
          </cell>
          <cell r="B9944" t="str">
            <v>Pintura setas e zebrado term.-3 anos (p/ aspersão)</v>
          </cell>
          <cell r="C9944" t="str">
            <v>m2</v>
          </cell>
          <cell r="D9944">
            <v>42.11</v>
          </cell>
        </row>
        <row r="9945">
          <cell r="A9945" t="str">
            <v>4 S 06 110 03</v>
          </cell>
          <cell r="B9945" t="str">
            <v>Pintura setas e zebrado term.-5 anos (p/ extrusão)</v>
          </cell>
          <cell r="C9945" t="str">
            <v>m2</v>
          </cell>
          <cell r="D9945">
            <v>50.04</v>
          </cell>
        </row>
        <row r="9946">
          <cell r="A9946" t="str">
            <v>4 S 06 111 01</v>
          </cell>
          <cell r="B9946" t="str">
            <v>Sinalização horizontal c/termoplástico pré-formado</v>
          </cell>
          <cell r="C9946" t="str">
            <v>m2</v>
          </cell>
          <cell r="D9946">
            <v>88.71</v>
          </cell>
        </row>
        <row r="9947">
          <cell r="A9947" t="str">
            <v>4 S 06 120 01</v>
          </cell>
          <cell r="B9947" t="str">
            <v>Forn. e colocação de tacha reflet. monodirecional</v>
          </cell>
          <cell r="C9947" t="str">
            <v>und</v>
          </cell>
          <cell r="D9947">
            <v>16.13</v>
          </cell>
        </row>
        <row r="9948">
          <cell r="A9948" t="str">
            <v>4 S 06 120 11</v>
          </cell>
          <cell r="B9948" t="str">
            <v>Forn. e colocação de tachão reflet. monodirecional</v>
          </cell>
          <cell r="C9948" t="str">
            <v>und</v>
          </cell>
          <cell r="D9948">
            <v>45.76</v>
          </cell>
        </row>
        <row r="9949">
          <cell r="A9949" t="str">
            <v>4 S 06 120 20</v>
          </cell>
          <cell r="B9949" t="str">
            <v>Forn. e coloc. de disp.refl. vidro temp. 180° bran</v>
          </cell>
          <cell r="C9949" t="str">
            <v>und</v>
          </cell>
          <cell r="D9949">
            <v>19.14</v>
          </cell>
        </row>
        <row r="9950">
          <cell r="A9950" t="str">
            <v>4 S 06 120 21</v>
          </cell>
          <cell r="B9950" t="str">
            <v>Forn. e coloc. de disp.refl. vidro temp. 360° bran</v>
          </cell>
          <cell r="C9950" t="str">
            <v>und</v>
          </cell>
          <cell r="D9950">
            <v>19.14</v>
          </cell>
        </row>
        <row r="9951">
          <cell r="A9951" t="str">
            <v>4 S 06 120 22</v>
          </cell>
          <cell r="B9951" t="str">
            <v>Forn. e coloc. de disp.refl. vidro temp. 360° amar</v>
          </cell>
          <cell r="C9951" t="str">
            <v>und</v>
          </cell>
          <cell r="D9951">
            <v>21.29</v>
          </cell>
        </row>
        <row r="9952">
          <cell r="A9952" t="str">
            <v>4 S 06 121 01</v>
          </cell>
          <cell r="B9952" t="str">
            <v>Forn. e colocação de tacha reflet. bidirecional</v>
          </cell>
          <cell r="C9952" t="str">
            <v>und</v>
          </cell>
          <cell r="D9952">
            <v>16.79</v>
          </cell>
        </row>
        <row r="9953">
          <cell r="A9953" t="str">
            <v>4 S 06 121 11</v>
          </cell>
          <cell r="B9953" t="str">
            <v>Forn. e colocação de tachão reflet. bidirecional</v>
          </cell>
          <cell r="C9953" t="str">
            <v>und</v>
          </cell>
          <cell r="D9953">
            <v>48.19</v>
          </cell>
        </row>
        <row r="9954">
          <cell r="A9954" t="str">
            <v>4 S 06 200 01</v>
          </cell>
          <cell r="B9954" t="str">
            <v>Forn. e implantação placa sinaliz. semi-refletiva</v>
          </cell>
          <cell r="C9954" t="str">
            <v>m2</v>
          </cell>
          <cell r="D9954">
            <v>165.95</v>
          </cell>
        </row>
        <row r="9955">
          <cell r="A9955" t="str">
            <v>4 S 06 200 02</v>
          </cell>
          <cell r="B9955" t="str">
            <v>Forn. e implantação placa sinaliz. tot.refletiva</v>
          </cell>
          <cell r="C9955" t="str">
            <v>m2</v>
          </cell>
          <cell r="D9955">
            <v>324.13</v>
          </cell>
        </row>
        <row r="9956">
          <cell r="A9956" t="str">
            <v>4 S 06 200 91</v>
          </cell>
          <cell r="B9956" t="str">
            <v>Remoção de placa de sinalização</v>
          </cell>
          <cell r="C9956" t="str">
            <v>m2</v>
          </cell>
          <cell r="D9956">
            <v>15.15</v>
          </cell>
        </row>
        <row r="9957">
          <cell r="A9957" t="str">
            <v>4 S 06 200 92</v>
          </cell>
          <cell r="B9957" t="str">
            <v>Recuperação de chapa p/placa de sinalização</v>
          </cell>
          <cell r="C9957" t="str">
            <v>m2</v>
          </cell>
          <cell r="D9957">
            <v>23.61</v>
          </cell>
        </row>
        <row r="9958">
          <cell r="A9958" t="str">
            <v>4 S 06 202 01</v>
          </cell>
          <cell r="B9958" t="str">
            <v>Confecção de placa sinalização semi-refletiva</v>
          </cell>
          <cell r="C9958" t="str">
            <v>m2</v>
          </cell>
          <cell r="D9958">
            <v>119.93</v>
          </cell>
        </row>
        <row r="9959">
          <cell r="A9959" t="str">
            <v>4 S 06 202 11</v>
          </cell>
          <cell r="B9959" t="str">
            <v>Confecção placa sinalização tot.refletiva</v>
          </cell>
          <cell r="C9959" t="str">
            <v>m2</v>
          </cell>
          <cell r="D9959">
            <v>278.11</v>
          </cell>
        </row>
        <row r="9960">
          <cell r="A9960" t="str">
            <v>4 S 06 202 21</v>
          </cell>
          <cell r="B9960" t="str">
            <v>Conf.placa sinal.semi-refletiva chapa recuperada</v>
          </cell>
          <cell r="C9960" t="str">
            <v>m2</v>
          </cell>
          <cell r="D9960">
            <v>86.62</v>
          </cell>
        </row>
        <row r="9961">
          <cell r="A9961" t="str">
            <v>4 S 06 202 31</v>
          </cell>
          <cell r="B9961" t="str">
            <v>Conf.placa sinal.tot.refletiva - chapa recuperada</v>
          </cell>
          <cell r="C9961" t="str">
            <v>m2</v>
          </cell>
          <cell r="D9961">
            <v>242.42</v>
          </cell>
        </row>
        <row r="9962">
          <cell r="A9962" t="str">
            <v>4 S 06 203 01</v>
          </cell>
          <cell r="B9962" t="str">
            <v>Confecção suporte e travessa p/placa sinaliz.</v>
          </cell>
          <cell r="C9962" t="str">
            <v>und</v>
          </cell>
          <cell r="D9962">
            <v>27.37</v>
          </cell>
        </row>
        <row r="9963">
          <cell r="A9963" t="str">
            <v>4 S 06 230 01</v>
          </cell>
          <cell r="B9963" t="str">
            <v>Forn. e implantação de balizador de concreto</v>
          </cell>
          <cell r="C9963" t="str">
            <v>und</v>
          </cell>
          <cell r="D9963">
            <v>22.44</v>
          </cell>
        </row>
        <row r="9964">
          <cell r="A9964" t="str">
            <v>4 S 06 230 02</v>
          </cell>
          <cell r="B9964" t="str">
            <v>Forn. e impl. sup. ecol. sec. quadrad. placa sin.</v>
          </cell>
          <cell r="C9964" t="str">
            <v>und</v>
          </cell>
          <cell r="D9964">
            <v>294.43</v>
          </cell>
        </row>
        <row r="9965">
          <cell r="A9965" t="str">
            <v>4 S 06 230 03</v>
          </cell>
          <cell r="B9965" t="str">
            <v>Forn. impl. sup. ecol. s. cilindrica placa sin.</v>
          </cell>
          <cell r="C9965" t="str">
            <v>und</v>
          </cell>
          <cell r="D9965">
            <v>288.87</v>
          </cell>
        </row>
        <row r="9966">
          <cell r="A9966" t="str">
            <v>4 S 06 230 51</v>
          </cell>
          <cell r="B9966" t="str">
            <v>Forn. e implantação de balizador de concreto AC/BC</v>
          </cell>
          <cell r="C9966" t="str">
            <v>und</v>
          </cell>
          <cell r="D9966">
            <v>22.81</v>
          </cell>
        </row>
        <row r="9967">
          <cell r="A9967" t="str">
            <v>4 S 08 100 13</v>
          </cell>
          <cell r="B9967" t="str">
            <v>Manut/recomp.sinal-pint.faixa-tin.acril em água-1a</v>
          </cell>
          <cell r="C9967" t="str">
            <v>m2</v>
          </cell>
          <cell r="D9967">
            <v>10.01</v>
          </cell>
        </row>
        <row r="9968">
          <cell r="A9968" t="str">
            <v>4 S 08 100 21</v>
          </cell>
          <cell r="B9968" t="str">
            <v>Manut./recomp. sinal.-pint.faixa-tinta acrilica</v>
          </cell>
          <cell r="C9968" t="str">
            <v>m2</v>
          </cell>
          <cell r="D9968">
            <v>23.11</v>
          </cell>
        </row>
        <row r="9969">
          <cell r="A9969" t="str">
            <v>4 S 08 100 23</v>
          </cell>
          <cell r="B9969" t="str">
            <v>Manut/recomp.sinal-pint.faixa-tin.acril em água-2a</v>
          </cell>
          <cell r="C9969" t="str">
            <v>m2</v>
          </cell>
          <cell r="D9969">
            <v>13.33</v>
          </cell>
        </row>
        <row r="9970">
          <cell r="A9970" t="str">
            <v>4 S 08 110 01</v>
          </cell>
          <cell r="B9970" t="str">
            <v>Man/recomp.sin-pint.faixa-c/termopl-3a(p/aspersão)</v>
          </cell>
          <cell r="C9970" t="str">
            <v>m2</v>
          </cell>
          <cell r="D9970">
            <v>34.54</v>
          </cell>
        </row>
        <row r="9971">
          <cell r="A9971" t="str">
            <v>4 S 09 001 90</v>
          </cell>
          <cell r="B9971" t="str">
            <v>Transporte comercial c/ carroc 15t rodov. não pav.</v>
          </cell>
          <cell r="C9971" t="str">
            <v>tkm</v>
          </cell>
          <cell r="D9971">
            <v>0.47</v>
          </cell>
        </row>
        <row r="9972">
          <cell r="A9972" t="str">
            <v>4 S 09 001 91</v>
          </cell>
          <cell r="B9972" t="str">
            <v>Transporte comercial c/ basc. 10m3 rod. não pav.</v>
          </cell>
          <cell r="C9972" t="str">
            <v>tkm</v>
          </cell>
          <cell r="D9972">
            <v>0.49</v>
          </cell>
        </row>
        <row r="9973">
          <cell r="A9973" t="str">
            <v>4 S 09 002 00</v>
          </cell>
          <cell r="B9973" t="str">
            <v>Transporte local c/ basc. 5 m3 rodov. pav.</v>
          </cell>
          <cell r="C9973" t="str">
            <v>tkm</v>
          </cell>
          <cell r="D9973">
            <v>0.42</v>
          </cell>
        </row>
        <row r="9974">
          <cell r="A9974" t="str">
            <v>4 S 09 002 41</v>
          </cell>
          <cell r="B9974" t="str">
            <v>Transporte local c/ carroceria 4t rodov. pav.</v>
          </cell>
          <cell r="C9974" t="str">
            <v>tkm</v>
          </cell>
          <cell r="D9974">
            <v>0.75</v>
          </cell>
        </row>
        <row r="9975">
          <cell r="A9975" t="str">
            <v>4 S 09 002 90</v>
          </cell>
          <cell r="B9975" t="str">
            <v>Transporte comercial c/ carroc 15t rodov. pav.</v>
          </cell>
          <cell r="C9975" t="str">
            <v>tkm</v>
          </cell>
          <cell r="D9975">
            <v>0.32</v>
          </cell>
        </row>
        <row r="9976">
          <cell r="A9976" t="str">
            <v>4 S 09 002 91</v>
          </cell>
          <cell r="B9976" t="str">
            <v>Transporte comercial c/ basc. 10m3 rod. pav.</v>
          </cell>
          <cell r="C9976" t="str">
            <v>tkm</v>
          </cell>
          <cell r="D9976">
            <v>0.33</v>
          </cell>
        </row>
        <row r="9977">
          <cell r="A9977" t="str">
            <v>4 S 09 202 70</v>
          </cell>
          <cell r="B9977" t="str">
            <v>Transp. local de água c/ cam. tanque rodov. pav.</v>
          </cell>
          <cell r="C9977" t="str">
            <v>tkm</v>
          </cell>
          <cell r="D9977">
            <v>0.88</v>
          </cell>
        </row>
        <row r="9978">
          <cell r="A9978" t="str">
            <v>5 S 01 000 00</v>
          </cell>
          <cell r="B9978" t="str">
            <v>Desm. dest. e limp. áreas c/ arv. diam. até 0,15m</v>
          </cell>
          <cell r="C9978" t="str">
            <v>m2</v>
          </cell>
          <cell r="D9978">
            <v>0.28999999999999998</v>
          </cell>
        </row>
        <row r="9979">
          <cell r="A9979" t="str">
            <v>5 S 01 010 00</v>
          </cell>
          <cell r="B9979" t="str">
            <v>Destocamento de árvores c/ diâm. 0,15 a 030m</v>
          </cell>
          <cell r="C9979" t="str">
            <v>und</v>
          </cell>
          <cell r="D9979">
            <v>25.4</v>
          </cell>
        </row>
        <row r="9980">
          <cell r="A9980" t="str">
            <v>5 S 01 011 00</v>
          </cell>
          <cell r="B9980" t="str">
            <v>Destocamento de árvores c/ diâm. &gt; 0,30m</v>
          </cell>
          <cell r="C9980" t="str">
            <v>und</v>
          </cell>
          <cell r="D9980">
            <v>63.5</v>
          </cell>
        </row>
        <row r="9981">
          <cell r="A9981" t="str">
            <v>5 S 01 100 01</v>
          </cell>
          <cell r="B9981" t="str">
            <v>Esc. carga transp. mat 1a cat DMT 50m</v>
          </cell>
          <cell r="C9981" t="str">
            <v>m3</v>
          </cell>
          <cell r="D9981">
            <v>1.49</v>
          </cell>
        </row>
        <row r="9982">
          <cell r="A9982" t="str">
            <v>5 S 01 100 09</v>
          </cell>
          <cell r="B9982" t="str">
            <v>Esc. carga tr. mat 1a c. DMT 50 a 200m c/carreg</v>
          </cell>
          <cell r="C9982" t="str">
            <v>m3</v>
          </cell>
          <cell r="D9982">
            <v>5.92</v>
          </cell>
        </row>
        <row r="9983">
          <cell r="A9983" t="str">
            <v>5 S 01 100 10</v>
          </cell>
          <cell r="B9983" t="str">
            <v>Esc. carga tr. mat 1a c. DMT 200 a 400m c/carreg</v>
          </cell>
          <cell r="C9983" t="str">
            <v>m3</v>
          </cell>
          <cell r="D9983">
            <v>6.44</v>
          </cell>
        </row>
        <row r="9984">
          <cell r="A9984" t="str">
            <v>5 S 01 100 11</v>
          </cell>
          <cell r="B9984" t="str">
            <v>Esc. carga tr. mat 1a c. DMT 400 a 600m c/carreg</v>
          </cell>
          <cell r="C9984" t="str">
            <v>m3</v>
          </cell>
          <cell r="D9984">
            <v>6.76</v>
          </cell>
        </row>
        <row r="9985">
          <cell r="A9985" t="str">
            <v>5 S 01 100 12</v>
          </cell>
          <cell r="B9985" t="str">
            <v>Esc. carga tr. mat 1a c. DMT 600 a 800m c/carreg</v>
          </cell>
          <cell r="C9985" t="str">
            <v>m3</v>
          </cell>
          <cell r="D9985">
            <v>7.04</v>
          </cell>
        </row>
        <row r="9986">
          <cell r="A9986" t="str">
            <v>5 S 01 100 13</v>
          </cell>
          <cell r="B9986" t="str">
            <v>Esc. carga tr. mat 1a c. DMT 800 a 1000m c/carreg</v>
          </cell>
          <cell r="C9986" t="str">
            <v>m3</v>
          </cell>
          <cell r="D9986">
            <v>7.49</v>
          </cell>
        </row>
        <row r="9987">
          <cell r="A9987" t="str">
            <v>5 S 01 100 14</v>
          </cell>
          <cell r="B9987" t="str">
            <v>Esc. carga tr. mat 1a c. DMT 1000 a 1200m c/carreg</v>
          </cell>
          <cell r="C9987" t="str">
            <v>m3</v>
          </cell>
          <cell r="D9987">
            <v>7.92</v>
          </cell>
        </row>
        <row r="9988">
          <cell r="A9988" t="str">
            <v>5 S 01 100 15</v>
          </cell>
          <cell r="B9988" t="str">
            <v>Esc. carga tr. mat 1a c. DMT 1200 a 1400m c/carreg</v>
          </cell>
          <cell r="C9988" t="str">
            <v>m3</v>
          </cell>
          <cell r="D9988">
            <v>8.09</v>
          </cell>
        </row>
        <row r="9989">
          <cell r="A9989" t="str">
            <v>5 S 01 100 16</v>
          </cell>
          <cell r="B9989" t="str">
            <v>Esc. carga tr. mat 1a c. DMT 1400 a 1600m c/carreg</v>
          </cell>
          <cell r="C9989" t="str">
            <v>m3</v>
          </cell>
          <cell r="D9989">
            <v>8.3699999999999992</v>
          </cell>
        </row>
        <row r="9990">
          <cell r="A9990" t="str">
            <v>5 S 01 100 17</v>
          </cell>
          <cell r="B9990" t="str">
            <v>Esc. carga tr. mat 1a c. DMT 1600 a 1800m c/carreg</v>
          </cell>
          <cell r="C9990" t="str">
            <v>m3</v>
          </cell>
          <cell r="D9990">
            <v>8.83</v>
          </cell>
        </row>
        <row r="9991">
          <cell r="A9991" t="str">
            <v>5 S 01 100 18</v>
          </cell>
          <cell r="B9991" t="str">
            <v>Esc. carga tr. mat 1a c. DMT 1800 a 2000m c/carreg</v>
          </cell>
          <cell r="C9991" t="str">
            <v>m3</v>
          </cell>
          <cell r="D9991">
            <v>9.0299999999999994</v>
          </cell>
        </row>
        <row r="9992">
          <cell r="A9992" t="str">
            <v>5 S 01 100 19</v>
          </cell>
          <cell r="B9992" t="str">
            <v>Esc. carga tr. mat 1a c. DMT 2000 a 3000m c/carreg</v>
          </cell>
          <cell r="C9992" t="str">
            <v>m3</v>
          </cell>
          <cell r="D9992">
            <v>10.42</v>
          </cell>
        </row>
        <row r="9993">
          <cell r="A9993" t="str">
            <v>5 S 01 100 20</v>
          </cell>
          <cell r="B9993" t="str">
            <v>Esc. carga tr. mat 1a c. DMT 3000 a 5000m c/carreg</v>
          </cell>
          <cell r="C9993" t="str">
            <v>m3</v>
          </cell>
          <cell r="D9993">
            <v>13.56</v>
          </cell>
        </row>
        <row r="9994">
          <cell r="A9994" t="str">
            <v>5 S 01 100 22</v>
          </cell>
          <cell r="B9994" t="str">
            <v>Esc. carga transp. mat 1a cat DMT 50 a 200m c/e</v>
          </cell>
          <cell r="C9994" t="str">
            <v>m3</v>
          </cell>
          <cell r="D9994">
            <v>4.67</v>
          </cell>
        </row>
        <row r="9995">
          <cell r="A9995" t="str">
            <v>5 S 01 100 23</v>
          </cell>
          <cell r="B9995" t="str">
            <v>Esc. carga transp. mat 1a cat DMT 200 a 400m c/e</v>
          </cell>
          <cell r="C9995" t="str">
            <v>m3</v>
          </cell>
          <cell r="D9995">
            <v>5.08</v>
          </cell>
        </row>
        <row r="9996">
          <cell r="A9996" t="str">
            <v>5 S 01 100 24</v>
          </cell>
          <cell r="B9996" t="str">
            <v>Esc. carga transp. mat 1a cat DMT 400 a 600m c/e</v>
          </cell>
          <cell r="C9996" t="str">
            <v>m3</v>
          </cell>
          <cell r="D9996">
            <v>5.46</v>
          </cell>
        </row>
        <row r="9997">
          <cell r="A9997" t="str">
            <v>5 S 01 100 25</v>
          </cell>
          <cell r="B9997" t="str">
            <v>Esc. carga transp. mat 1a cat DMT 600 a 800m c/e</v>
          </cell>
          <cell r="C9997" t="str">
            <v>m3</v>
          </cell>
          <cell r="D9997">
            <v>5.9</v>
          </cell>
        </row>
        <row r="9998">
          <cell r="A9998" t="str">
            <v>5 S 01 100 26</v>
          </cell>
          <cell r="B9998" t="str">
            <v>Esc. carga transp. mat 1a cat DMT 800 a 1000m c/e</v>
          </cell>
          <cell r="C9998" t="str">
            <v>m3</v>
          </cell>
          <cell r="D9998">
            <v>6.18</v>
          </cell>
        </row>
        <row r="9999">
          <cell r="A9999" t="str">
            <v>5 S 01 100 27</v>
          </cell>
          <cell r="B9999" t="str">
            <v>Esc. carga transp. mat 1a cat DMT 1000 a 1200m c/e</v>
          </cell>
          <cell r="C9999" t="str">
            <v>m3</v>
          </cell>
          <cell r="D9999">
            <v>6.66</v>
          </cell>
        </row>
        <row r="10000">
          <cell r="A10000" t="str">
            <v>5 S 01 100 28</v>
          </cell>
          <cell r="B10000" t="str">
            <v>Esc. carga transp. mat 1a cat DMT 1200 a 1400m c/e</v>
          </cell>
          <cell r="C10000" t="str">
            <v>m3</v>
          </cell>
          <cell r="D10000">
            <v>6.95</v>
          </cell>
        </row>
        <row r="10001">
          <cell r="A10001" t="str">
            <v>5 S 01 100 29</v>
          </cell>
          <cell r="B10001" t="str">
            <v>Esc. carga transp. mat 1a cat DMT 1400 a 1600m c/e</v>
          </cell>
          <cell r="C10001" t="str">
            <v>m3</v>
          </cell>
          <cell r="D10001">
            <v>7.23</v>
          </cell>
        </row>
        <row r="10002">
          <cell r="A10002" t="str">
            <v>5 S 01 100 30</v>
          </cell>
          <cell r="B10002" t="str">
            <v>Esc. carga transp .mat 1a cat DMT 1600 a 1800m c/e</v>
          </cell>
          <cell r="C10002" t="str">
            <v>m3</v>
          </cell>
          <cell r="D10002">
            <v>7.46</v>
          </cell>
        </row>
        <row r="10003">
          <cell r="A10003" t="str">
            <v>5 S 01 100 31</v>
          </cell>
          <cell r="B10003" t="str">
            <v>Esc. carga transp. mat 1a cat DMT 1800 a 2000m c/e</v>
          </cell>
          <cell r="C10003" t="str">
            <v>m3</v>
          </cell>
          <cell r="D10003">
            <v>7.78</v>
          </cell>
        </row>
        <row r="10004">
          <cell r="A10004" t="str">
            <v>5 S 01 100 32</v>
          </cell>
          <cell r="B10004" t="str">
            <v>Esc. carga transp. mat 1a cat DMT 2000 a 3000m c/e</v>
          </cell>
          <cell r="C10004" t="str">
            <v>m3</v>
          </cell>
          <cell r="D10004">
            <v>9.17</v>
          </cell>
        </row>
        <row r="10005">
          <cell r="A10005" t="str">
            <v>5 S 01 100 33</v>
          </cell>
          <cell r="B10005" t="str">
            <v>Esc. carga transp. mat 1a cat DMT 3000 a 5000m c/e</v>
          </cell>
          <cell r="C10005" t="str">
            <v>m3</v>
          </cell>
          <cell r="D10005">
            <v>12.14</v>
          </cell>
        </row>
        <row r="10006">
          <cell r="A10006" t="str">
            <v>5 S 01 101 01</v>
          </cell>
          <cell r="B10006" t="str">
            <v>Esc. carga transp. mat 2a cat DMT 50m</v>
          </cell>
          <cell r="C10006" t="str">
            <v>m3</v>
          </cell>
          <cell r="D10006">
            <v>2.63</v>
          </cell>
        </row>
        <row r="10007">
          <cell r="A10007" t="str">
            <v>5 S 01 101 09</v>
          </cell>
          <cell r="B10007" t="str">
            <v>Esc. carga tr. mat 2a c. DMT 50 a 200m c/carreg</v>
          </cell>
          <cell r="C10007" t="str">
            <v>m3</v>
          </cell>
          <cell r="D10007">
            <v>8.92</v>
          </cell>
        </row>
        <row r="10008">
          <cell r="A10008" t="str">
            <v>5 S 01 101 10</v>
          </cell>
          <cell r="B10008" t="str">
            <v>Esc. carga tr. mat 2a c. DMT 200 a 400m c/carreg</v>
          </cell>
          <cell r="C10008" t="str">
            <v>m3</v>
          </cell>
          <cell r="D10008">
            <v>9.56</v>
          </cell>
        </row>
        <row r="10009">
          <cell r="A10009" t="str">
            <v>5 S 01 101 11</v>
          </cell>
          <cell r="B10009" t="str">
            <v>Esc. carga tr. mat 2a c. DMT 400 a 600m c/carreg</v>
          </cell>
          <cell r="C10009" t="str">
            <v>m3</v>
          </cell>
          <cell r="D10009">
            <v>10.15</v>
          </cell>
        </row>
        <row r="10010">
          <cell r="A10010" t="str">
            <v>5 S 01 101 12</v>
          </cell>
          <cell r="B10010" t="str">
            <v>Esc. carga tr. mat 2a c. DMT 600 a 800m c/carreg</v>
          </cell>
          <cell r="C10010" t="str">
            <v>m3</v>
          </cell>
          <cell r="D10010">
            <v>10.62</v>
          </cell>
        </row>
        <row r="10011">
          <cell r="A10011" t="str">
            <v>5 S 01 101 13</v>
          </cell>
          <cell r="B10011" t="str">
            <v>Esc. carga tr. mat 2a c. DMT 800 a 1000m c/carreg</v>
          </cell>
          <cell r="C10011" t="str">
            <v>m3</v>
          </cell>
          <cell r="D10011">
            <v>10.95</v>
          </cell>
        </row>
        <row r="10012">
          <cell r="A10012" t="str">
            <v>5 S 01 101 14</v>
          </cell>
          <cell r="B10012" t="str">
            <v>Esc. carga tr. mat 2a c. DMT 1000 a 1200m c/carreg</v>
          </cell>
          <cell r="C10012" t="str">
            <v>m3</v>
          </cell>
          <cell r="D10012">
            <v>11.42</v>
          </cell>
        </row>
        <row r="10013">
          <cell r="A10013" t="str">
            <v>5 S 01 101 15</v>
          </cell>
          <cell r="B10013" t="str">
            <v>Esc. carga tr. mat 2a c. DMT 1200 a 1400m c/carreg</v>
          </cell>
          <cell r="C10013" t="str">
            <v>m3</v>
          </cell>
          <cell r="D10013">
            <v>11.77</v>
          </cell>
        </row>
        <row r="10014">
          <cell r="A10014" t="str">
            <v>5 S 01 101 16</v>
          </cell>
          <cell r="B10014" t="str">
            <v>Esc. carga tr. mat 2a c. DMT 1400 a 1600m c/carreg</v>
          </cell>
          <cell r="C10014" t="str">
            <v>m3</v>
          </cell>
          <cell r="D10014">
            <v>12.16</v>
          </cell>
        </row>
        <row r="10015">
          <cell r="A10015" t="str">
            <v>5 S 01 101 17</v>
          </cell>
          <cell r="B10015" t="str">
            <v>Esc. carga tr. mat 2a c. DMT 1600 a 1800m c/carreg</v>
          </cell>
          <cell r="C10015" t="str">
            <v>m3</v>
          </cell>
          <cell r="D10015">
            <v>12.37</v>
          </cell>
        </row>
        <row r="10016">
          <cell r="A10016" t="str">
            <v>5 S 01 101 18</v>
          </cell>
          <cell r="B10016" t="str">
            <v>Esc. carga tr. mat 2a c. DMT 1800 a 2000m c/carreg</v>
          </cell>
          <cell r="C10016" t="str">
            <v>m3</v>
          </cell>
          <cell r="D10016">
            <v>12.97</v>
          </cell>
        </row>
        <row r="10017">
          <cell r="A10017" t="str">
            <v>5 S 01 101 19</v>
          </cell>
          <cell r="B10017" t="str">
            <v>Esc. carga tr. mat 2a c. DMT 2000 a 3000m c/carreg</v>
          </cell>
          <cell r="C10017" t="str">
            <v>m3</v>
          </cell>
          <cell r="D10017">
            <v>14.32</v>
          </cell>
        </row>
        <row r="10018">
          <cell r="A10018" t="str">
            <v>5 S 01 101 20</v>
          </cell>
          <cell r="B10018" t="str">
            <v>Esc. carga tr. mat 2a c. DMT 3000 a 5000m c/carreg</v>
          </cell>
          <cell r="C10018" t="str">
            <v>m3</v>
          </cell>
          <cell r="D10018">
            <v>17.920000000000002</v>
          </cell>
        </row>
        <row r="10019">
          <cell r="A10019" t="str">
            <v>5 S 01 101 22</v>
          </cell>
          <cell r="B10019" t="str">
            <v>Esc. carga transp. mat 2a cat DMT 50 a 200m c/e</v>
          </cell>
          <cell r="C10019" t="str">
            <v>m3</v>
          </cell>
          <cell r="D10019">
            <v>6.48</v>
          </cell>
        </row>
        <row r="10020">
          <cell r="A10020" t="str">
            <v>5 S 01 101 23</v>
          </cell>
          <cell r="B10020" t="str">
            <v>Esc. carga transp. mat 2a cat DMT 200 a 400m c/e</v>
          </cell>
          <cell r="C10020" t="str">
            <v>m3</v>
          </cell>
          <cell r="D10020">
            <v>6.97</v>
          </cell>
        </row>
        <row r="10021">
          <cell r="A10021" t="str">
            <v>5 S 01 101 24</v>
          </cell>
          <cell r="B10021" t="str">
            <v>Esc. carga transp. mat 2a cat DMT 400 a 600m c/e</v>
          </cell>
          <cell r="C10021" t="str">
            <v>m3</v>
          </cell>
          <cell r="D10021">
            <v>7.42</v>
          </cell>
        </row>
        <row r="10022">
          <cell r="A10022" t="str">
            <v>5 S 01 101 25</v>
          </cell>
          <cell r="B10022" t="str">
            <v>Esc. carga transp. mat 2a cat DMT 600 a 800m c/e</v>
          </cell>
          <cell r="C10022" t="str">
            <v>m3</v>
          </cell>
          <cell r="D10022">
            <v>7.8</v>
          </cell>
        </row>
        <row r="10023">
          <cell r="A10023" t="str">
            <v>5 S 01 101 26</v>
          </cell>
          <cell r="B10023" t="str">
            <v>Esc. carga transp. mat 2a cat DMT 800 a 1000m c/e</v>
          </cell>
          <cell r="C10023" t="str">
            <v>m3</v>
          </cell>
          <cell r="D10023">
            <v>8.51</v>
          </cell>
        </row>
        <row r="10024">
          <cell r="A10024" t="str">
            <v>5 S 01 101 27</v>
          </cell>
          <cell r="B10024" t="str">
            <v>Esc. carga transp. mat 2a cat DMT 1000 a 1200m c/e</v>
          </cell>
          <cell r="C10024" t="str">
            <v>m3</v>
          </cell>
          <cell r="D10024">
            <v>8.85</v>
          </cell>
        </row>
        <row r="10025">
          <cell r="A10025" t="str">
            <v>5 S 01 101 28</v>
          </cell>
          <cell r="B10025" t="str">
            <v>Esc. carga transp. mat 2a cat DMT 1200 a 1400m c/e</v>
          </cell>
          <cell r="C10025" t="str">
            <v>m3</v>
          </cell>
          <cell r="D10025">
            <v>9.2799999999999994</v>
          </cell>
        </row>
        <row r="10026">
          <cell r="A10026" t="str">
            <v>5 S 01 101 29</v>
          </cell>
          <cell r="B10026" t="str">
            <v>Esc. carga transp. mat 2a cat DMT 1400 a 1600m c/e</v>
          </cell>
          <cell r="C10026" t="str">
            <v>m3</v>
          </cell>
          <cell r="D10026">
            <v>9.5</v>
          </cell>
        </row>
        <row r="10027">
          <cell r="A10027" t="str">
            <v>5 S 01 101 30</v>
          </cell>
          <cell r="B10027" t="str">
            <v>Esc. carga transp. mat 2a cat DMT 1600 a 1800m c/e</v>
          </cell>
          <cell r="C10027" t="str">
            <v>m3</v>
          </cell>
          <cell r="D10027">
            <v>9.66</v>
          </cell>
        </row>
        <row r="10028">
          <cell r="A10028" t="str">
            <v>5 S 01 101 31</v>
          </cell>
          <cell r="B10028" t="str">
            <v>Esc. carga transp. mat 2a cat DMT 1800 a 2000m c/e</v>
          </cell>
          <cell r="C10028" t="str">
            <v>m3</v>
          </cell>
          <cell r="D10028">
            <v>10.43</v>
          </cell>
        </row>
        <row r="10029">
          <cell r="A10029" t="str">
            <v>5 S 01 101 32</v>
          </cell>
          <cell r="B10029" t="str">
            <v>Esc. carga transp. mat 2a cat DMT 2000 a 3000m c/e</v>
          </cell>
          <cell r="C10029" t="str">
            <v>m3</v>
          </cell>
          <cell r="D10029">
            <v>11.83</v>
          </cell>
        </row>
        <row r="10030">
          <cell r="A10030" t="str">
            <v>5 S 01 101 33</v>
          </cell>
          <cell r="B10030" t="str">
            <v>Esc. carga transp. mat 2a cat DMT 3000 a 5000m c/e</v>
          </cell>
          <cell r="C10030" t="str">
            <v>m3</v>
          </cell>
          <cell r="D10030">
            <v>15.12</v>
          </cell>
        </row>
        <row r="10031">
          <cell r="A10031" t="str">
            <v>5 S 01 102 01</v>
          </cell>
          <cell r="B10031" t="str">
            <v>Esc. carga transp. mat 3a cat DMT até 50m</v>
          </cell>
          <cell r="C10031" t="str">
            <v>m3</v>
          </cell>
          <cell r="D10031">
            <v>16.399999999999999</v>
          </cell>
        </row>
        <row r="10032">
          <cell r="A10032" t="str">
            <v>5 S 01 102 02</v>
          </cell>
          <cell r="B10032" t="str">
            <v>Esc. carga transp. mat 3a cat DMT 50 a 200m</v>
          </cell>
          <cell r="C10032" t="str">
            <v>m3</v>
          </cell>
          <cell r="D10032">
            <v>21.43</v>
          </cell>
        </row>
        <row r="10033">
          <cell r="A10033" t="str">
            <v>5 S 01 102 03</v>
          </cell>
          <cell r="B10033" t="str">
            <v>Esc. carga transp. mat 3a cat DMT 200 a 400m</v>
          </cell>
          <cell r="C10033" t="str">
            <v>m3</v>
          </cell>
          <cell r="D10033">
            <v>23.22</v>
          </cell>
        </row>
        <row r="10034">
          <cell r="A10034" t="str">
            <v>5 S 01 102 04</v>
          </cell>
          <cell r="B10034" t="str">
            <v>Esc. carga transp. mat 3a cat DMT 400 a 600m</v>
          </cell>
          <cell r="C10034" t="str">
            <v>m3</v>
          </cell>
          <cell r="D10034">
            <v>23.57</v>
          </cell>
        </row>
        <row r="10035">
          <cell r="A10035" t="str">
            <v>5 S 01 102 05</v>
          </cell>
          <cell r="B10035" t="str">
            <v>Esc. carga transp. mat 3a cat DMT 600 a 800m</v>
          </cell>
          <cell r="C10035" t="str">
            <v>m3</v>
          </cell>
          <cell r="D10035">
            <v>24.64</v>
          </cell>
        </row>
        <row r="10036">
          <cell r="A10036" t="str">
            <v>5 S 01 102 06</v>
          </cell>
          <cell r="B10036" t="str">
            <v>Esc. carga transp. mat 3a cat DMT 800 a 1000m</v>
          </cell>
          <cell r="C10036" t="str">
            <v>m3</v>
          </cell>
          <cell r="D10036">
            <v>25.11</v>
          </cell>
        </row>
        <row r="10037">
          <cell r="A10037" t="str">
            <v>5 S 01 102 07</v>
          </cell>
          <cell r="B10037" t="str">
            <v>Esc. carga transp. mat 3a cat DMT 1000 a 1200m</v>
          </cell>
          <cell r="C10037" t="str">
            <v>m3</v>
          </cell>
          <cell r="D10037">
            <v>26.06</v>
          </cell>
        </row>
        <row r="10038">
          <cell r="A10038" t="str">
            <v>5 S 01 510 00</v>
          </cell>
          <cell r="B10038" t="str">
            <v>Compactação de aterros a 95% proctor normal</v>
          </cell>
          <cell r="C10038" t="str">
            <v>m3</v>
          </cell>
          <cell r="D10038">
            <v>2.04</v>
          </cell>
        </row>
        <row r="10039">
          <cell r="A10039" t="str">
            <v>5 S 01 511 00</v>
          </cell>
          <cell r="B10039" t="str">
            <v>Compactação de aterros a 100% proctor normal</v>
          </cell>
          <cell r="C10039" t="str">
            <v>m3</v>
          </cell>
          <cell r="D10039">
            <v>2.42</v>
          </cell>
        </row>
        <row r="10040">
          <cell r="A10040" t="str">
            <v>5 S 01 513 01</v>
          </cell>
          <cell r="B10040" t="str">
            <v>Compactação de material de "bota-fora"</v>
          </cell>
          <cell r="C10040" t="str">
            <v>m3</v>
          </cell>
          <cell r="D10040">
            <v>1.59</v>
          </cell>
        </row>
        <row r="10041">
          <cell r="A10041" t="str">
            <v>5 S 02 100 00</v>
          </cell>
          <cell r="B10041" t="str">
            <v>Reforço do subleito</v>
          </cell>
          <cell r="C10041" t="str">
            <v>m3</v>
          </cell>
          <cell r="D10041">
            <v>8.49</v>
          </cell>
        </row>
        <row r="10042">
          <cell r="A10042" t="str">
            <v>5 S 02 110 00</v>
          </cell>
          <cell r="B10042" t="str">
            <v>Regularização do subleito</v>
          </cell>
          <cell r="C10042" t="str">
            <v>m2</v>
          </cell>
          <cell r="D10042">
            <v>0.63</v>
          </cell>
        </row>
        <row r="10043">
          <cell r="A10043" t="str">
            <v>5 S 02 110 01</v>
          </cell>
          <cell r="B10043" t="str">
            <v>Regul. subleito c/ fresa. corte contr. aut. greide</v>
          </cell>
          <cell r="C10043" t="str">
            <v>m2</v>
          </cell>
          <cell r="D10043">
            <v>0.81</v>
          </cell>
        </row>
        <row r="10044">
          <cell r="A10044" t="str">
            <v>5 S 02 200 00</v>
          </cell>
          <cell r="B10044" t="str">
            <v>Sub-base solo estabilizado granul. s/ mistura</v>
          </cell>
          <cell r="C10044" t="str">
            <v>m3</v>
          </cell>
          <cell r="D10044">
            <v>8.49</v>
          </cell>
        </row>
        <row r="10045">
          <cell r="A10045" t="str">
            <v>5 S 02 200 01</v>
          </cell>
          <cell r="B10045" t="str">
            <v>Base solo estabilizado granul. s/ mistura</v>
          </cell>
          <cell r="C10045" t="str">
            <v>m3</v>
          </cell>
          <cell r="D10045">
            <v>8.49</v>
          </cell>
        </row>
        <row r="10046">
          <cell r="A10046" t="str">
            <v>5 S 02 201 00</v>
          </cell>
          <cell r="B10046" t="str">
            <v>Recomposição camada de base s/ adição de material</v>
          </cell>
          <cell r="C10046" t="str">
            <v>m2</v>
          </cell>
          <cell r="D10046">
            <v>0.63</v>
          </cell>
        </row>
        <row r="10047">
          <cell r="A10047" t="str">
            <v>5 S 02 210 00</v>
          </cell>
          <cell r="B10047" t="str">
            <v>Sub-base estabiliz. granul. c/ mist. solo na pista</v>
          </cell>
          <cell r="C10047" t="str">
            <v>m3</v>
          </cell>
          <cell r="D10047">
            <v>9.1</v>
          </cell>
        </row>
        <row r="10048">
          <cell r="A10048" t="str">
            <v>5 S 02 210 01</v>
          </cell>
          <cell r="B10048" t="str">
            <v>Sub-base estab. granul.c/mist. solo-areia na pista</v>
          </cell>
          <cell r="C10048" t="str">
            <v>m3</v>
          </cell>
          <cell r="D10048">
            <v>10.52</v>
          </cell>
        </row>
        <row r="10049">
          <cell r="A10049" t="str">
            <v>5 S 02 210 02</v>
          </cell>
          <cell r="B10049" t="str">
            <v>Base estabiliz.granul.c/ mist. solo areia na pista</v>
          </cell>
          <cell r="C10049" t="str">
            <v>m3</v>
          </cell>
          <cell r="D10049">
            <v>10.52</v>
          </cell>
        </row>
        <row r="10050">
          <cell r="A10050" t="str">
            <v>5 S 02 210 51</v>
          </cell>
          <cell r="B10050" t="str">
            <v>Sub-base est.gran.c/mist.solo-areia na pista AC</v>
          </cell>
          <cell r="C10050" t="str">
            <v>m3</v>
          </cell>
          <cell r="D10050">
            <v>21.72</v>
          </cell>
        </row>
        <row r="10051">
          <cell r="A10051" t="str">
            <v>5 S 02 210 52</v>
          </cell>
          <cell r="B10051" t="str">
            <v>Base estab.gran.c/mist.solo areia na pista AC</v>
          </cell>
          <cell r="C10051" t="str">
            <v>m3</v>
          </cell>
          <cell r="D10051">
            <v>21.72</v>
          </cell>
        </row>
        <row r="10052">
          <cell r="A10052" t="str">
            <v>5 S 02 220 00</v>
          </cell>
          <cell r="B10052" t="str">
            <v>Base estabilizada granul. c/ mistura solo-brita</v>
          </cell>
          <cell r="C10052" t="str">
            <v>m3</v>
          </cell>
          <cell r="D10052">
            <v>32.340000000000003</v>
          </cell>
        </row>
        <row r="10053">
          <cell r="A10053" t="str">
            <v>5 S 02 220 50</v>
          </cell>
          <cell r="B10053" t="str">
            <v>Base estabilizada granul.c/mist. solo-brita BC</v>
          </cell>
          <cell r="C10053" t="str">
            <v>m3</v>
          </cell>
          <cell r="D10053">
            <v>45.95</v>
          </cell>
        </row>
        <row r="10054">
          <cell r="A10054" t="str">
            <v>5 S 02 230 00</v>
          </cell>
          <cell r="B10054" t="str">
            <v>Base de brita graduada</v>
          </cell>
          <cell r="C10054" t="str">
            <v>m3</v>
          </cell>
          <cell r="D10054">
            <v>53.18</v>
          </cell>
        </row>
        <row r="10055">
          <cell r="A10055" t="str">
            <v>5 S 02 230 01</v>
          </cell>
          <cell r="B10055" t="str">
            <v>Base brita grad.c/distr.agreg. contr. autom.greide</v>
          </cell>
          <cell r="C10055" t="str">
            <v>m3</v>
          </cell>
          <cell r="D10055">
            <v>53.01</v>
          </cell>
        </row>
        <row r="10056">
          <cell r="A10056" t="str">
            <v>5 S 02 230 50</v>
          </cell>
          <cell r="B10056" t="str">
            <v>Base de brita graduada BC</v>
          </cell>
          <cell r="C10056" t="str">
            <v>m3</v>
          </cell>
          <cell r="D10056">
            <v>87.19</v>
          </cell>
        </row>
        <row r="10057">
          <cell r="A10057" t="str">
            <v>5 S 02 230 51</v>
          </cell>
          <cell r="B10057" t="str">
            <v>Base brita grad.c/dist.agreg.contr.aut.greide BC</v>
          </cell>
          <cell r="C10057" t="str">
            <v>m3</v>
          </cell>
          <cell r="D10057">
            <v>87.02</v>
          </cell>
        </row>
        <row r="10058">
          <cell r="A10058" t="str">
            <v>5 S 02 231 00</v>
          </cell>
          <cell r="B10058" t="str">
            <v>Base de macadame hidraúlico</v>
          </cell>
          <cell r="C10058" t="str">
            <v>m3</v>
          </cell>
          <cell r="D10058">
            <v>46.71</v>
          </cell>
        </row>
        <row r="10059">
          <cell r="A10059" t="str">
            <v>5 S 02 231 50</v>
          </cell>
          <cell r="B10059" t="str">
            <v>Base de macadame hidraúlico BC</v>
          </cell>
          <cell r="C10059" t="str">
            <v>m3</v>
          </cell>
          <cell r="D10059">
            <v>78.59</v>
          </cell>
        </row>
        <row r="10060">
          <cell r="A10060" t="str">
            <v>5 S 02 240 11</v>
          </cell>
          <cell r="B10060" t="str">
            <v>Recomposição camada de base c/ adição de cimento</v>
          </cell>
          <cell r="C10060" t="str">
            <v>m3</v>
          </cell>
          <cell r="D10060">
            <v>44.88</v>
          </cell>
        </row>
        <row r="10061">
          <cell r="A10061" t="str">
            <v>5 S 02 241 01</v>
          </cell>
          <cell r="B10061" t="str">
            <v>Base de solo cimento com mistura em usina</v>
          </cell>
          <cell r="C10061" t="str">
            <v>m3</v>
          </cell>
          <cell r="D10061">
            <v>96.25</v>
          </cell>
        </row>
        <row r="10062">
          <cell r="A10062" t="str">
            <v>5 S 02 243 01</v>
          </cell>
          <cell r="B10062" t="str">
            <v>Sub-base solo melhorado c/cimento c/mist. em usina</v>
          </cell>
          <cell r="C10062" t="str">
            <v>m3</v>
          </cell>
          <cell r="D10062">
            <v>58.08</v>
          </cell>
        </row>
        <row r="10063">
          <cell r="A10063" t="str">
            <v>5 S 02 300 00</v>
          </cell>
          <cell r="B10063" t="str">
            <v>Imprimação</v>
          </cell>
          <cell r="C10063" t="str">
            <v>m2</v>
          </cell>
          <cell r="D10063">
            <v>0.19</v>
          </cell>
        </row>
        <row r="10064">
          <cell r="A10064" t="str">
            <v>5 S 02 400 00</v>
          </cell>
          <cell r="B10064" t="str">
            <v>Pintura de ligação</v>
          </cell>
          <cell r="C10064" t="str">
            <v>m2</v>
          </cell>
          <cell r="D10064">
            <v>0.13</v>
          </cell>
        </row>
        <row r="10065">
          <cell r="A10065" t="str">
            <v>5 S 02 500 01</v>
          </cell>
          <cell r="B10065" t="str">
            <v>Tratamento superficial simples c/ emulsão</v>
          </cell>
          <cell r="C10065" t="str">
            <v>m2</v>
          </cell>
          <cell r="D10065">
            <v>0.6</v>
          </cell>
        </row>
        <row r="10066">
          <cell r="A10066" t="str">
            <v>5 S 02 500 02</v>
          </cell>
          <cell r="B10066" t="str">
            <v>Tratamento superficial simples c/ banho diluído</v>
          </cell>
          <cell r="C10066" t="str">
            <v>m2</v>
          </cell>
          <cell r="D10066">
            <v>0.7</v>
          </cell>
        </row>
        <row r="10067">
          <cell r="A10067" t="str">
            <v>5 S 02 500 50</v>
          </cell>
          <cell r="B10067" t="str">
            <v>Tratamento superficial simples c/ CAP BC</v>
          </cell>
          <cell r="C10067" t="str">
            <v>m2</v>
          </cell>
          <cell r="D10067">
            <v>0.82</v>
          </cell>
        </row>
        <row r="10068">
          <cell r="A10068" t="str">
            <v>5 S 02 500 51</v>
          </cell>
          <cell r="B10068" t="str">
            <v>Tratamento superficial simples c/ emulsão BC</v>
          </cell>
          <cell r="C10068" t="str">
            <v>m2</v>
          </cell>
          <cell r="D10068">
            <v>0.77</v>
          </cell>
        </row>
        <row r="10069">
          <cell r="A10069" t="str">
            <v>5 S 02 500 52</v>
          </cell>
          <cell r="B10069" t="str">
            <v>Tratamento superficial simples c/banho diluído BC</v>
          </cell>
          <cell r="C10069" t="str">
            <v>m2</v>
          </cell>
          <cell r="D10069">
            <v>0.87</v>
          </cell>
        </row>
        <row r="10070">
          <cell r="A10070" t="str">
            <v>5 S 02 501 01</v>
          </cell>
          <cell r="B10070" t="str">
            <v>Tratamento superficial duplo c/ emulsão</v>
          </cell>
          <cell r="C10070" t="str">
            <v>m2</v>
          </cell>
          <cell r="D10070">
            <v>1.88</v>
          </cell>
        </row>
        <row r="10071">
          <cell r="A10071" t="str">
            <v>5 S 02 501 02</v>
          </cell>
          <cell r="B10071" t="str">
            <v>Tratamento superficial duplo c/ banho diluído</v>
          </cell>
          <cell r="C10071" t="str">
            <v>m2</v>
          </cell>
          <cell r="D10071">
            <v>2.1</v>
          </cell>
        </row>
        <row r="10072">
          <cell r="A10072" t="str">
            <v>5 S 02 501 50</v>
          </cell>
          <cell r="B10072" t="str">
            <v>Tratamento superficial duplo c/ CAP BC</v>
          </cell>
          <cell r="C10072" t="str">
            <v>m2</v>
          </cell>
          <cell r="D10072">
            <v>2.42</v>
          </cell>
        </row>
        <row r="10073">
          <cell r="A10073" t="str">
            <v>5 S 02 501 51</v>
          </cell>
          <cell r="B10073" t="str">
            <v>Tratamento superficial duplo c/ emulsão BC</v>
          </cell>
          <cell r="C10073" t="str">
            <v>m2</v>
          </cell>
          <cell r="D10073">
            <v>2.41</v>
          </cell>
        </row>
        <row r="10074">
          <cell r="A10074" t="str">
            <v>5 S 02 501 52</v>
          </cell>
          <cell r="B10074" t="str">
            <v>Tratamento superficial duplo c/banho diluído BC</v>
          </cell>
          <cell r="C10074" t="str">
            <v>m2</v>
          </cell>
          <cell r="D10074">
            <v>2.62</v>
          </cell>
        </row>
        <row r="10075">
          <cell r="A10075" t="str">
            <v>5 S 02 502 01</v>
          </cell>
          <cell r="B10075" t="str">
            <v>Tratamento superficial triplo c/ emulsão</v>
          </cell>
          <cell r="C10075" t="str">
            <v>m2</v>
          </cell>
          <cell r="D10075">
            <v>2.72</v>
          </cell>
        </row>
        <row r="10076">
          <cell r="A10076" t="str">
            <v>5 S 02 502 02</v>
          </cell>
          <cell r="B10076" t="str">
            <v>Tratamento superficial triplo c/ banho diluído</v>
          </cell>
          <cell r="C10076" t="str">
            <v>m2</v>
          </cell>
          <cell r="D10076">
            <v>3.01</v>
          </cell>
        </row>
        <row r="10077">
          <cell r="A10077" t="str">
            <v>5 S 02 502 50</v>
          </cell>
          <cell r="B10077" t="str">
            <v>Tratamento superficial triplo c/ CAP BC</v>
          </cell>
          <cell r="C10077" t="str">
            <v>m2</v>
          </cell>
          <cell r="D10077">
            <v>3.32</v>
          </cell>
        </row>
        <row r="10078">
          <cell r="A10078" t="str">
            <v>5 S 02 502 51</v>
          </cell>
          <cell r="B10078" t="str">
            <v>Tratamento superficial triplo c/ emulsão BC</v>
          </cell>
          <cell r="C10078" t="str">
            <v>m2</v>
          </cell>
          <cell r="D10078">
            <v>3.34</v>
          </cell>
        </row>
        <row r="10079">
          <cell r="A10079" t="str">
            <v>5 S 02 502 52</v>
          </cell>
          <cell r="B10079" t="str">
            <v>Tratamento superficial triplo c/ banho diluído BC</v>
          </cell>
          <cell r="C10079" t="str">
            <v>m2</v>
          </cell>
          <cell r="D10079">
            <v>3.63</v>
          </cell>
        </row>
        <row r="10080">
          <cell r="A10080" t="str">
            <v>5 S 02 511 01</v>
          </cell>
          <cell r="B10080" t="str">
            <v>Micro-revestimento a frio - Microflex 0,8cm</v>
          </cell>
          <cell r="C10080" t="str">
            <v>m2</v>
          </cell>
          <cell r="D10080">
            <v>0.75</v>
          </cell>
        </row>
        <row r="10081">
          <cell r="A10081" t="str">
            <v>5 S 02 511 02</v>
          </cell>
          <cell r="B10081" t="str">
            <v>Micro-revestimento a frio-Microflex 0,8cm c/filler</v>
          </cell>
          <cell r="C10081" t="str">
            <v>m2</v>
          </cell>
          <cell r="D10081">
            <v>0.91</v>
          </cell>
        </row>
        <row r="10082">
          <cell r="A10082" t="str">
            <v>5 S 02 511 03</v>
          </cell>
          <cell r="B10082" t="str">
            <v>Micro-revestimento a frio - Microflex 2,0 cm</v>
          </cell>
          <cell r="C10082" t="str">
            <v>m2</v>
          </cell>
          <cell r="D10082">
            <v>1.78</v>
          </cell>
        </row>
        <row r="10083">
          <cell r="A10083" t="str">
            <v>5 S 02 511 04</v>
          </cell>
          <cell r="B10083" t="str">
            <v>Micro-revestimento a frio - Microflex - 2,5 cm</v>
          </cell>
          <cell r="C10083" t="str">
            <v>m2</v>
          </cell>
          <cell r="D10083">
            <v>2.19</v>
          </cell>
        </row>
        <row r="10084">
          <cell r="A10084" t="str">
            <v>5 S 02 511 05</v>
          </cell>
          <cell r="B10084" t="str">
            <v>Micro-revest. a frio-Microflex 0,8cm c/filler cal</v>
          </cell>
          <cell r="C10084" t="str">
            <v>m2</v>
          </cell>
          <cell r="D10084">
            <v>0.68</v>
          </cell>
        </row>
        <row r="10085">
          <cell r="A10085" t="str">
            <v>5 S 02 511 06</v>
          </cell>
          <cell r="B10085" t="str">
            <v>Micro-revest.a frio-Microflex 0,8cm c/filler cimen</v>
          </cell>
          <cell r="C10085" t="str">
            <v>m2</v>
          </cell>
          <cell r="D10085">
            <v>0.69</v>
          </cell>
        </row>
        <row r="10086">
          <cell r="A10086" t="str">
            <v>5 S 02 511 07</v>
          </cell>
          <cell r="B10086" t="str">
            <v>Micro-revest.frio-Microflex 0,8cm c/fibra c/cal</v>
          </cell>
          <cell r="C10086" t="str">
            <v>m2</v>
          </cell>
          <cell r="D10086">
            <v>0.68</v>
          </cell>
        </row>
        <row r="10087">
          <cell r="A10087" t="str">
            <v>5 S 02 511 08</v>
          </cell>
          <cell r="B10087" t="str">
            <v>Micro-revest.frio-Microflex 0,8cm c/fibra c/ciment</v>
          </cell>
          <cell r="C10087" t="str">
            <v>m2</v>
          </cell>
          <cell r="D10087">
            <v>0.69</v>
          </cell>
        </row>
        <row r="10088">
          <cell r="A10088" t="str">
            <v>5 S 02 511 09</v>
          </cell>
          <cell r="B10088" t="str">
            <v>Micro-revest. a frio-Microflex 1,5cm c/filler cal</v>
          </cell>
          <cell r="C10088" t="str">
            <v>m2</v>
          </cell>
          <cell r="D10088">
            <v>0.94</v>
          </cell>
        </row>
        <row r="10089">
          <cell r="A10089" t="str">
            <v>5 S 02 511 10</v>
          </cell>
          <cell r="B10089" t="str">
            <v>Micro-revest.a frio-Microflex 1,5cm c/filler cimen</v>
          </cell>
          <cell r="C10089" t="str">
            <v>m2</v>
          </cell>
          <cell r="D10089">
            <v>0.95</v>
          </cell>
        </row>
        <row r="10090">
          <cell r="A10090" t="str">
            <v>5 S 02 511 11</v>
          </cell>
          <cell r="B10090" t="str">
            <v>Micro-revest.frio-Microflex1,5cm c/filler,fibr,cal</v>
          </cell>
          <cell r="C10090" t="str">
            <v>m2</v>
          </cell>
          <cell r="D10090">
            <v>0.94</v>
          </cell>
        </row>
        <row r="10091">
          <cell r="A10091" t="str">
            <v>5 S 02 511 12</v>
          </cell>
          <cell r="B10091" t="str">
            <v>Micro-revest.frio-Microflex1,5cm c/filler,fibr,cim</v>
          </cell>
          <cell r="C10091" t="str">
            <v>m2</v>
          </cell>
          <cell r="D10091">
            <v>0.95</v>
          </cell>
        </row>
        <row r="10092">
          <cell r="A10092" t="str">
            <v>5 S 02 511 51</v>
          </cell>
          <cell r="B10092" t="str">
            <v>Micro-revestimento a frio - Microflex 0,8cm BC</v>
          </cell>
          <cell r="C10092" t="str">
            <v>m2</v>
          </cell>
          <cell r="D10092">
            <v>0.92</v>
          </cell>
        </row>
        <row r="10093">
          <cell r="A10093" t="str">
            <v>5 S 02 511 52</v>
          </cell>
          <cell r="B10093" t="str">
            <v>Micro-revestimento a frio - Microflex 1,5 cm BC</v>
          </cell>
          <cell r="C10093" t="str">
            <v>m2</v>
          </cell>
          <cell r="D10093">
            <v>1.68</v>
          </cell>
        </row>
        <row r="10094">
          <cell r="A10094" t="str">
            <v>5 S 02 511 53</v>
          </cell>
          <cell r="B10094" t="str">
            <v>Micro-revestimento a frio - Microflex 2,0 cm BC</v>
          </cell>
          <cell r="C10094" t="str">
            <v>m2</v>
          </cell>
          <cell r="D10094">
            <v>2.2000000000000002</v>
          </cell>
        </row>
        <row r="10095">
          <cell r="A10095" t="str">
            <v>5 S 02 511 54</v>
          </cell>
          <cell r="B10095" t="str">
            <v>Micro-revestimento a frio-Microflex-2,5 cm BC</v>
          </cell>
          <cell r="C10095" t="str">
            <v>m2</v>
          </cell>
          <cell r="D10095">
            <v>2.72</v>
          </cell>
        </row>
        <row r="10096">
          <cell r="A10096" t="str">
            <v>5 S 02 511 55</v>
          </cell>
          <cell r="B10096" t="str">
            <v>Micro-revest.a frio - Microflex 0,8cm BC c/ cal</v>
          </cell>
          <cell r="C10096" t="str">
            <v>m2</v>
          </cell>
          <cell r="D10096">
            <v>0.85</v>
          </cell>
        </row>
        <row r="10097">
          <cell r="A10097" t="str">
            <v>5 S 02 511 56</v>
          </cell>
          <cell r="B10097" t="str">
            <v>Micro-revest.a frio - Microflex 0,8cm BC c/cimento</v>
          </cell>
          <cell r="C10097" t="str">
            <v>m2</v>
          </cell>
          <cell r="D10097">
            <v>0.86</v>
          </cell>
        </row>
        <row r="10098">
          <cell r="A10098" t="str">
            <v>5 S 02 511 57</v>
          </cell>
          <cell r="B10098" t="str">
            <v>Micro-revest.a frio-Microflex 0,8cm BC c/fibra cal</v>
          </cell>
          <cell r="C10098" t="str">
            <v>m2</v>
          </cell>
          <cell r="D10098">
            <v>0.85</v>
          </cell>
        </row>
        <row r="10099">
          <cell r="A10099" t="str">
            <v>5 S 02 511 58</v>
          </cell>
          <cell r="B10099" t="str">
            <v>Micro-revest.a frio-Microflex 0,8cm BC c/fibra cim</v>
          </cell>
          <cell r="C10099" t="str">
            <v>m2</v>
          </cell>
          <cell r="D10099">
            <v>0.86</v>
          </cell>
        </row>
        <row r="10100">
          <cell r="A10100" t="str">
            <v>5 S 02 511 59</v>
          </cell>
          <cell r="B10100" t="str">
            <v>Micro-revest. a frio-Microflex 1,5 cm BC c/cal</v>
          </cell>
          <cell r="C10100" t="str">
            <v>m2</v>
          </cell>
          <cell r="D10100">
            <v>1.59</v>
          </cell>
        </row>
        <row r="10101">
          <cell r="A10101" t="str">
            <v>5 S 02 511 60</v>
          </cell>
          <cell r="B10101" t="str">
            <v>Micro-revest. a frio-Microflex 1,5 cm BC c/cimento</v>
          </cell>
          <cell r="C10101" t="str">
            <v>m2</v>
          </cell>
          <cell r="D10101">
            <v>1.6</v>
          </cell>
        </row>
        <row r="10102">
          <cell r="A10102" t="str">
            <v>5 S 02 511 61</v>
          </cell>
          <cell r="B10102" t="str">
            <v>Micro-revest. frio-Microflex 1,5 cm BC fibra c/cal</v>
          </cell>
          <cell r="C10102" t="str">
            <v>m2</v>
          </cell>
          <cell r="D10102">
            <v>1.59</v>
          </cell>
        </row>
        <row r="10103">
          <cell r="A10103" t="str">
            <v>5 S 02 511 62</v>
          </cell>
          <cell r="B10103" t="str">
            <v>Micro-revest. frio-Microflex 1,5 cm BC fibra c/cim</v>
          </cell>
          <cell r="C10103" t="str">
            <v>m2</v>
          </cell>
          <cell r="D10103">
            <v>1.6</v>
          </cell>
        </row>
        <row r="10104">
          <cell r="A10104" t="str">
            <v>5 S 02 511 63</v>
          </cell>
          <cell r="B10104" t="str">
            <v>Micro-revestimento a frio - Microflex 2,0 cm c/cal</v>
          </cell>
          <cell r="C10104" t="str">
            <v>m2</v>
          </cell>
          <cell r="D10104">
            <v>1.69</v>
          </cell>
        </row>
        <row r="10105">
          <cell r="A10105" t="str">
            <v>5 S 02 511 64</v>
          </cell>
          <cell r="B10105" t="str">
            <v>Micro-revestimento a frio - Microflex 2,0 cm c/cim</v>
          </cell>
          <cell r="C10105" t="str">
            <v>m2</v>
          </cell>
          <cell r="D10105">
            <v>1.7</v>
          </cell>
        </row>
        <row r="10106">
          <cell r="A10106" t="str">
            <v>5 S 02 511 65</v>
          </cell>
          <cell r="B10106" t="str">
            <v>Micro-revest. a frio-Microflex 2,0 cm c/fibra cal</v>
          </cell>
          <cell r="C10106" t="str">
            <v>m2</v>
          </cell>
          <cell r="D10106">
            <v>1.69</v>
          </cell>
        </row>
        <row r="10107">
          <cell r="A10107" t="str">
            <v>5 S 02 511 66</v>
          </cell>
          <cell r="B10107" t="str">
            <v>Micro-revest. a frio-Microflex 2,0 cm c/fibra cim</v>
          </cell>
          <cell r="C10107" t="str">
            <v>m2</v>
          </cell>
          <cell r="D10107">
            <v>1.7</v>
          </cell>
        </row>
        <row r="10108">
          <cell r="A10108" t="str">
            <v>5 S 02 511 67</v>
          </cell>
          <cell r="B10108" t="str">
            <v>Micro-revestimento a frio-Microflex 2,0 cm BC cal</v>
          </cell>
          <cell r="C10108" t="str">
            <v>m2</v>
          </cell>
          <cell r="D10108">
            <v>2.11</v>
          </cell>
        </row>
        <row r="10109">
          <cell r="A10109" t="str">
            <v>5 S 02 511 68</v>
          </cell>
          <cell r="B10109" t="str">
            <v>Micro-revestimento a frio-Microflex 2,0 cm BC cim</v>
          </cell>
          <cell r="C10109" t="str">
            <v>m2</v>
          </cell>
          <cell r="D10109">
            <v>2.13</v>
          </cell>
        </row>
        <row r="10110">
          <cell r="A10110" t="str">
            <v>5 S 02 511 69</v>
          </cell>
          <cell r="B10110" t="str">
            <v>Micro-revest. frio-Microflex 2,0 cm BC c/fibra cal</v>
          </cell>
          <cell r="C10110" t="str">
            <v>m2</v>
          </cell>
          <cell r="D10110">
            <v>2.11</v>
          </cell>
        </row>
        <row r="10111">
          <cell r="A10111" t="str">
            <v>5 S 02 511 70</v>
          </cell>
          <cell r="B10111" t="str">
            <v>Micro-revest. frio-Microflex 2,0 cm BC c/fibra cim</v>
          </cell>
          <cell r="C10111" t="str">
            <v>m2</v>
          </cell>
          <cell r="D10111">
            <v>2.09</v>
          </cell>
        </row>
        <row r="10112">
          <cell r="A10112" t="str">
            <v>5 S 02 511 71</v>
          </cell>
          <cell r="B10112" t="str">
            <v>Micro-revest. a frio-Microflex-2,5cm c/ filler cal</v>
          </cell>
          <cell r="C10112" t="str">
            <v>m2</v>
          </cell>
          <cell r="D10112">
            <v>2.0699999999999998</v>
          </cell>
        </row>
        <row r="10113">
          <cell r="A10113" t="str">
            <v>5 S 02 511 72</v>
          </cell>
          <cell r="B10113" t="str">
            <v>Micro-revest. a frio-Microflex-2,5cm c/ filler cim</v>
          </cell>
          <cell r="C10113" t="str">
            <v>m2</v>
          </cell>
          <cell r="D10113">
            <v>2.12</v>
          </cell>
        </row>
        <row r="10114">
          <cell r="A10114" t="str">
            <v>5 S 02 511 73</v>
          </cell>
          <cell r="B10114" t="str">
            <v>Micro-revest. frio-Microflex-2,5cm c/fibra cal</v>
          </cell>
          <cell r="C10114" t="str">
            <v>m2</v>
          </cell>
          <cell r="D10114">
            <v>2.0699999999999998</v>
          </cell>
        </row>
        <row r="10115">
          <cell r="A10115" t="str">
            <v>5 S 02 511 74</v>
          </cell>
          <cell r="B10115" t="str">
            <v>Micro-revest. frio-Microflex-2,5cm c/fibra cim</v>
          </cell>
          <cell r="C10115" t="str">
            <v>m2</v>
          </cell>
          <cell r="D10115">
            <v>2.08</v>
          </cell>
        </row>
        <row r="10116">
          <cell r="A10116" t="str">
            <v>5 S 02 511 75</v>
          </cell>
          <cell r="B10116" t="str">
            <v>Micro-revest. a frio-Microflex-2,5 cm BC c/ cal</v>
          </cell>
          <cell r="C10116" t="str">
            <v>m2</v>
          </cell>
          <cell r="D10116">
            <v>2.64</v>
          </cell>
        </row>
        <row r="10117">
          <cell r="A10117" t="str">
            <v>5 S 02 511 76</v>
          </cell>
          <cell r="B10117" t="str">
            <v>Micro-revest. a frio-Microflex-2,5 cm BC c/ cim</v>
          </cell>
          <cell r="C10117" t="str">
            <v>m2</v>
          </cell>
          <cell r="D10117">
            <v>2.65</v>
          </cell>
        </row>
        <row r="10118">
          <cell r="A10118" t="str">
            <v>5 S 02 511 77</v>
          </cell>
          <cell r="B10118" t="str">
            <v>Micro-revest. frio-Microflex-2,5 cm BC c/fibra cal</v>
          </cell>
          <cell r="C10118" t="str">
            <v>m2</v>
          </cell>
          <cell r="D10118">
            <v>2.64</v>
          </cell>
        </row>
        <row r="10119">
          <cell r="A10119" t="str">
            <v>5 S 02 511 78</v>
          </cell>
          <cell r="B10119" t="str">
            <v>Micro-revest. frio-Microflex-2,5 cm BC c/fibra cim</v>
          </cell>
          <cell r="C10119" t="str">
            <v>m2</v>
          </cell>
          <cell r="D10119">
            <v>2.65</v>
          </cell>
        </row>
        <row r="10120">
          <cell r="A10120" t="str">
            <v>5 S 02 512 01</v>
          </cell>
          <cell r="B10120" t="str">
            <v>Lama asfáltica fina (granulometrias I e II)</v>
          </cell>
          <cell r="C10120" t="str">
            <v>m2</v>
          </cell>
          <cell r="D10120">
            <v>0.67</v>
          </cell>
        </row>
        <row r="10121">
          <cell r="A10121" t="str">
            <v>5 S 02 512 02</v>
          </cell>
          <cell r="B10121" t="str">
            <v>Lama asfáltica grossa (granulometrias III e IV)</v>
          </cell>
          <cell r="C10121" t="str">
            <v>m2</v>
          </cell>
          <cell r="D10121">
            <v>1.23</v>
          </cell>
        </row>
        <row r="10122">
          <cell r="A10122" t="str">
            <v>5 S 02 512 51</v>
          </cell>
          <cell r="B10122" t="str">
            <v>Lama asfáltica fina (granulometrias I e II) AC/BC</v>
          </cell>
          <cell r="C10122" t="str">
            <v>m2</v>
          </cell>
          <cell r="D10122">
            <v>0.75</v>
          </cell>
        </row>
        <row r="10123">
          <cell r="A10123" t="str">
            <v>5 S 02 512 52</v>
          </cell>
          <cell r="B10123" t="str">
            <v>Lama asfált.grossa (granulometrias III e IV) AC/BC</v>
          </cell>
          <cell r="C10123" t="str">
            <v>m2</v>
          </cell>
          <cell r="D10123">
            <v>1.38</v>
          </cell>
        </row>
        <row r="10124">
          <cell r="A10124" t="str">
            <v>5 S 02 530 00</v>
          </cell>
          <cell r="B10124" t="str">
            <v>Pré-misturado a frio</v>
          </cell>
          <cell r="C10124" t="str">
            <v>m3</v>
          </cell>
          <cell r="D10124">
            <v>73.05</v>
          </cell>
        </row>
        <row r="10125">
          <cell r="A10125" t="str">
            <v>5 S 02 530 50</v>
          </cell>
          <cell r="B10125" t="str">
            <v>Pré-misturado a frio AC/BC</v>
          </cell>
          <cell r="C10125" t="str">
            <v>m3</v>
          </cell>
          <cell r="D10125">
            <v>105.6</v>
          </cell>
        </row>
        <row r="10126">
          <cell r="A10126" t="str">
            <v>5 S 02 531 00</v>
          </cell>
          <cell r="B10126" t="str">
            <v>Macadame betuminoso por penetração</v>
          </cell>
          <cell r="C10126" t="str">
            <v>m3</v>
          </cell>
          <cell r="D10126">
            <v>64.180000000000007</v>
          </cell>
        </row>
        <row r="10127">
          <cell r="A10127" t="str">
            <v>5 S 02 531 50</v>
          </cell>
          <cell r="B10127" t="str">
            <v>Macadame betuminoso por penetração BC</v>
          </cell>
          <cell r="C10127" t="str">
            <v>m3</v>
          </cell>
          <cell r="D10127">
            <v>93.94</v>
          </cell>
        </row>
        <row r="10128">
          <cell r="A10128" t="str">
            <v>5 S 02 532 00</v>
          </cell>
          <cell r="B10128" t="str">
            <v>Areia-asfalto a quente</v>
          </cell>
          <cell r="C10128" t="str">
            <v>t</v>
          </cell>
          <cell r="D10128">
            <v>51.17</v>
          </cell>
        </row>
        <row r="10129">
          <cell r="A10129" t="str">
            <v>5 S 02 532 50</v>
          </cell>
          <cell r="B10129" t="str">
            <v>Areia-asfalto a quente AC</v>
          </cell>
          <cell r="C10129" t="str">
            <v>t</v>
          </cell>
          <cell r="D10129">
            <v>74.22</v>
          </cell>
        </row>
        <row r="10130">
          <cell r="A10130" t="str">
            <v>5 S 02 540 01</v>
          </cell>
          <cell r="B10130" t="str">
            <v>Conc. betumin.usinado a quente - capa de rolamento</v>
          </cell>
          <cell r="C10130" t="str">
            <v>t</v>
          </cell>
          <cell r="D10130">
            <v>48.74</v>
          </cell>
        </row>
        <row r="10131">
          <cell r="A10131" t="str">
            <v>5 S 02 540 02</v>
          </cell>
          <cell r="B10131" t="str">
            <v>Concreto betuminoso usinado a quente - binder</v>
          </cell>
          <cell r="C10131" t="str">
            <v>t</v>
          </cell>
          <cell r="D10131">
            <v>41.48</v>
          </cell>
        </row>
        <row r="10132">
          <cell r="A10132" t="str">
            <v>5 S 02 540 12</v>
          </cell>
          <cell r="B10132" t="str">
            <v>CBUQ reciclado em usina fixa</v>
          </cell>
          <cell r="C10132" t="str">
            <v>t</v>
          </cell>
          <cell r="D10132">
            <v>36.51</v>
          </cell>
        </row>
        <row r="10133">
          <cell r="A10133" t="str">
            <v>5 S 02 540 21</v>
          </cell>
          <cell r="B10133" t="str">
            <v>CBUQ c/ cal hidratada - capa de rolamento</v>
          </cell>
          <cell r="C10133" t="str">
            <v>t</v>
          </cell>
          <cell r="D10133">
            <v>50.92</v>
          </cell>
        </row>
        <row r="10134">
          <cell r="A10134" t="str">
            <v>5 S 02 540 51</v>
          </cell>
          <cell r="B10134" t="str">
            <v>CBUQ -capa de rolamento AC/BC</v>
          </cell>
          <cell r="C10134" t="str">
            <v>t</v>
          </cell>
          <cell r="D10134">
            <v>62.31</v>
          </cell>
        </row>
        <row r="10135">
          <cell r="A10135" t="str">
            <v>5 S 02 540 52</v>
          </cell>
          <cell r="B10135" t="str">
            <v>CBUQ -binder AC/BC</v>
          </cell>
          <cell r="C10135" t="str">
            <v>t</v>
          </cell>
          <cell r="D10135">
            <v>56.69</v>
          </cell>
        </row>
        <row r="10136">
          <cell r="A10136" t="str">
            <v>5 S 02 540 62</v>
          </cell>
          <cell r="B10136" t="str">
            <v>CBUQ reciclado em usina fixa AC/BC</v>
          </cell>
          <cell r="C10136" t="str">
            <v>t</v>
          </cell>
          <cell r="D10136">
            <v>43.44</v>
          </cell>
        </row>
        <row r="10137">
          <cell r="A10137" t="str">
            <v>5 S 02 540 71</v>
          </cell>
          <cell r="B10137" t="str">
            <v>CBUQ capa de rolam. AC/BC c/ cal hidratada</v>
          </cell>
          <cell r="C10137" t="str">
            <v>t</v>
          </cell>
          <cell r="D10137">
            <v>64.599999999999994</v>
          </cell>
        </row>
        <row r="10138">
          <cell r="A10138" t="str">
            <v>5 S 02 600 00</v>
          </cell>
          <cell r="B10138" t="str">
            <v>Manta sintét. p/ recap.asfál.- fornec. e aplicação</v>
          </cell>
          <cell r="C10138" t="str">
            <v>m2</v>
          </cell>
          <cell r="D10138">
            <v>3.15</v>
          </cell>
        </row>
        <row r="10139">
          <cell r="A10139" t="str">
            <v>5 S 02 607 00</v>
          </cell>
          <cell r="B10139" t="str">
            <v>Concreto cimento portland c/ equip. pequeno porte</v>
          </cell>
          <cell r="C10139" t="str">
            <v>m3</v>
          </cell>
          <cell r="D10139">
            <v>298.19</v>
          </cell>
        </row>
        <row r="10140">
          <cell r="A10140" t="str">
            <v>5 S 02 607 50</v>
          </cell>
          <cell r="B10140" t="str">
            <v>Concr.cimento portland c/equip.pequeno porte AC/BC</v>
          </cell>
          <cell r="C10140" t="str">
            <v>m3</v>
          </cell>
          <cell r="D10140">
            <v>332.27</v>
          </cell>
        </row>
        <row r="10141">
          <cell r="A10141" t="str">
            <v>5 S 02 702 00</v>
          </cell>
          <cell r="B10141" t="str">
            <v>Limpeza e enchimento de junta de pavimento de conc</v>
          </cell>
          <cell r="C10141" t="str">
            <v>m</v>
          </cell>
          <cell r="D10141">
            <v>2.52</v>
          </cell>
        </row>
        <row r="10142">
          <cell r="A10142" t="str">
            <v>5 S 02 905 00</v>
          </cell>
          <cell r="B10142" t="str">
            <v>Remoção mecanizada de revestimento betuminoso</v>
          </cell>
          <cell r="C10142" t="str">
            <v>m3</v>
          </cell>
          <cell r="D10142">
            <v>8.49</v>
          </cell>
        </row>
        <row r="10143">
          <cell r="A10143" t="str">
            <v>5 S 02 905 01</v>
          </cell>
          <cell r="B10143" t="str">
            <v>Remoção manual de revestimento betuminoso</v>
          </cell>
          <cell r="C10143" t="str">
            <v>m3</v>
          </cell>
          <cell r="D10143">
            <v>153.54</v>
          </cell>
        </row>
        <row r="10144">
          <cell r="A10144" t="str">
            <v>5 S 02 906 00</v>
          </cell>
          <cell r="B10144" t="str">
            <v>Remoção mecanizada da camada granular pavimento</v>
          </cell>
          <cell r="C10144" t="str">
            <v>m3</v>
          </cell>
          <cell r="D10144">
            <v>5.36</v>
          </cell>
        </row>
        <row r="10145">
          <cell r="A10145" t="str">
            <v>5 S 02 906 01</v>
          </cell>
          <cell r="B10145" t="str">
            <v>Remoção manual da camada granular do pavimento</v>
          </cell>
          <cell r="C10145" t="str">
            <v>m3</v>
          </cell>
          <cell r="D10145">
            <v>84.78</v>
          </cell>
        </row>
        <row r="10146">
          <cell r="A10146" t="str">
            <v>5 S 02 907 00</v>
          </cell>
          <cell r="B10146" t="str">
            <v>Remoção mecanizada material de baixa capac.suporte</v>
          </cell>
          <cell r="C10146" t="str">
            <v>m3</v>
          </cell>
          <cell r="D10146">
            <v>5.31</v>
          </cell>
        </row>
        <row r="10147">
          <cell r="A10147" t="str">
            <v>5 S 02 907 01</v>
          </cell>
          <cell r="B10147" t="str">
            <v>Remoção manual de material de baixa capac.suporte</v>
          </cell>
          <cell r="C10147" t="str">
            <v>m3</v>
          </cell>
          <cell r="D10147">
            <v>71.87</v>
          </cell>
        </row>
        <row r="10148">
          <cell r="A10148" t="str">
            <v>5 S 02 908 00</v>
          </cell>
          <cell r="B10148" t="str">
            <v>Arrancamento e remoção de paralelepípedos</v>
          </cell>
          <cell r="C10148" t="str">
            <v>m2</v>
          </cell>
          <cell r="D10148">
            <v>16.190000000000001</v>
          </cell>
        </row>
        <row r="10149">
          <cell r="A10149" t="str">
            <v>5 S 02 909 00</v>
          </cell>
          <cell r="B10149" t="str">
            <v>Arrancamento e remoção de meios-fios</v>
          </cell>
          <cell r="C10149" t="str">
            <v>m3</v>
          </cell>
          <cell r="D10149">
            <v>90.22</v>
          </cell>
        </row>
        <row r="10150">
          <cell r="A10150" t="str">
            <v>5 S 02 990 11</v>
          </cell>
          <cell r="B10150" t="str">
            <v>Fresagem contínua do revest. betuminoso</v>
          </cell>
          <cell r="C10150" t="str">
            <v>m3</v>
          </cell>
          <cell r="D10150">
            <v>90.21</v>
          </cell>
        </row>
        <row r="10151">
          <cell r="A10151" t="str">
            <v>5 S 02 990 12</v>
          </cell>
          <cell r="B10151" t="str">
            <v>Fresagem descontínua revest. betuminoso</v>
          </cell>
          <cell r="C10151" t="str">
            <v>m3</v>
          </cell>
          <cell r="D10151">
            <v>133.46</v>
          </cell>
        </row>
        <row r="10152">
          <cell r="A10152" t="str">
            <v>5 S 02 993 01</v>
          </cell>
          <cell r="B10152" t="str">
            <v>Reciclagem simples c/ incorp. rev. asfáltico</v>
          </cell>
          <cell r="C10152" t="str">
            <v>m3</v>
          </cell>
          <cell r="D10152">
            <v>30.71</v>
          </cell>
        </row>
        <row r="10153">
          <cell r="A10153" t="str">
            <v>5 S 02 993 04</v>
          </cell>
          <cell r="B10153" t="str">
            <v>Reciclagem c/ cimento e incorp. rev. asfáltico</v>
          </cell>
          <cell r="C10153" t="str">
            <v>m3</v>
          </cell>
          <cell r="D10153">
            <v>63.06</v>
          </cell>
        </row>
        <row r="10154">
          <cell r="A10154" t="str">
            <v>5 S 02 993 07</v>
          </cell>
          <cell r="B10154" t="str">
            <v>Reciclagem c/ brita e incorp. de rev. asfáltico</v>
          </cell>
          <cell r="C10154" t="str">
            <v>m3</v>
          </cell>
          <cell r="D10154">
            <v>46.89</v>
          </cell>
        </row>
        <row r="10155">
          <cell r="A10155" t="str">
            <v>5 S 02 993 10</v>
          </cell>
          <cell r="B10155" t="str">
            <v>Reciclagem c/ cimento e brita e incorp. rev.</v>
          </cell>
          <cell r="C10155" t="str">
            <v>m3</v>
          </cell>
          <cell r="D10155">
            <v>79.52</v>
          </cell>
        </row>
        <row r="10156">
          <cell r="A10156" t="str">
            <v>5 S 02 993 13</v>
          </cell>
          <cell r="B10156" t="str">
            <v>Reciclagem c/ espuma asfáltica e incorp. rev. asf.</v>
          </cell>
          <cell r="C10156" t="str">
            <v>m3</v>
          </cell>
          <cell r="D10156">
            <v>47.75</v>
          </cell>
        </row>
        <row r="10157">
          <cell r="A10157" t="str">
            <v>5 S 04 300 16</v>
          </cell>
          <cell r="B10157" t="str">
            <v>Bueiro met. chapas múltiplas D=1,60m galv.</v>
          </cell>
          <cell r="C10157" t="str">
            <v>m</v>
          </cell>
          <cell r="D10157">
            <v>1147.79</v>
          </cell>
        </row>
        <row r="10158">
          <cell r="A10158" t="str">
            <v>5 S 04 300 20</v>
          </cell>
          <cell r="B10158" t="str">
            <v>Bueiro met. chapas múltiplas D=2,00m galv.</v>
          </cell>
          <cell r="C10158" t="str">
            <v>m</v>
          </cell>
          <cell r="D10158">
            <v>1584.09</v>
          </cell>
        </row>
        <row r="10159">
          <cell r="A10159" t="str">
            <v>5 S 04 300 30</v>
          </cell>
          <cell r="B10159" t="str">
            <v>Bueiro met. D=3,05 m rev.epoxy Hmax. aterro 12,50m</v>
          </cell>
          <cell r="C10159" t="str">
            <v>m</v>
          </cell>
          <cell r="D10159">
            <v>4062.28</v>
          </cell>
        </row>
        <row r="10160">
          <cell r="A10160" t="str">
            <v>5 S 04 300 66</v>
          </cell>
          <cell r="B10160" t="str">
            <v>Bueiro met. chapas múltiplas D=1,60m galv. BC</v>
          </cell>
          <cell r="C10160" t="str">
            <v>m</v>
          </cell>
          <cell r="D10160">
            <v>1166.92</v>
          </cell>
        </row>
        <row r="10161">
          <cell r="A10161" t="str">
            <v>5 S 04 300 70</v>
          </cell>
          <cell r="B10161" t="str">
            <v>Bueiro met. chapas múltiplas D=2,00m galv. BC</v>
          </cell>
          <cell r="C10161" t="str">
            <v>m</v>
          </cell>
          <cell r="D10161">
            <v>1605.35</v>
          </cell>
        </row>
        <row r="10162">
          <cell r="A10162" t="str">
            <v>5 S 04 300 71</v>
          </cell>
          <cell r="B10162" t="str">
            <v>Bueiro met.D=3,05m rev.epoxy Hmax.aterro 12,50m BC</v>
          </cell>
          <cell r="C10162" t="str">
            <v>m</v>
          </cell>
          <cell r="D10162">
            <v>4097.99</v>
          </cell>
        </row>
        <row r="10163">
          <cell r="A10163" t="str">
            <v>5 S 04 301 16</v>
          </cell>
          <cell r="B10163" t="str">
            <v>Bueiro met. chapas múltiplas D=1,60m rev. epoxy</v>
          </cell>
          <cell r="C10163" t="str">
            <v>m</v>
          </cell>
          <cell r="D10163">
            <v>1147.79</v>
          </cell>
        </row>
        <row r="10164">
          <cell r="A10164" t="str">
            <v>5 S 04 301 20</v>
          </cell>
          <cell r="B10164" t="str">
            <v>Bueiro met. chapas múltiplas D=2,00m rev. epoxy</v>
          </cell>
          <cell r="C10164" t="str">
            <v>m</v>
          </cell>
          <cell r="D10164">
            <v>1584.09</v>
          </cell>
        </row>
        <row r="10165">
          <cell r="A10165" t="str">
            <v>5 S 04 301 66</v>
          </cell>
          <cell r="B10165" t="str">
            <v>Bueiro met. chapas múlt. D=1,60m rev. epoxy BC</v>
          </cell>
          <cell r="C10165" t="str">
            <v>m</v>
          </cell>
          <cell r="D10165">
            <v>1166.92</v>
          </cell>
        </row>
        <row r="10166">
          <cell r="A10166" t="str">
            <v>5 S 04 301 70</v>
          </cell>
          <cell r="B10166" t="str">
            <v>Bueiro met. chapas múlt. D=2,00m rev. epoxy BC</v>
          </cell>
          <cell r="C10166" t="str">
            <v>m</v>
          </cell>
          <cell r="D10166">
            <v>1605.35</v>
          </cell>
        </row>
        <row r="10167">
          <cell r="A10167" t="str">
            <v>5 S 04 310 12</v>
          </cell>
          <cell r="B10167" t="str">
            <v>Bueiro met. s/interrupção traf. D=1,20m galv.</v>
          </cell>
          <cell r="C10167" t="str">
            <v>m</v>
          </cell>
          <cell r="D10167">
            <v>1440.21</v>
          </cell>
        </row>
        <row r="10168">
          <cell r="A10168" t="str">
            <v>5 S 04 310 16</v>
          </cell>
          <cell r="B10168" t="str">
            <v>Bueiro met. s/ interrup. de tráf. D=1,60m galv.</v>
          </cell>
          <cell r="C10168" t="str">
            <v>m</v>
          </cell>
          <cell r="D10168">
            <v>1923.94</v>
          </cell>
        </row>
        <row r="10169">
          <cell r="A10169" t="str">
            <v>5 S 04 310 20</v>
          </cell>
          <cell r="B10169" t="str">
            <v>Bueiro met. s/ interrup. de tráf. D=2,00m galv.</v>
          </cell>
          <cell r="C10169" t="str">
            <v>m</v>
          </cell>
          <cell r="D10169">
            <v>2839.82</v>
          </cell>
        </row>
        <row r="10170">
          <cell r="A10170" t="str">
            <v>5 S 04 311 12</v>
          </cell>
          <cell r="B10170" t="str">
            <v>Bueiro met. s/interrupção traf. D=1,20m rev. epoxy</v>
          </cell>
          <cell r="C10170" t="str">
            <v>m</v>
          </cell>
          <cell r="D10170">
            <v>1503.29</v>
          </cell>
        </row>
        <row r="10171">
          <cell r="A10171" t="str">
            <v>5 S 04 311 16</v>
          </cell>
          <cell r="B10171" t="str">
            <v>Bueiro met.s/interrupção traf. D=1,60 m rev.epoxy</v>
          </cell>
          <cell r="C10171" t="str">
            <v>m</v>
          </cell>
          <cell r="D10171">
            <v>2008.37</v>
          </cell>
        </row>
        <row r="10172">
          <cell r="A10172" t="str">
            <v>5 S 04 311 20</v>
          </cell>
          <cell r="B10172" t="str">
            <v>Bueiro met.s/interrupção tráf. D=2,00 m rev. epoxy</v>
          </cell>
          <cell r="C10172" t="str">
            <v>m</v>
          </cell>
          <cell r="D10172">
            <v>2966.96</v>
          </cell>
        </row>
        <row r="10173">
          <cell r="A10173" t="str">
            <v>5 S 04 999 01</v>
          </cell>
          <cell r="B10173" t="str">
            <v>Remoção de bueiros existentes</v>
          </cell>
          <cell r="C10173" t="str">
            <v>m</v>
          </cell>
          <cell r="D10173">
            <v>54.41</v>
          </cell>
        </row>
        <row r="10174">
          <cell r="A10174" t="str">
            <v>5 S 04 999 04</v>
          </cell>
          <cell r="B10174" t="str">
            <v>Restauração de disp. danif. com concr. fck=15 MPa</v>
          </cell>
          <cell r="C10174" t="str">
            <v>m3</v>
          </cell>
          <cell r="D10174">
            <v>235.33</v>
          </cell>
        </row>
        <row r="10175">
          <cell r="A10175" t="str">
            <v>5 S 04 999 07</v>
          </cell>
          <cell r="B10175" t="str">
            <v>Demolição de dispositivos de concreto simples</v>
          </cell>
          <cell r="C10175" t="str">
            <v>m3</v>
          </cell>
          <cell r="D10175">
            <v>103.24</v>
          </cell>
        </row>
        <row r="10176">
          <cell r="A10176" t="str">
            <v>5 S 04 999 08</v>
          </cell>
          <cell r="B10176" t="str">
            <v>Demolição de dispositivos de concreto armado</v>
          </cell>
          <cell r="C10176" t="str">
            <v>m3</v>
          </cell>
          <cell r="D10176">
            <v>301.06</v>
          </cell>
        </row>
        <row r="10177">
          <cell r="A10177" t="str">
            <v>5 S 04 999 54</v>
          </cell>
          <cell r="B10177" t="str">
            <v>Restaur.de disp.danif.com concr. fck=15 MPa AC/BC</v>
          </cell>
          <cell r="C10177" t="str">
            <v>m3</v>
          </cell>
          <cell r="D10177">
            <v>282.95999999999998</v>
          </cell>
        </row>
        <row r="10178">
          <cell r="A10178" t="str">
            <v>5 S 05 100 00</v>
          </cell>
          <cell r="B10178" t="str">
            <v>Enleivamento</v>
          </cell>
          <cell r="C10178" t="str">
            <v>m2</v>
          </cell>
          <cell r="D10178">
            <v>5.1100000000000003</v>
          </cell>
        </row>
        <row r="10179">
          <cell r="A10179" t="str">
            <v>5 S 05 102 00</v>
          </cell>
          <cell r="B10179" t="str">
            <v>Hidrossemeadura</v>
          </cell>
          <cell r="C10179" t="str">
            <v>m2</v>
          </cell>
          <cell r="D10179">
            <v>0.69</v>
          </cell>
        </row>
        <row r="10180">
          <cell r="A10180" t="str">
            <v>5 S 05 300 01</v>
          </cell>
          <cell r="B10180" t="str">
            <v>Alvenaria de pedra arrumada</v>
          </cell>
          <cell r="C10180" t="str">
            <v>m3</v>
          </cell>
          <cell r="D10180">
            <v>77.02</v>
          </cell>
        </row>
        <row r="10181">
          <cell r="A10181" t="str">
            <v>5 S 05 300 02</v>
          </cell>
          <cell r="B10181" t="str">
            <v>Enrocamento de pedra jogada</v>
          </cell>
          <cell r="C10181" t="str">
            <v>m3</v>
          </cell>
          <cell r="D10181">
            <v>41.72</v>
          </cell>
        </row>
        <row r="10182">
          <cell r="A10182" t="str">
            <v>5 S 05 301 00</v>
          </cell>
          <cell r="B10182" t="str">
            <v>Alvenaria de pedra argamassada</v>
          </cell>
          <cell r="C10182" t="str">
            <v>m3</v>
          </cell>
          <cell r="D10182">
            <v>157.68</v>
          </cell>
        </row>
        <row r="10183">
          <cell r="A10183" t="str">
            <v>5 S 05 301 50</v>
          </cell>
          <cell r="B10183" t="str">
            <v>Alvenaria de pedra argamassada AC/PC</v>
          </cell>
          <cell r="C10183" t="str">
            <v>m3</v>
          </cell>
          <cell r="D10183">
            <v>196.65</v>
          </cell>
        </row>
        <row r="10184">
          <cell r="A10184" t="str">
            <v>5 S 05 303 01</v>
          </cell>
          <cell r="B10184" t="str">
            <v>Terra armada - ECE - greide 0,0&lt;h&lt;6,00m</v>
          </cell>
          <cell r="C10184" t="str">
            <v>m2</v>
          </cell>
          <cell r="D10184">
            <v>0</v>
          </cell>
        </row>
        <row r="10185">
          <cell r="A10185" t="str">
            <v>5 S 05 303 02</v>
          </cell>
          <cell r="B10185" t="str">
            <v>Terra armada - ECE - greide 6,0&lt;h&lt;9,00</v>
          </cell>
          <cell r="C10185" t="str">
            <v>m2</v>
          </cell>
          <cell r="D10185">
            <v>0</v>
          </cell>
        </row>
        <row r="10186">
          <cell r="A10186" t="str">
            <v>5 S 05 303 03</v>
          </cell>
          <cell r="B10186" t="str">
            <v>Terra armada - ECE - greide 9,0&lt;h&lt;12,00m</v>
          </cell>
          <cell r="C10186" t="str">
            <v>m2</v>
          </cell>
          <cell r="D10186">
            <v>0</v>
          </cell>
        </row>
        <row r="10187">
          <cell r="A10187" t="str">
            <v>5 S 05 303 04</v>
          </cell>
          <cell r="B10187" t="str">
            <v>Terra armada - ECE - pé de talude 0,0&lt;h&lt;6,00m</v>
          </cell>
          <cell r="C10187" t="str">
            <v>m2</v>
          </cell>
          <cell r="D10187">
            <v>0</v>
          </cell>
        </row>
        <row r="10188">
          <cell r="A10188" t="str">
            <v>5 S 05 303 05</v>
          </cell>
          <cell r="B10188" t="str">
            <v>Terra armada - ECE - pé de talude 6,0&lt;h&lt;9,00m</v>
          </cell>
          <cell r="C10188" t="str">
            <v>m2</v>
          </cell>
          <cell r="D10188">
            <v>0</v>
          </cell>
        </row>
        <row r="10189">
          <cell r="A10189" t="str">
            <v>5 S 05 303 06</v>
          </cell>
          <cell r="B10189" t="str">
            <v>Terra armada - ECE - pé de talude 9,0&lt;h&lt;12,00m</v>
          </cell>
          <cell r="C10189" t="str">
            <v>m2</v>
          </cell>
          <cell r="D10189">
            <v>0</v>
          </cell>
        </row>
        <row r="10190">
          <cell r="A10190" t="str">
            <v>5 S 05 303 07</v>
          </cell>
          <cell r="B10190" t="str">
            <v>Terra armada - ECE - encontro portante 0,0&lt;h&lt;6,0m</v>
          </cell>
          <cell r="C10190" t="str">
            <v>m2</v>
          </cell>
          <cell r="D10190">
            <v>0</v>
          </cell>
        </row>
        <row r="10191">
          <cell r="A10191" t="str">
            <v>5 S 05 303 08</v>
          </cell>
          <cell r="B10191" t="str">
            <v>Terra armada - ECE - encontro portante 6,0&lt;h&lt;9,00m</v>
          </cell>
          <cell r="C10191" t="str">
            <v>m2</v>
          </cell>
          <cell r="D10191">
            <v>0</v>
          </cell>
        </row>
        <row r="10192">
          <cell r="A10192" t="str">
            <v>5 S 05 303 09</v>
          </cell>
          <cell r="B10192" t="str">
            <v>Escamas de concreto armado para terra armada</v>
          </cell>
          <cell r="C10192" t="str">
            <v>m3</v>
          </cell>
          <cell r="D10192">
            <v>588.96</v>
          </cell>
        </row>
        <row r="10193">
          <cell r="A10193" t="str">
            <v>5 S 05 303 10</v>
          </cell>
          <cell r="B10193" t="str">
            <v>Conc. de soleira e arrem. de maciço de terra arm.</v>
          </cell>
          <cell r="C10193" t="str">
            <v>m3</v>
          </cell>
          <cell r="D10193">
            <v>226.4</v>
          </cell>
        </row>
        <row r="10194">
          <cell r="A10194" t="str">
            <v>5 S 05 303 11</v>
          </cell>
          <cell r="B10194" t="str">
            <v>Montagem de maciço terra armada</v>
          </cell>
          <cell r="C10194" t="str">
            <v>m2</v>
          </cell>
          <cell r="D10194">
            <v>81.09</v>
          </cell>
        </row>
        <row r="10195">
          <cell r="A10195" t="str">
            <v>5 S 05 303 59</v>
          </cell>
          <cell r="B10195" t="str">
            <v>Escamas de concreto armado para terra armada AC/BC</v>
          </cell>
          <cell r="C10195" t="str">
            <v>m3</v>
          </cell>
          <cell r="D10195">
            <v>634.45000000000005</v>
          </cell>
        </row>
        <row r="10196">
          <cell r="A10196" t="str">
            <v>5 S 05 303 60</v>
          </cell>
          <cell r="B10196" t="str">
            <v>Concr. soleira arremate de maciço terra arm. AC/BC</v>
          </cell>
          <cell r="C10196" t="str">
            <v>m3</v>
          </cell>
          <cell r="D10196">
            <v>274.02999999999997</v>
          </cell>
        </row>
        <row r="10197">
          <cell r="A10197" t="str">
            <v>5 S 05 340 01</v>
          </cell>
          <cell r="B10197" t="str">
            <v>Execução cortina atirantada conc.armado fck=15 MPa</v>
          </cell>
          <cell r="C10197" t="str">
            <v>m3</v>
          </cell>
          <cell r="D10197">
            <v>945.11</v>
          </cell>
        </row>
        <row r="10198">
          <cell r="A10198" t="str">
            <v>5 S 05 340 51</v>
          </cell>
          <cell r="B10198" t="str">
            <v>Exec.cortina atirant.concr.armado fck=15 MPa AC/BC</v>
          </cell>
          <cell r="C10198" t="str">
            <v>m3</v>
          </cell>
          <cell r="D10198">
            <v>992.74</v>
          </cell>
        </row>
        <row r="10199">
          <cell r="A10199" t="str">
            <v>5 S 05 900 01</v>
          </cell>
          <cell r="B10199" t="str">
            <v>Execução tirante protendido cortina atirantada</v>
          </cell>
          <cell r="C10199" t="str">
            <v>m</v>
          </cell>
          <cell r="D10199">
            <v>135.30000000000001</v>
          </cell>
        </row>
        <row r="10200">
          <cell r="A10200" t="str">
            <v>5 S 06 400 01</v>
          </cell>
          <cell r="B10200" t="str">
            <v>Cêrcas arame farp. c/ mourão conc. seção quadr.</v>
          </cell>
          <cell r="C10200" t="str">
            <v>m</v>
          </cell>
          <cell r="D10200">
            <v>18.7</v>
          </cell>
        </row>
        <row r="10201">
          <cell r="A10201" t="str">
            <v>5 S 06 400 02</v>
          </cell>
          <cell r="B10201" t="str">
            <v>Cerca arame farp. c/ mourão de conc. seção triang</v>
          </cell>
          <cell r="C10201" t="str">
            <v>m</v>
          </cell>
          <cell r="D10201">
            <v>15.38</v>
          </cell>
        </row>
        <row r="10202">
          <cell r="A10202" t="str">
            <v>5 S 06 400 51</v>
          </cell>
          <cell r="B10202" t="str">
            <v>Cercas arame farp. c/mourão conc.seção quadr.AC/BC</v>
          </cell>
          <cell r="C10202" t="str">
            <v>m</v>
          </cell>
          <cell r="D10202">
            <v>19.11</v>
          </cell>
        </row>
        <row r="10203">
          <cell r="A10203" t="str">
            <v>5 S 06 400 52</v>
          </cell>
          <cell r="B10203" t="str">
            <v>Cerca arame farp. c/mourão concr.sec. triang.AC/BC</v>
          </cell>
          <cell r="C10203" t="str">
            <v>m</v>
          </cell>
          <cell r="D10203">
            <v>15.58</v>
          </cell>
        </row>
        <row r="10204">
          <cell r="A10204" t="str">
            <v>5 S 06 410 00</v>
          </cell>
          <cell r="B10204" t="str">
            <v>Cêrcas arame farpado com suporte madeira</v>
          </cell>
          <cell r="C10204" t="str">
            <v>m</v>
          </cell>
          <cell r="D10204">
            <v>11.94</v>
          </cell>
        </row>
        <row r="10205">
          <cell r="A10205" t="str">
            <v>5 S 09 001 07</v>
          </cell>
          <cell r="B10205" t="str">
            <v>Transporte local em rodov. não pavim.</v>
          </cell>
          <cell r="C10205" t="str">
            <v>tkm</v>
          </cell>
          <cell r="D10205">
            <v>0.72</v>
          </cell>
        </row>
        <row r="10206">
          <cell r="A10206" t="str">
            <v>5 S 09 001 90</v>
          </cell>
          <cell r="B10206" t="str">
            <v>Transporte comercial c/ carroc. rodov. não pav.</v>
          </cell>
          <cell r="C10206" t="str">
            <v>tkm</v>
          </cell>
          <cell r="D10206">
            <v>0.47</v>
          </cell>
        </row>
        <row r="10207">
          <cell r="A10207" t="str">
            <v>5 S 09 001 91</v>
          </cell>
          <cell r="B10207" t="str">
            <v>Transporte comercial c/ basc. 10m3 rod. não pav.</v>
          </cell>
          <cell r="C10207" t="str">
            <v>tkm</v>
          </cell>
          <cell r="D10207">
            <v>0.49</v>
          </cell>
        </row>
        <row r="10208">
          <cell r="A10208" t="str">
            <v>5 S 09 002 07</v>
          </cell>
          <cell r="B10208" t="str">
            <v>Transporte local em rodov. pavim.</v>
          </cell>
          <cell r="C10208" t="str">
            <v>tkm</v>
          </cell>
          <cell r="D10208">
            <v>0.54</v>
          </cell>
        </row>
        <row r="10209">
          <cell r="A10209" t="str">
            <v>5 S 09 002 90</v>
          </cell>
          <cell r="B10209" t="str">
            <v>Transporte comercial c/ carroceria rodov. pav.</v>
          </cell>
          <cell r="C10209" t="str">
            <v>tkm</v>
          </cell>
          <cell r="D10209">
            <v>0.32</v>
          </cell>
        </row>
        <row r="10210">
          <cell r="A10210" t="str">
            <v>5 S 09 002 91</v>
          </cell>
          <cell r="B10210" t="str">
            <v>Transporte comercial c/ basc. 10m3 rod. pav.</v>
          </cell>
          <cell r="C10210" t="str">
            <v>tkm</v>
          </cell>
          <cell r="D10210">
            <v>0.33</v>
          </cell>
        </row>
        <row r="10211">
          <cell r="B10211" t="str">
            <v>LISTA3</v>
          </cell>
        </row>
        <row r="10212">
          <cell r="A10212" t="str">
            <v>AM01</v>
          </cell>
          <cell r="B10212" t="str">
            <v>Aço D=4,2 mm CA 25</v>
          </cell>
          <cell r="C10212" t="str">
            <v>kg</v>
          </cell>
          <cell r="D10212">
            <v>2.4300000000000002</v>
          </cell>
        </row>
        <row r="10213">
          <cell r="A10213" t="str">
            <v>AM02</v>
          </cell>
          <cell r="B10213" t="str">
            <v>Aço D=6,3 mm CA 25</v>
          </cell>
          <cell r="C10213" t="str">
            <v>kg</v>
          </cell>
          <cell r="D10213">
            <v>2.4300000000000002</v>
          </cell>
        </row>
        <row r="10214">
          <cell r="A10214" t="str">
            <v>AM03</v>
          </cell>
          <cell r="B10214" t="str">
            <v>Aço D=10 mm CA 25</v>
          </cell>
          <cell r="C10214" t="str">
            <v>kg</v>
          </cell>
          <cell r="D10214">
            <v>2.4300000000000002</v>
          </cell>
        </row>
        <row r="10215">
          <cell r="A10215" t="str">
            <v>AM04</v>
          </cell>
          <cell r="B10215" t="str">
            <v>Aço D=6,3 mm CA 50</v>
          </cell>
          <cell r="C10215" t="str">
            <v>kg</v>
          </cell>
          <cell r="D10215">
            <v>2.64</v>
          </cell>
        </row>
        <row r="10216">
          <cell r="A10216" t="str">
            <v>AM05</v>
          </cell>
          <cell r="B10216" t="str">
            <v>Aço D=10 mm CA 50</v>
          </cell>
          <cell r="C10216" t="str">
            <v>kg</v>
          </cell>
          <cell r="D10216">
            <v>2.64</v>
          </cell>
        </row>
        <row r="10217">
          <cell r="A10217" t="str">
            <v>AM06</v>
          </cell>
          <cell r="B10217" t="str">
            <v>Aço D=4,2 mm CA 60</v>
          </cell>
          <cell r="C10217" t="str">
            <v>kg</v>
          </cell>
          <cell r="D10217">
            <v>2.73</v>
          </cell>
        </row>
        <row r="10218">
          <cell r="A10218" t="str">
            <v>AM07</v>
          </cell>
          <cell r="B10218" t="str">
            <v>Aço D=5,0 mm CA 60</v>
          </cell>
          <cell r="C10218" t="str">
            <v>kg</v>
          </cell>
          <cell r="D10218">
            <v>2.73</v>
          </cell>
        </row>
        <row r="10219">
          <cell r="A10219" t="str">
            <v>AM08</v>
          </cell>
          <cell r="B10219" t="str">
            <v>Aço D=6,0 mm CA 60</v>
          </cell>
          <cell r="C10219" t="str">
            <v>kg</v>
          </cell>
          <cell r="D10219">
            <v>2.73</v>
          </cell>
        </row>
        <row r="10220">
          <cell r="A10220" t="str">
            <v>AM09</v>
          </cell>
          <cell r="B10220" t="str">
            <v>Mandíbula móvel p/ britador 6240C</v>
          </cell>
          <cell r="C10220" t="str">
            <v>u/h</v>
          </cell>
          <cell r="D10220">
            <v>16.1983</v>
          </cell>
        </row>
        <row r="10221">
          <cell r="A10221" t="str">
            <v>AM10</v>
          </cell>
          <cell r="B10221" t="str">
            <v>Mandíbula fixa p/ britador 6240C</v>
          </cell>
          <cell r="C10221" t="str">
            <v>u/h</v>
          </cell>
          <cell r="D10221">
            <v>28.186</v>
          </cell>
        </row>
        <row r="10222">
          <cell r="A10222" t="str">
            <v>AM11</v>
          </cell>
          <cell r="B10222" t="str">
            <v>Revestimento móvel p/ britador 60TS</v>
          </cell>
          <cell r="C10222" t="str">
            <v>u/h</v>
          </cell>
          <cell r="D10222">
            <v>7.609</v>
          </cell>
        </row>
        <row r="10223">
          <cell r="A10223" t="str">
            <v>AM12</v>
          </cell>
          <cell r="B10223" t="str">
            <v>Revestimento fixo p/ britador 60TS</v>
          </cell>
          <cell r="C10223" t="str">
            <v>u/h</v>
          </cell>
          <cell r="D10223">
            <v>7.1874000000000002</v>
          </cell>
        </row>
        <row r="10224">
          <cell r="A10224" t="str">
            <v>AM13</v>
          </cell>
          <cell r="B10224" t="str">
            <v>Aço CA 50 D=12,5mm (1/2")</v>
          </cell>
          <cell r="C10224" t="str">
            <v>kg</v>
          </cell>
          <cell r="D10224">
            <v>2.64</v>
          </cell>
        </row>
        <row r="10225">
          <cell r="A10225" t="str">
            <v>AM25</v>
          </cell>
          <cell r="B10225" t="str">
            <v>Mandíbula móvel C96 Standart</v>
          </cell>
          <cell r="C10225" t="str">
            <v>u/h</v>
          </cell>
          <cell r="D10225">
            <v>30.045500000000001</v>
          </cell>
        </row>
        <row r="10226">
          <cell r="A10226" t="str">
            <v>AM26</v>
          </cell>
          <cell r="B10226" t="str">
            <v>Mandíbula fixa C96 Standart</v>
          </cell>
          <cell r="C10226" t="str">
            <v>u/h</v>
          </cell>
          <cell r="D10226">
            <v>20.209199999999999</v>
          </cell>
        </row>
        <row r="10227">
          <cell r="A10227" t="str">
            <v>AM27</v>
          </cell>
          <cell r="B10227" t="str">
            <v>Manta HP200</v>
          </cell>
          <cell r="C10227" t="str">
            <v>u/h</v>
          </cell>
          <cell r="D10227">
            <v>25.340900000000001</v>
          </cell>
        </row>
        <row r="10228">
          <cell r="A10228" t="str">
            <v>AM28</v>
          </cell>
          <cell r="B10228" t="str">
            <v>Revestimento bojo STD HP200</v>
          </cell>
          <cell r="C10228" t="str">
            <v>u/h</v>
          </cell>
          <cell r="D10228">
            <v>22.921299999999999</v>
          </cell>
        </row>
        <row r="10229">
          <cell r="A10229" t="str">
            <v>AM29</v>
          </cell>
          <cell r="B10229" t="str">
            <v>Cunha lateral superior C96</v>
          </cell>
          <cell r="C10229" t="str">
            <v>u/h</v>
          </cell>
          <cell r="D10229">
            <v>29.63</v>
          </cell>
        </row>
        <row r="10230">
          <cell r="A10230" t="str">
            <v>AM30</v>
          </cell>
          <cell r="B10230" t="str">
            <v>Cunha lateral inferior C96</v>
          </cell>
          <cell r="C10230" t="str">
            <v>u/h</v>
          </cell>
          <cell r="D10230">
            <v>32.040999999999997</v>
          </cell>
        </row>
        <row r="10231">
          <cell r="A10231" t="str">
            <v>AM35</v>
          </cell>
          <cell r="B10231" t="str">
            <v>Brita 1</v>
          </cell>
          <cell r="C10231" t="str">
            <v>m3</v>
          </cell>
          <cell r="D10231">
            <v>48.54</v>
          </cell>
        </row>
        <row r="10232">
          <cell r="A10232" t="str">
            <v>AM36</v>
          </cell>
          <cell r="B10232" t="str">
            <v>Brita 2</v>
          </cell>
          <cell r="C10232" t="str">
            <v>m3</v>
          </cell>
          <cell r="D10232">
            <v>46.94</v>
          </cell>
        </row>
        <row r="10233">
          <cell r="A10233" t="str">
            <v>AM37</v>
          </cell>
          <cell r="B10233" t="str">
            <v>Brita 3</v>
          </cell>
          <cell r="C10233" t="str">
            <v>m3</v>
          </cell>
          <cell r="D10233">
            <v>46.94</v>
          </cell>
        </row>
        <row r="10234">
          <cell r="A10234" t="str">
            <v>F801</v>
          </cell>
          <cell r="B10234" t="str">
            <v>Bomba hidráulica alta pressão MAC</v>
          </cell>
          <cell r="C10234" t="str">
            <v>h</v>
          </cell>
          <cell r="D10234">
            <v>37.604999999999997</v>
          </cell>
        </row>
        <row r="10235">
          <cell r="A10235" t="str">
            <v>F802</v>
          </cell>
          <cell r="B10235" t="str">
            <v>Bomba eletr p/ injeção de nata MAC</v>
          </cell>
          <cell r="C10235" t="str">
            <v>h</v>
          </cell>
          <cell r="D10235">
            <v>26.911200000000001</v>
          </cell>
        </row>
        <row r="10236">
          <cell r="A10236" t="str">
            <v>F803</v>
          </cell>
          <cell r="B10236" t="str">
            <v>Macaco p/ protensão MAC 7</v>
          </cell>
          <cell r="C10236" t="str">
            <v>h</v>
          </cell>
          <cell r="D10236">
            <v>37.158799999999999</v>
          </cell>
        </row>
        <row r="10237">
          <cell r="A10237" t="str">
            <v>F804</v>
          </cell>
          <cell r="B10237" t="str">
            <v>Macaco p/ protensão MAC 12</v>
          </cell>
          <cell r="C10237" t="str">
            <v>h</v>
          </cell>
          <cell r="D10237">
            <v>39.912500000000001</v>
          </cell>
        </row>
        <row r="10238">
          <cell r="A10238" t="str">
            <v>F805</v>
          </cell>
          <cell r="B10238" t="str">
            <v>Macaco p/ protensão MAC 4</v>
          </cell>
          <cell r="C10238" t="str">
            <v>h</v>
          </cell>
          <cell r="D10238">
            <v>35.531199999999998</v>
          </cell>
        </row>
        <row r="10239">
          <cell r="A10239" t="str">
            <v>F807</v>
          </cell>
          <cell r="B10239" t="str">
            <v>Bomba hidr. alta pressão STUP</v>
          </cell>
          <cell r="C10239" t="str">
            <v>h</v>
          </cell>
          <cell r="D10239">
            <v>58.916200000000003</v>
          </cell>
        </row>
        <row r="10240">
          <cell r="A10240" t="str">
            <v>F808</v>
          </cell>
          <cell r="B10240" t="str">
            <v>Bomba eletr. injeção de nata STUP</v>
          </cell>
          <cell r="C10240" t="str">
            <v>h</v>
          </cell>
          <cell r="D10240">
            <v>60.943800000000003</v>
          </cell>
        </row>
        <row r="10241">
          <cell r="A10241" t="str">
            <v>F809</v>
          </cell>
          <cell r="B10241" t="str">
            <v>Macaco p/ protensão STUP</v>
          </cell>
          <cell r="C10241" t="str">
            <v>h</v>
          </cell>
          <cell r="D10241">
            <v>57.465000000000003</v>
          </cell>
        </row>
        <row r="10242">
          <cell r="A10242" t="str">
            <v>F810</v>
          </cell>
          <cell r="B10242" t="str">
            <v>Macaco p/ protensão STUP</v>
          </cell>
          <cell r="C10242" t="str">
            <v>h</v>
          </cell>
          <cell r="D10242">
            <v>66.228800000000007</v>
          </cell>
        </row>
        <row r="10243">
          <cell r="A10243" t="str">
            <v>F811</v>
          </cell>
          <cell r="B10243" t="str">
            <v>Macaco p/ protensão STUP</v>
          </cell>
          <cell r="C10243" t="str">
            <v>h</v>
          </cell>
          <cell r="D10243">
            <v>62.848799999999997</v>
          </cell>
        </row>
        <row r="10244">
          <cell r="A10244" t="str">
            <v>F812</v>
          </cell>
          <cell r="B10244" t="str">
            <v>Macaco p/ protensão STUP</v>
          </cell>
          <cell r="C10244" t="str">
            <v>h</v>
          </cell>
          <cell r="D10244">
            <v>55.462499999999999</v>
          </cell>
        </row>
        <row r="10245">
          <cell r="A10245" t="str">
            <v>F813</v>
          </cell>
          <cell r="B10245" t="str">
            <v>Macaco p/ prot. de tirante D=32mm</v>
          </cell>
          <cell r="C10245" t="str">
            <v>h</v>
          </cell>
          <cell r="D10245">
            <v>27.543800000000001</v>
          </cell>
        </row>
        <row r="10246">
          <cell r="A10246" t="str">
            <v>F814</v>
          </cell>
          <cell r="B10246" t="str">
            <v>Injeção de nata de cimento</v>
          </cell>
          <cell r="C10246" t="str">
            <v>m</v>
          </cell>
          <cell r="D10246">
            <v>11.04</v>
          </cell>
        </row>
        <row r="10247">
          <cell r="A10247" t="str">
            <v>F943</v>
          </cell>
          <cell r="B10247" t="str">
            <v>Terra Armada - moldes metálicos</v>
          </cell>
          <cell r="C10247" t="str">
            <v>m3</v>
          </cell>
          <cell r="D10247">
            <v>55.26</v>
          </cell>
        </row>
        <row r="10248">
          <cell r="A10248" t="str">
            <v>M001</v>
          </cell>
          <cell r="B10248" t="str">
            <v>Gasolina</v>
          </cell>
          <cell r="C10248" t="str">
            <v>l</v>
          </cell>
          <cell r="D10248">
            <v>2.89</v>
          </cell>
        </row>
        <row r="10249">
          <cell r="A10249" t="str">
            <v>M002</v>
          </cell>
          <cell r="B10249" t="str">
            <v>Óleo diesel</v>
          </cell>
          <cell r="C10249" t="str">
            <v>l</v>
          </cell>
          <cell r="D10249">
            <v>1.98</v>
          </cell>
        </row>
        <row r="10250">
          <cell r="A10250" t="str">
            <v>M003</v>
          </cell>
          <cell r="B10250" t="str">
            <v>Óleo combustível 1A</v>
          </cell>
          <cell r="C10250" t="str">
            <v>l</v>
          </cell>
          <cell r="D10250">
            <v>1.63</v>
          </cell>
        </row>
        <row r="10251">
          <cell r="A10251" t="str">
            <v>M004</v>
          </cell>
          <cell r="B10251" t="str">
            <v>Álcool</v>
          </cell>
          <cell r="C10251" t="str">
            <v>l</v>
          </cell>
          <cell r="D10251">
            <v>2.6</v>
          </cell>
        </row>
        <row r="10252">
          <cell r="A10252" t="str">
            <v>M005</v>
          </cell>
          <cell r="B10252" t="str">
            <v>Energia elétrica</v>
          </cell>
          <cell r="C10252" t="str">
            <v>kwh</v>
          </cell>
          <cell r="D10252">
            <v>0.33</v>
          </cell>
        </row>
        <row r="10253">
          <cell r="A10253" t="str">
            <v>M101</v>
          </cell>
          <cell r="B10253" t="str">
            <v>Cimento asfáltico CAP 50/70</v>
          </cell>
          <cell r="C10253" t="str">
            <v>t</v>
          </cell>
          <cell r="D10253">
            <v>0</v>
          </cell>
        </row>
        <row r="10254">
          <cell r="A10254" t="str">
            <v>M102</v>
          </cell>
          <cell r="B10254" t="str">
            <v>Cimento asfáltico CAP 30/45</v>
          </cell>
          <cell r="C10254" t="str">
            <v>t</v>
          </cell>
          <cell r="D10254">
            <v>0</v>
          </cell>
        </row>
        <row r="10255">
          <cell r="A10255" t="str">
            <v>M103</v>
          </cell>
          <cell r="B10255" t="str">
            <v>Asfalto diluído CM-30</v>
          </cell>
          <cell r="C10255" t="str">
            <v>t</v>
          </cell>
          <cell r="D10255">
            <v>0</v>
          </cell>
        </row>
        <row r="10256">
          <cell r="A10256" t="str">
            <v>M104</v>
          </cell>
          <cell r="B10256" t="str">
            <v>Emulsão asfáltica RR-1C</v>
          </cell>
          <cell r="C10256" t="str">
            <v>t</v>
          </cell>
          <cell r="D10256">
            <v>0</v>
          </cell>
        </row>
        <row r="10257">
          <cell r="A10257" t="str">
            <v>M105</v>
          </cell>
          <cell r="B10257" t="str">
            <v>Emulsão asfáltica RR-2C</v>
          </cell>
          <cell r="C10257" t="str">
            <v>t</v>
          </cell>
          <cell r="D10257">
            <v>0</v>
          </cell>
        </row>
        <row r="10258">
          <cell r="A10258" t="str">
            <v>M107</v>
          </cell>
          <cell r="B10258" t="str">
            <v>Emulsão asfáltica RM-1C</v>
          </cell>
          <cell r="C10258" t="str">
            <v>t</v>
          </cell>
          <cell r="D10258">
            <v>0</v>
          </cell>
        </row>
        <row r="10259">
          <cell r="A10259" t="str">
            <v>M108</v>
          </cell>
          <cell r="B10259" t="str">
            <v>Emulsão asfáltica RM1C c/ polímero</v>
          </cell>
          <cell r="C10259" t="str">
            <v>t</v>
          </cell>
          <cell r="D10259">
            <v>0</v>
          </cell>
        </row>
        <row r="10260">
          <cell r="A10260" t="str">
            <v>M109</v>
          </cell>
          <cell r="B10260" t="str">
            <v>Emulsão asfáltica RL-1C</v>
          </cell>
          <cell r="C10260" t="str">
            <v>t</v>
          </cell>
          <cell r="D10260">
            <v>0</v>
          </cell>
        </row>
        <row r="10261">
          <cell r="A10261" t="str">
            <v>M110</v>
          </cell>
          <cell r="B10261" t="str">
            <v>Emulsão polim. p/ micro-rev. a frio</v>
          </cell>
          <cell r="C10261" t="str">
            <v>t</v>
          </cell>
          <cell r="D10261">
            <v>0</v>
          </cell>
        </row>
        <row r="10262">
          <cell r="A10262" t="str">
            <v>M115</v>
          </cell>
          <cell r="B10262" t="str">
            <v>Adiflex</v>
          </cell>
          <cell r="C10262" t="str">
            <v>t</v>
          </cell>
          <cell r="D10262">
            <v>0</v>
          </cell>
        </row>
        <row r="10263">
          <cell r="A10263" t="str">
            <v>M116</v>
          </cell>
          <cell r="B10263" t="str">
            <v>Adisol</v>
          </cell>
          <cell r="C10263" t="str">
            <v>t</v>
          </cell>
          <cell r="D10263">
            <v>0</v>
          </cell>
        </row>
        <row r="10264">
          <cell r="A10264" t="str">
            <v>M118</v>
          </cell>
          <cell r="B10264" t="str">
            <v>Cap 50/70 - asfalto borracha</v>
          </cell>
          <cell r="C10264" t="str">
            <v>t</v>
          </cell>
          <cell r="D10264">
            <v>0</v>
          </cell>
        </row>
        <row r="10265">
          <cell r="A10265" t="str">
            <v>M201</v>
          </cell>
          <cell r="B10265" t="str">
            <v>Cimento portland CP II-32(a granel)</v>
          </cell>
          <cell r="C10265" t="str">
            <v>kg</v>
          </cell>
          <cell r="D10265">
            <v>0.36</v>
          </cell>
        </row>
        <row r="10266">
          <cell r="A10266" t="str">
            <v>M202</v>
          </cell>
          <cell r="B10266" t="str">
            <v>Cimento portland CP II-32</v>
          </cell>
          <cell r="C10266" t="str">
            <v>kg</v>
          </cell>
          <cell r="D10266">
            <v>0.436</v>
          </cell>
        </row>
        <row r="10267">
          <cell r="A10267" t="str">
            <v>M203</v>
          </cell>
          <cell r="B10267" t="str">
            <v>Tubo de concr armado D=0,60m PA-1</v>
          </cell>
          <cell r="C10267" t="str">
            <v>m</v>
          </cell>
          <cell r="D10267">
            <v>68.77</v>
          </cell>
        </row>
        <row r="10268">
          <cell r="A10268" t="str">
            <v>M204</v>
          </cell>
          <cell r="B10268" t="str">
            <v>Tubo de concr armado D=0,80m PA-1</v>
          </cell>
          <cell r="C10268" t="str">
            <v>m</v>
          </cell>
          <cell r="D10268">
            <v>108.64</v>
          </cell>
        </row>
        <row r="10269">
          <cell r="A10269" t="str">
            <v>M205</v>
          </cell>
          <cell r="B10269" t="str">
            <v>Tubo de concr armado D=1,00m PA-1</v>
          </cell>
          <cell r="C10269" t="str">
            <v>m</v>
          </cell>
          <cell r="D10269">
            <v>168.44</v>
          </cell>
        </row>
        <row r="10270">
          <cell r="A10270" t="str">
            <v>M206</v>
          </cell>
          <cell r="B10270" t="str">
            <v>Tubo de concr armado D=1,20m PA-1</v>
          </cell>
          <cell r="C10270" t="str">
            <v>m</v>
          </cell>
          <cell r="D10270">
            <v>219.28</v>
          </cell>
        </row>
        <row r="10271">
          <cell r="A10271" t="str">
            <v>M207</v>
          </cell>
          <cell r="B10271" t="str">
            <v>Tubo de concr armado D=1,50m PA-1</v>
          </cell>
          <cell r="C10271" t="str">
            <v>m</v>
          </cell>
          <cell r="D10271">
            <v>423.6</v>
          </cell>
        </row>
        <row r="10272">
          <cell r="A10272" t="str">
            <v>M208</v>
          </cell>
          <cell r="B10272" t="str">
            <v>Tubo de concr armado D=0,60m PA-2</v>
          </cell>
          <cell r="C10272" t="str">
            <v>m</v>
          </cell>
          <cell r="D10272">
            <v>84.72</v>
          </cell>
        </row>
        <row r="10273">
          <cell r="A10273" t="str">
            <v>M209</v>
          </cell>
          <cell r="B10273" t="str">
            <v>Tubo de concr armado D=0,80m PA-2</v>
          </cell>
          <cell r="C10273" t="str">
            <v>m</v>
          </cell>
          <cell r="D10273">
            <v>153.49</v>
          </cell>
        </row>
        <row r="10274">
          <cell r="A10274" t="str">
            <v>M210</v>
          </cell>
          <cell r="B10274" t="str">
            <v>Tubo de concr armado D=1,00m PA-2</v>
          </cell>
          <cell r="C10274" t="str">
            <v>m</v>
          </cell>
          <cell r="D10274">
            <v>209.31</v>
          </cell>
        </row>
        <row r="10275">
          <cell r="A10275" t="str">
            <v>M211</v>
          </cell>
          <cell r="B10275" t="str">
            <v>Tubo de concr armado D=1,20m PA-2</v>
          </cell>
          <cell r="C10275" t="str">
            <v>m</v>
          </cell>
          <cell r="D10275">
            <v>284.06</v>
          </cell>
        </row>
        <row r="10276">
          <cell r="A10276" t="str">
            <v>M212</v>
          </cell>
          <cell r="B10276" t="str">
            <v>Tubo de concr armado D=1,50m PA-2</v>
          </cell>
          <cell r="C10276" t="str">
            <v>m</v>
          </cell>
          <cell r="D10276">
            <v>460.48</v>
          </cell>
        </row>
        <row r="10277">
          <cell r="A10277" t="str">
            <v>M213</v>
          </cell>
          <cell r="B10277" t="str">
            <v>Tubo de concr armado D=0,60m PA-3</v>
          </cell>
          <cell r="C10277" t="str">
            <v>m</v>
          </cell>
          <cell r="D10277">
            <v>87.08</v>
          </cell>
        </row>
        <row r="10278">
          <cell r="A10278" t="str">
            <v>M214</v>
          </cell>
          <cell r="B10278" t="str">
            <v>Tubo de concr armado D=0,80m PA-3</v>
          </cell>
          <cell r="C10278" t="str">
            <v>m</v>
          </cell>
          <cell r="D10278">
            <v>136.38999999999999</v>
          </cell>
        </row>
        <row r="10279">
          <cell r="A10279" t="str">
            <v>M215</v>
          </cell>
          <cell r="B10279" t="str">
            <v>Tubo de concr armado D=1,00m PA-3</v>
          </cell>
          <cell r="C10279" t="str">
            <v>m</v>
          </cell>
          <cell r="D10279">
            <v>209.82</v>
          </cell>
        </row>
        <row r="10280">
          <cell r="A10280" t="str">
            <v>M216</v>
          </cell>
          <cell r="B10280" t="str">
            <v>Tubo de concr armado D=1,20m PA-3</v>
          </cell>
          <cell r="C10280" t="str">
            <v>m</v>
          </cell>
          <cell r="D10280">
            <v>319.7</v>
          </cell>
        </row>
        <row r="10281">
          <cell r="A10281" t="str">
            <v>M217</v>
          </cell>
          <cell r="B10281" t="str">
            <v>Tubo de concr armado D=1,50m PA-3</v>
          </cell>
          <cell r="C10281" t="str">
            <v>m</v>
          </cell>
          <cell r="D10281">
            <v>440.74</v>
          </cell>
        </row>
        <row r="10282">
          <cell r="A10282" t="str">
            <v>M218</v>
          </cell>
          <cell r="B10282" t="str">
            <v>Tubo de concr armado D=0,60m PA-4</v>
          </cell>
          <cell r="C10282" t="str">
            <v>m</v>
          </cell>
          <cell r="D10282">
            <v>93.99</v>
          </cell>
        </row>
        <row r="10283">
          <cell r="A10283" t="str">
            <v>M219</v>
          </cell>
          <cell r="B10283" t="str">
            <v>Tubo de concr armado D=0,80m PA-4</v>
          </cell>
          <cell r="C10283" t="str">
            <v>m</v>
          </cell>
          <cell r="D10283">
            <v>162.55000000000001</v>
          </cell>
        </row>
        <row r="10284">
          <cell r="A10284" t="str">
            <v>M220</v>
          </cell>
          <cell r="B10284" t="str">
            <v>Tubo de concr armado D=1,00m PA-4</v>
          </cell>
          <cell r="C10284" t="str">
            <v>m</v>
          </cell>
          <cell r="D10284">
            <v>238.7</v>
          </cell>
        </row>
        <row r="10285">
          <cell r="A10285" t="str">
            <v>M221</v>
          </cell>
          <cell r="B10285" t="str">
            <v>Tubo de concr armado D=1,20m PA-4</v>
          </cell>
          <cell r="C10285" t="str">
            <v>m</v>
          </cell>
          <cell r="D10285">
            <v>340.9</v>
          </cell>
        </row>
        <row r="10286">
          <cell r="A10286" t="str">
            <v>M222</v>
          </cell>
          <cell r="B10286" t="str">
            <v>Tubo de concr armado D=1,50m PA-4</v>
          </cell>
          <cell r="C10286" t="str">
            <v>m</v>
          </cell>
          <cell r="D10286">
            <v>526.1</v>
          </cell>
        </row>
        <row r="10287">
          <cell r="A10287" t="str">
            <v>M307</v>
          </cell>
          <cell r="B10287" t="str">
            <v>Cordoalha CP-190 RB D=12,7mm</v>
          </cell>
          <cell r="C10287" t="str">
            <v>kg</v>
          </cell>
          <cell r="D10287">
            <v>3.69</v>
          </cell>
        </row>
        <row r="10288">
          <cell r="A10288" t="str">
            <v>M319</v>
          </cell>
          <cell r="B10288" t="str">
            <v>Arame recozido nº. 18</v>
          </cell>
          <cell r="C10288" t="str">
            <v>kg</v>
          </cell>
          <cell r="D10288">
            <v>5.15</v>
          </cell>
        </row>
        <row r="10289">
          <cell r="A10289" t="str">
            <v>M320</v>
          </cell>
          <cell r="B10289" t="str">
            <v>Pregos de ferro 18x30</v>
          </cell>
          <cell r="C10289" t="str">
            <v>kg</v>
          </cell>
          <cell r="D10289">
            <v>3.88</v>
          </cell>
        </row>
        <row r="10290">
          <cell r="A10290" t="str">
            <v>M321</v>
          </cell>
          <cell r="B10290" t="str">
            <v>Arame farpado nº. 16 galv. simples</v>
          </cell>
          <cell r="C10290" t="str">
            <v>m</v>
          </cell>
          <cell r="D10290">
            <v>0.3342</v>
          </cell>
        </row>
        <row r="10291">
          <cell r="A10291" t="str">
            <v>M322</v>
          </cell>
          <cell r="B10291" t="str">
            <v>Grampo para cerca galvanizado 1 x 9</v>
          </cell>
          <cell r="C10291" t="str">
            <v>kg</v>
          </cell>
          <cell r="D10291">
            <v>3.2</v>
          </cell>
        </row>
        <row r="10292">
          <cell r="A10292" t="str">
            <v>M324</v>
          </cell>
          <cell r="B10292" t="str">
            <v>Pórtico metálico (15 a 17m de vão)</v>
          </cell>
          <cell r="C10292" t="str">
            <v>un</v>
          </cell>
          <cell r="D10292">
            <v>800</v>
          </cell>
        </row>
        <row r="10293">
          <cell r="A10293" t="str">
            <v>M325</v>
          </cell>
          <cell r="B10293" t="str">
            <v>Trilho metálico TR-37 (usado)</v>
          </cell>
          <cell r="C10293" t="str">
            <v>kg</v>
          </cell>
          <cell r="D10293">
            <v>3.07</v>
          </cell>
        </row>
        <row r="10294">
          <cell r="A10294" t="str">
            <v>M326</v>
          </cell>
          <cell r="B10294" t="str">
            <v>Série de brocas S-12 D=22 mm</v>
          </cell>
          <cell r="C10294" t="str">
            <v>un</v>
          </cell>
          <cell r="D10294">
            <v>670.23</v>
          </cell>
        </row>
        <row r="10295">
          <cell r="A10295" t="str">
            <v>M328</v>
          </cell>
          <cell r="B10295" t="str">
            <v>Luva de emenda D=32mm</v>
          </cell>
          <cell r="C10295" t="str">
            <v>un</v>
          </cell>
          <cell r="D10295">
            <v>68.010000000000005</v>
          </cell>
        </row>
        <row r="10296">
          <cell r="A10296" t="str">
            <v>M330</v>
          </cell>
          <cell r="B10296" t="str">
            <v>Calha met. semicircular D=40 cm</v>
          </cell>
          <cell r="C10296" t="str">
            <v>m</v>
          </cell>
          <cell r="D10296">
            <v>132.63999999999999</v>
          </cell>
        </row>
        <row r="10297">
          <cell r="A10297" t="str">
            <v>M331</v>
          </cell>
          <cell r="B10297" t="str">
            <v>Paraf. fixação calha met. (1/2"x1")</v>
          </cell>
          <cell r="C10297" t="str">
            <v>un</v>
          </cell>
          <cell r="D10297">
            <v>2.87</v>
          </cell>
        </row>
        <row r="10298">
          <cell r="A10298" t="str">
            <v>M332</v>
          </cell>
          <cell r="B10298" t="str">
            <v>Parafuso 1/2" x 3" com porca,</v>
          </cell>
          <cell r="C10298" t="str">
            <v>kg</v>
          </cell>
          <cell r="D10298">
            <v>1.26</v>
          </cell>
        </row>
        <row r="10299">
          <cell r="A10299" t="str">
            <v>M334</v>
          </cell>
          <cell r="B10299" t="str">
            <v>Paraf. zinc. c/ fenda 1 1/2"x3/16"</v>
          </cell>
          <cell r="C10299" t="str">
            <v>un</v>
          </cell>
          <cell r="D10299">
            <v>0.04</v>
          </cell>
        </row>
        <row r="10300">
          <cell r="A10300" t="str">
            <v>M335</v>
          </cell>
          <cell r="B10300" t="str">
            <v>Paraf. zincado francês 4" x 5/16"</v>
          </cell>
          <cell r="C10300" t="str">
            <v>un</v>
          </cell>
          <cell r="D10300">
            <v>0.41</v>
          </cell>
        </row>
        <row r="10301">
          <cell r="A10301" t="str">
            <v>M338</v>
          </cell>
          <cell r="B10301" t="str">
            <v>Tubo de ferro galvanizado D=3/4"</v>
          </cell>
          <cell r="C10301" t="str">
            <v>m</v>
          </cell>
          <cell r="D10301">
            <v>7.1817000000000002</v>
          </cell>
        </row>
        <row r="10302">
          <cell r="A10302" t="str">
            <v>M339</v>
          </cell>
          <cell r="B10302" t="str">
            <v>Cantoneira ferro 2 1/2"x2 1/2"x3/8"</v>
          </cell>
          <cell r="C10302" t="str">
            <v>kg</v>
          </cell>
          <cell r="D10302">
            <v>2.95</v>
          </cell>
        </row>
        <row r="10303">
          <cell r="A10303" t="str">
            <v>M340</v>
          </cell>
          <cell r="B10303" t="str">
            <v>Tampão de ferro fundido</v>
          </cell>
          <cell r="C10303" t="str">
            <v>un</v>
          </cell>
          <cell r="D10303">
            <v>320.55</v>
          </cell>
        </row>
        <row r="10304">
          <cell r="A10304" t="str">
            <v>M341</v>
          </cell>
          <cell r="B10304" t="str">
            <v>Defensa met. maleável simples</v>
          </cell>
          <cell r="C10304" t="str">
            <v>mod</v>
          </cell>
          <cell r="D10304">
            <v>950.82</v>
          </cell>
        </row>
        <row r="10305">
          <cell r="A10305" t="str">
            <v>M342</v>
          </cell>
          <cell r="B10305" t="str">
            <v>Defensa met. maleável dupla</v>
          </cell>
          <cell r="C10305" t="str">
            <v>mod</v>
          </cell>
          <cell r="D10305">
            <v>300</v>
          </cell>
        </row>
        <row r="10306">
          <cell r="A10306" t="str">
            <v>M343</v>
          </cell>
          <cell r="B10306" t="str">
            <v>Defensa met. semi-maleável simples</v>
          </cell>
          <cell r="C10306" t="str">
            <v>mod</v>
          </cell>
          <cell r="D10306">
            <v>556.87</v>
          </cell>
        </row>
        <row r="10307">
          <cell r="A10307" t="str">
            <v>M344</v>
          </cell>
          <cell r="B10307" t="str">
            <v>Defensa met. semi-maleável dupla</v>
          </cell>
          <cell r="C10307" t="str">
            <v>mod</v>
          </cell>
          <cell r="D10307">
            <v>900</v>
          </cell>
        </row>
        <row r="10308">
          <cell r="A10308" t="str">
            <v>M345</v>
          </cell>
          <cell r="B10308" t="str">
            <v>Chapa de aço n. 28 fina galvanizada</v>
          </cell>
          <cell r="C10308" t="str">
            <v>kg</v>
          </cell>
          <cell r="D10308">
            <v>3.94</v>
          </cell>
        </row>
        <row r="10309">
          <cell r="A10309" t="str">
            <v>M346</v>
          </cell>
          <cell r="B10309" t="str">
            <v>Chapa de aço n. 16 (tratada)</v>
          </cell>
          <cell r="C10309" t="str">
            <v>m2</v>
          </cell>
          <cell r="D10309">
            <v>44.7</v>
          </cell>
        </row>
        <row r="10310">
          <cell r="A10310" t="str">
            <v>M347</v>
          </cell>
          <cell r="B10310" t="str">
            <v>Dente p/ fresadora W-1000 L</v>
          </cell>
          <cell r="C10310" t="str">
            <v>un</v>
          </cell>
          <cell r="D10310">
            <v>16.829999999999998</v>
          </cell>
        </row>
        <row r="10311">
          <cell r="A10311" t="str">
            <v>M348</v>
          </cell>
          <cell r="B10311" t="str">
            <v>Porta dente p/ fresadora W-1000 L</v>
          </cell>
          <cell r="C10311" t="str">
            <v>un</v>
          </cell>
          <cell r="D10311">
            <v>183.82</v>
          </cell>
        </row>
        <row r="10312">
          <cell r="A10312" t="str">
            <v>M349</v>
          </cell>
          <cell r="B10312" t="str">
            <v>Dente p/ fresadora W-1900</v>
          </cell>
          <cell r="C10312" t="str">
            <v>un</v>
          </cell>
          <cell r="D10312">
            <v>19.559999999999999</v>
          </cell>
        </row>
        <row r="10313">
          <cell r="A10313" t="str">
            <v>M350</v>
          </cell>
          <cell r="B10313" t="str">
            <v>Porta dente p/ fresadora W-1900</v>
          </cell>
          <cell r="C10313" t="str">
            <v>un</v>
          </cell>
          <cell r="D10313">
            <v>186.93</v>
          </cell>
        </row>
        <row r="10314">
          <cell r="A10314" t="str">
            <v>M351</v>
          </cell>
          <cell r="B10314" t="str">
            <v>Estrut. (tunnel liner) D=1,6m galv.</v>
          </cell>
          <cell r="C10314" t="str">
            <v>m</v>
          </cell>
          <cell r="D10314">
            <v>0</v>
          </cell>
        </row>
        <row r="10315">
          <cell r="A10315" t="str">
            <v>M352</v>
          </cell>
          <cell r="B10315" t="str">
            <v>Estrut. (tunnel liner) D=2,0m galv.</v>
          </cell>
          <cell r="C10315" t="str">
            <v>m</v>
          </cell>
          <cell r="D10315">
            <v>700</v>
          </cell>
        </row>
        <row r="10316">
          <cell r="A10316" t="str">
            <v>M353</v>
          </cell>
          <cell r="B10316" t="str">
            <v>Estrut. (tunnel liner) D=1,6m epoxy</v>
          </cell>
          <cell r="C10316" t="str">
            <v>m</v>
          </cell>
          <cell r="D10316">
            <v>300</v>
          </cell>
        </row>
        <row r="10317">
          <cell r="A10317" t="str">
            <v>M354</v>
          </cell>
          <cell r="B10317" t="str">
            <v>Estrut, (tunnel liner) D=2,0m epoxy</v>
          </cell>
          <cell r="C10317" t="str">
            <v>m</v>
          </cell>
          <cell r="D10317">
            <v>100</v>
          </cell>
        </row>
        <row r="10318">
          <cell r="A10318" t="str">
            <v>M355</v>
          </cell>
          <cell r="B10318" t="str">
            <v>Chapa mult. D=1,60 m rev. galv.</v>
          </cell>
          <cell r="C10318" t="str">
            <v>m</v>
          </cell>
          <cell r="D10318">
            <v>914.57</v>
          </cell>
        </row>
        <row r="10319">
          <cell r="A10319" t="str">
            <v>M356</v>
          </cell>
          <cell r="B10319" t="str">
            <v>Chapa mult. D=2,00 m rev. galv.</v>
          </cell>
          <cell r="C10319" t="str">
            <v>m</v>
          </cell>
          <cell r="D10319">
            <v>500</v>
          </cell>
        </row>
        <row r="10320">
          <cell r="A10320" t="str">
            <v>M357</v>
          </cell>
          <cell r="B10320" t="str">
            <v>Chapa mult. D=1,60 m rev. epoxy</v>
          </cell>
          <cell r="C10320" t="str">
            <v>m</v>
          </cell>
          <cell r="D10320">
            <v>914.57</v>
          </cell>
        </row>
        <row r="10321">
          <cell r="A10321" t="str">
            <v>M358</v>
          </cell>
          <cell r="B10321" t="str">
            <v>Chapa mult. D=2,00 m rev. epoxy</v>
          </cell>
          <cell r="C10321" t="str">
            <v>m</v>
          </cell>
          <cell r="D10321">
            <v>500</v>
          </cell>
        </row>
        <row r="10322">
          <cell r="A10322" t="str">
            <v>M359</v>
          </cell>
          <cell r="B10322" t="str">
            <v>Perfil " I " W 250mm X 17,9kg/m</v>
          </cell>
          <cell r="C10322" t="str">
            <v>kg</v>
          </cell>
          <cell r="D10322">
            <v>3.57</v>
          </cell>
        </row>
        <row r="10323">
          <cell r="A10323" t="str">
            <v>M360</v>
          </cell>
          <cell r="B10323" t="str">
            <v>Bueiro chapa múlt. D=3,05m E=2,70mm</v>
          </cell>
          <cell r="C10323" t="str">
            <v>m</v>
          </cell>
          <cell r="D10323">
            <v>700</v>
          </cell>
        </row>
        <row r="10324">
          <cell r="A10324" t="str">
            <v>M361</v>
          </cell>
          <cell r="B10324" t="str">
            <v>Estrut.(tunnel liner) D=1,2m galv.</v>
          </cell>
          <cell r="C10324" t="str">
            <v>m</v>
          </cell>
          <cell r="D10324">
            <v>100</v>
          </cell>
        </row>
        <row r="10325">
          <cell r="A10325" t="str">
            <v>M362</v>
          </cell>
          <cell r="B10325" t="str">
            <v>Estrut. (tunnel liner) D=1,2m epoxy</v>
          </cell>
          <cell r="C10325" t="str">
            <v>m</v>
          </cell>
          <cell r="D10325">
            <v>900</v>
          </cell>
        </row>
        <row r="10326">
          <cell r="A10326" t="str">
            <v>M363</v>
          </cell>
          <cell r="B10326" t="str">
            <v>Bloco de desgaste p/ recicladoras</v>
          </cell>
          <cell r="C10326" t="str">
            <v>un</v>
          </cell>
          <cell r="D10326">
            <v>780.2</v>
          </cell>
        </row>
        <row r="10327">
          <cell r="A10327" t="str">
            <v>M364</v>
          </cell>
          <cell r="B10327" t="str">
            <v>Porta dentes p/recicladoras</v>
          </cell>
          <cell r="C10327" t="str">
            <v>un</v>
          </cell>
          <cell r="D10327">
            <v>186.95</v>
          </cell>
        </row>
        <row r="10328">
          <cell r="A10328" t="str">
            <v>M365</v>
          </cell>
          <cell r="B10328" t="str">
            <v>Dente de corte (W6/22) p/ reciclad.</v>
          </cell>
          <cell r="C10328" t="str">
            <v>un</v>
          </cell>
          <cell r="D10328">
            <v>48.41</v>
          </cell>
        </row>
        <row r="10329">
          <cell r="A10329" t="str">
            <v>M366</v>
          </cell>
          <cell r="B10329" t="str">
            <v>Dente de Corte (W7/22) p/ reciclad.</v>
          </cell>
          <cell r="C10329" t="str">
            <v>un</v>
          </cell>
          <cell r="D10329">
            <v>64.55</v>
          </cell>
        </row>
        <row r="10330">
          <cell r="A10330" t="str">
            <v>M370</v>
          </cell>
          <cell r="B10330" t="str">
            <v>Bainha metálica diam. int.=45mm MAC</v>
          </cell>
          <cell r="C10330" t="str">
            <v>m</v>
          </cell>
          <cell r="D10330">
            <v>16.54</v>
          </cell>
        </row>
        <row r="10331">
          <cell r="A10331" t="str">
            <v>M371</v>
          </cell>
          <cell r="B10331" t="str">
            <v>Bainha metálica diam. int.=60mm MAC</v>
          </cell>
          <cell r="C10331" t="str">
            <v>m</v>
          </cell>
          <cell r="D10331">
            <v>26.87</v>
          </cell>
        </row>
        <row r="10332">
          <cell r="A10332" t="str">
            <v>M372</v>
          </cell>
          <cell r="B10332" t="str">
            <v>Bainha metálica diam. int.=55mm MAC</v>
          </cell>
          <cell r="C10332" t="str">
            <v>m</v>
          </cell>
          <cell r="D10332">
            <v>21.71</v>
          </cell>
        </row>
        <row r="10333">
          <cell r="A10333" t="str">
            <v>M373</v>
          </cell>
          <cell r="B10333" t="str">
            <v>Bainha metálica diam. int.=70mm MAC</v>
          </cell>
          <cell r="C10333" t="str">
            <v>m</v>
          </cell>
          <cell r="D10333">
            <v>27.91</v>
          </cell>
        </row>
        <row r="10334">
          <cell r="A10334" t="str">
            <v>M374</v>
          </cell>
          <cell r="B10334" t="str">
            <v>Ancoragem p/ cabo 4V D=1/2" MAC</v>
          </cell>
          <cell r="C10334" t="str">
            <v>cj</v>
          </cell>
          <cell r="D10334">
            <v>348.67</v>
          </cell>
        </row>
        <row r="10335">
          <cell r="A10335" t="str">
            <v>M375</v>
          </cell>
          <cell r="B10335" t="str">
            <v>Ancoragem p/ cabo 6V D=1/2" MAC</v>
          </cell>
          <cell r="C10335" t="str">
            <v>cj</v>
          </cell>
          <cell r="D10335">
            <v>440.48</v>
          </cell>
        </row>
        <row r="10336">
          <cell r="A10336" t="str">
            <v>M376</v>
          </cell>
          <cell r="B10336" t="str">
            <v>Ancoragem p/ cabo 7V D=1/2" MAC</v>
          </cell>
          <cell r="C10336" t="str">
            <v>cj</v>
          </cell>
          <cell r="D10336">
            <v>517.38</v>
          </cell>
        </row>
        <row r="10337">
          <cell r="A10337" t="str">
            <v>M377</v>
          </cell>
          <cell r="B10337" t="str">
            <v>Ancoragem p/ cabo 12V D=1/2" MAC</v>
          </cell>
          <cell r="C10337" t="str">
            <v>cj</v>
          </cell>
          <cell r="D10337">
            <v>874.52</v>
          </cell>
        </row>
        <row r="10338">
          <cell r="A10338" t="str">
            <v>M378</v>
          </cell>
          <cell r="B10338" t="str">
            <v>Apoio do porta dente frezad. W 200</v>
          </cell>
          <cell r="C10338" t="str">
            <v>un</v>
          </cell>
          <cell r="D10338">
            <v>867.26</v>
          </cell>
        </row>
        <row r="10339">
          <cell r="A10339" t="str">
            <v>M380</v>
          </cell>
          <cell r="B10339" t="str">
            <v>Bainha metálica D=45mm STUP</v>
          </cell>
          <cell r="C10339" t="str">
            <v>m</v>
          </cell>
          <cell r="D10339">
            <v>21.65</v>
          </cell>
        </row>
        <row r="10340">
          <cell r="A10340" t="str">
            <v>M381</v>
          </cell>
          <cell r="B10340" t="str">
            <v>Bainha metálica D=60mm STUP</v>
          </cell>
          <cell r="C10340" t="str">
            <v>m</v>
          </cell>
          <cell r="D10340">
            <v>26.15</v>
          </cell>
        </row>
        <row r="10341">
          <cell r="A10341" t="str">
            <v>M382</v>
          </cell>
          <cell r="B10341" t="str">
            <v>Bainha metálica D=55mm STUP</v>
          </cell>
          <cell r="C10341" t="str">
            <v>m</v>
          </cell>
          <cell r="D10341">
            <v>26.36</v>
          </cell>
        </row>
        <row r="10342">
          <cell r="A10342" t="str">
            <v>M383</v>
          </cell>
          <cell r="B10342" t="str">
            <v>Bainha metálica D=70mm STUP</v>
          </cell>
          <cell r="C10342" t="str">
            <v>m</v>
          </cell>
          <cell r="D10342">
            <v>29.98</v>
          </cell>
        </row>
        <row r="10343">
          <cell r="A10343" t="str">
            <v>M384</v>
          </cell>
          <cell r="B10343" t="str">
            <v>Ancoragem p/ cabo 4V D=1/2" STUP</v>
          </cell>
          <cell r="C10343" t="str">
            <v>cj</v>
          </cell>
          <cell r="D10343">
            <v>348.67</v>
          </cell>
        </row>
        <row r="10344">
          <cell r="A10344" t="str">
            <v>M385</v>
          </cell>
          <cell r="B10344" t="str">
            <v>Ancoragem p/ cabo 6V D=1/2" STUP</v>
          </cell>
          <cell r="C10344" t="str">
            <v>cj</v>
          </cell>
          <cell r="D10344">
            <v>440.48</v>
          </cell>
        </row>
        <row r="10345">
          <cell r="A10345" t="str">
            <v>M386</v>
          </cell>
          <cell r="B10345" t="str">
            <v>Ancoragem p/ cabo 7V D=1/2" STUP</v>
          </cell>
          <cell r="C10345" t="str">
            <v>cj</v>
          </cell>
          <cell r="D10345">
            <v>517.38</v>
          </cell>
        </row>
        <row r="10346">
          <cell r="A10346" t="str">
            <v>M387</v>
          </cell>
          <cell r="B10346" t="str">
            <v>Ancoragem p/ cabo 12V D=1/2" STUP</v>
          </cell>
          <cell r="C10346" t="str">
            <v>cj</v>
          </cell>
          <cell r="D10346">
            <v>874.52</v>
          </cell>
        </row>
        <row r="10347">
          <cell r="A10347" t="str">
            <v>M390</v>
          </cell>
          <cell r="B10347" t="str">
            <v>Porca de ancoragem D=32mm</v>
          </cell>
          <cell r="C10347" t="str">
            <v>un</v>
          </cell>
          <cell r="D10347">
            <v>22.93</v>
          </cell>
        </row>
        <row r="10348">
          <cell r="A10348" t="str">
            <v>M391</v>
          </cell>
          <cell r="B10348" t="str">
            <v>Contra porca h=35mm D=32mm</v>
          </cell>
          <cell r="C10348" t="str">
            <v>un</v>
          </cell>
          <cell r="D10348">
            <v>31</v>
          </cell>
        </row>
        <row r="10349">
          <cell r="A10349" t="str">
            <v>M392</v>
          </cell>
          <cell r="B10349" t="str">
            <v>Aço ST 85/105 D=32mm</v>
          </cell>
          <cell r="C10349" t="str">
            <v>m</v>
          </cell>
          <cell r="D10349">
            <v>73.94</v>
          </cell>
        </row>
        <row r="10350">
          <cell r="A10350" t="str">
            <v>M393</v>
          </cell>
          <cell r="B10350" t="str">
            <v>Placa de ancoragem - 200x200x38mm</v>
          </cell>
          <cell r="C10350" t="str">
            <v>un</v>
          </cell>
          <cell r="D10350">
            <v>184.5</v>
          </cell>
        </row>
        <row r="10351">
          <cell r="A10351" t="str">
            <v>M394</v>
          </cell>
          <cell r="B10351" t="str">
            <v>Bainha metálica D=40mm</v>
          </cell>
          <cell r="C10351" t="str">
            <v>m</v>
          </cell>
          <cell r="D10351">
            <v>12.51</v>
          </cell>
        </row>
        <row r="10352">
          <cell r="A10352" t="str">
            <v>M401</v>
          </cell>
          <cell r="B10352" t="str">
            <v>Pontaletes D=15 cm (tronco p/ esc.)</v>
          </cell>
          <cell r="C10352" t="str">
            <v>m</v>
          </cell>
          <cell r="D10352">
            <v>2.85</v>
          </cell>
        </row>
        <row r="10353">
          <cell r="A10353" t="str">
            <v>M402</v>
          </cell>
          <cell r="B10353" t="str">
            <v>Pontaletes D=20 cm (tronco p/ esc.)</v>
          </cell>
          <cell r="C10353" t="str">
            <v>m</v>
          </cell>
          <cell r="D10353">
            <v>6.54</v>
          </cell>
        </row>
        <row r="10354">
          <cell r="A10354" t="str">
            <v>M403</v>
          </cell>
          <cell r="B10354" t="str">
            <v>Mourão madeira H=2,10 m D=0,10 m</v>
          </cell>
          <cell r="C10354" t="str">
            <v>un</v>
          </cell>
          <cell r="D10354">
            <v>13.73</v>
          </cell>
        </row>
        <row r="10355">
          <cell r="A10355" t="str">
            <v>M404</v>
          </cell>
          <cell r="B10355" t="str">
            <v>Mourão madeira H=2,20 m D=0,15 m</v>
          </cell>
          <cell r="C10355" t="str">
            <v>un</v>
          </cell>
          <cell r="D10355">
            <v>6.26</v>
          </cell>
        </row>
        <row r="10356">
          <cell r="A10356" t="str">
            <v>M406</v>
          </cell>
          <cell r="B10356" t="str">
            <v>Caibros de 7,5 cm x 7,5 cm</v>
          </cell>
          <cell r="C10356" t="str">
            <v>m</v>
          </cell>
          <cell r="D10356">
            <v>3.59</v>
          </cell>
        </row>
        <row r="10357">
          <cell r="A10357" t="str">
            <v>M407</v>
          </cell>
          <cell r="B10357" t="str">
            <v>Tábua de 1ª 2,5 cm x 15,0 cm</v>
          </cell>
          <cell r="C10357" t="str">
            <v>m</v>
          </cell>
          <cell r="D10357">
            <v>2.39</v>
          </cell>
        </row>
        <row r="10358">
          <cell r="A10358" t="str">
            <v>M408</v>
          </cell>
          <cell r="B10358" t="str">
            <v>Tábua de 3ª 2,5 cm x 30,0 cm</v>
          </cell>
          <cell r="C10358" t="str">
            <v>m</v>
          </cell>
          <cell r="D10358">
            <v>4.78</v>
          </cell>
        </row>
        <row r="10359">
          <cell r="A10359" t="str">
            <v>M410</v>
          </cell>
          <cell r="B10359" t="str">
            <v>Compensado resinado de 17 mm</v>
          </cell>
          <cell r="C10359" t="str">
            <v>m2</v>
          </cell>
          <cell r="D10359">
            <v>11.161199999999999</v>
          </cell>
        </row>
        <row r="10360">
          <cell r="A10360" t="str">
            <v>M411</v>
          </cell>
          <cell r="B10360" t="str">
            <v>Compensado plastificado de 17 mm</v>
          </cell>
          <cell r="C10360" t="str">
            <v>m2</v>
          </cell>
          <cell r="D10360">
            <v>12.4209</v>
          </cell>
        </row>
        <row r="10361">
          <cell r="A10361" t="str">
            <v>M412</v>
          </cell>
          <cell r="B10361" t="str">
            <v>Gastalho 10 x 2,0 cm</v>
          </cell>
          <cell r="C10361" t="str">
            <v>m</v>
          </cell>
          <cell r="D10361">
            <v>1.27</v>
          </cell>
        </row>
        <row r="10362">
          <cell r="A10362" t="str">
            <v>M413</v>
          </cell>
          <cell r="B10362" t="str">
            <v>Gastalho 10 x 2,5 cm</v>
          </cell>
          <cell r="C10362" t="str">
            <v>m</v>
          </cell>
          <cell r="D10362">
            <v>1.27</v>
          </cell>
        </row>
        <row r="10363">
          <cell r="A10363" t="str">
            <v>M414</v>
          </cell>
          <cell r="B10363" t="str">
            <v>Pranchão 7,5 x 30,0 cm</v>
          </cell>
          <cell r="C10363" t="str">
            <v>m</v>
          </cell>
          <cell r="D10363">
            <v>35.869999999999997</v>
          </cell>
        </row>
        <row r="10364">
          <cell r="A10364" t="str">
            <v>M415</v>
          </cell>
          <cell r="B10364" t="str">
            <v>Tábua 2,5 x 22,5 cm</v>
          </cell>
          <cell r="C10364" t="str">
            <v>m</v>
          </cell>
          <cell r="D10364">
            <v>4.78</v>
          </cell>
        </row>
        <row r="10365">
          <cell r="A10365" t="str">
            <v>M417</v>
          </cell>
          <cell r="B10365" t="str">
            <v>Suporte Ecol. sinaliz. quadrado 8cm</v>
          </cell>
          <cell r="C10365" t="str">
            <v>m</v>
          </cell>
          <cell r="D10365">
            <v>76.86</v>
          </cell>
        </row>
        <row r="10366">
          <cell r="A10366" t="str">
            <v>M418</v>
          </cell>
          <cell r="B10366" t="str">
            <v>Suporte Ecol. sinaliz. D=6,5cm</v>
          </cell>
          <cell r="C10366" t="str">
            <v>m</v>
          </cell>
          <cell r="D10366">
            <v>75.27</v>
          </cell>
        </row>
        <row r="10367">
          <cell r="A10367" t="str">
            <v>M501</v>
          </cell>
          <cell r="B10367" t="str">
            <v>Dinamite a 60% (gelatina especial)</v>
          </cell>
          <cell r="C10367" t="str">
            <v>kg</v>
          </cell>
          <cell r="D10367">
            <v>7.82</v>
          </cell>
        </row>
        <row r="10368">
          <cell r="A10368" t="str">
            <v>M503</v>
          </cell>
          <cell r="B10368" t="str">
            <v>Espoleta comum n. 8</v>
          </cell>
          <cell r="C10368" t="str">
            <v>un</v>
          </cell>
          <cell r="D10368">
            <v>1.1000000000000001</v>
          </cell>
        </row>
        <row r="10369">
          <cell r="A10369" t="str">
            <v>M505</v>
          </cell>
          <cell r="B10369" t="str">
            <v>Cordel detonante NP 10</v>
          </cell>
          <cell r="C10369" t="str">
            <v>m</v>
          </cell>
          <cell r="D10369">
            <v>1.08</v>
          </cell>
        </row>
        <row r="10370">
          <cell r="A10370" t="str">
            <v>M507</v>
          </cell>
          <cell r="B10370" t="str">
            <v>Retardador de cordel</v>
          </cell>
          <cell r="C10370" t="str">
            <v>un</v>
          </cell>
          <cell r="D10370">
            <v>11.33</v>
          </cell>
        </row>
        <row r="10371">
          <cell r="A10371" t="str">
            <v>M508</v>
          </cell>
          <cell r="B10371" t="str">
            <v>Estopim</v>
          </cell>
          <cell r="C10371" t="str">
            <v>m</v>
          </cell>
          <cell r="D10371">
            <v>1.55</v>
          </cell>
        </row>
        <row r="10372">
          <cell r="A10372" t="str">
            <v>M601</v>
          </cell>
          <cell r="B10372" t="str">
            <v>Tinta refletiva acrílica</v>
          </cell>
          <cell r="C10372" t="str">
            <v>l</v>
          </cell>
          <cell r="D10372">
            <v>28.697199999999999</v>
          </cell>
        </row>
        <row r="10373">
          <cell r="A10373" t="str">
            <v>M602</v>
          </cell>
          <cell r="B10373" t="str">
            <v>Adubo NPK (4.14.8)</v>
          </cell>
          <cell r="C10373" t="str">
            <v>kg</v>
          </cell>
          <cell r="D10373">
            <v>0.83</v>
          </cell>
        </row>
        <row r="10374">
          <cell r="A10374" t="str">
            <v>M603</v>
          </cell>
          <cell r="B10374" t="str">
            <v>Inseticida</v>
          </cell>
          <cell r="C10374" t="str">
            <v>l</v>
          </cell>
          <cell r="D10374">
            <v>0</v>
          </cell>
        </row>
        <row r="10375">
          <cell r="A10375" t="str">
            <v>M604</v>
          </cell>
          <cell r="B10375" t="str">
            <v>Aditivo plastiment BV-40</v>
          </cell>
          <cell r="C10375" t="str">
            <v>kg</v>
          </cell>
          <cell r="D10375">
            <v>4.07</v>
          </cell>
        </row>
        <row r="10376">
          <cell r="A10376" t="str">
            <v>M605</v>
          </cell>
          <cell r="B10376" t="str">
            <v>Cola para tubo PVC</v>
          </cell>
          <cell r="C10376" t="str">
            <v>gr</v>
          </cell>
          <cell r="D10376">
            <v>3.0499999999999999E-2</v>
          </cell>
        </row>
        <row r="10377">
          <cell r="A10377" t="str">
            <v>M606</v>
          </cell>
          <cell r="B10377" t="str">
            <v>Tinta anti-corrosiva</v>
          </cell>
          <cell r="C10377" t="str">
            <v>l</v>
          </cell>
          <cell r="D10377">
            <v>9.0722000000000005</v>
          </cell>
        </row>
        <row r="10378">
          <cell r="A10378" t="str">
            <v>M607</v>
          </cell>
          <cell r="B10378" t="str">
            <v>Óleo de linhaça</v>
          </cell>
          <cell r="C10378" t="str">
            <v>l</v>
          </cell>
          <cell r="D10378">
            <v>4.4002999999999997</v>
          </cell>
        </row>
        <row r="10379">
          <cell r="A10379" t="str">
            <v>M608</v>
          </cell>
          <cell r="B10379" t="str">
            <v>Detergente</v>
          </cell>
          <cell r="C10379" t="str">
            <v>l</v>
          </cell>
          <cell r="D10379">
            <v>2.8277999999999999</v>
          </cell>
        </row>
        <row r="10380">
          <cell r="A10380" t="str">
            <v>M609</v>
          </cell>
          <cell r="B10380" t="str">
            <v>Tinta esmalte sintético semi-fosco</v>
          </cell>
          <cell r="C10380" t="str">
            <v>l</v>
          </cell>
          <cell r="D10380">
            <v>12.609400000000001</v>
          </cell>
        </row>
        <row r="10381">
          <cell r="A10381" t="str">
            <v>M611</v>
          </cell>
          <cell r="B10381" t="str">
            <v>Redutor tipo 2002 prim. qualidade</v>
          </cell>
          <cell r="C10381" t="str">
            <v>l</v>
          </cell>
          <cell r="D10381">
            <v>6.7866999999999997</v>
          </cell>
        </row>
        <row r="10382">
          <cell r="A10382" t="str">
            <v>M612</v>
          </cell>
          <cell r="B10382" t="str">
            <v>Lixa para ferro n. 100</v>
          </cell>
          <cell r="C10382" t="str">
            <v>un</v>
          </cell>
          <cell r="D10382">
            <v>0.9</v>
          </cell>
        </row>
        <row r="10383">
          <cell r="A10383" t="str">
            <v>M614</v>
          </cell>
          <cell r="B10383" t="str">
            <v>Tinta base res. acrilica emul. agua</v>
          </cell>
          <cell r="C10383" t="str">
            <v>l</v>
          </cell>
          <cell r="D10383">
            <v>13.0783</v>
          </cell>
        </row>
        <row r="10384">
          <cell r="A10384" t="str">
            <v>M615</v>
          </cell>
          <cell r="B10384" t="str">
            <v>Microesferas PRE-MIX</v>
          </cell>
          <cell r="C10384" t="str">
            <v>kg</v>
          </cell>
          <cell r="D10384">
            <v>4.93</v>
          </cell>
        </row>
        <row r="10385">
          <cell r="A10385" t="str">
            <v>M616</v>
          </cell>
          <cell r="B10385" t="str">
            <v>Microesferas DROP-ON</v>
          </cell>
          <cell r="C10385" t="str">
            <v>kg</v>
          </cell>
          <cell r="D10385">
            <v>4.53</v>
          </cell>
        </row>
        <row r="10386">
          <cell r="A10386" t="str">
            <v>M617</v>
          </cell>
          <cell r="B10386" t="str">
            <v>Massa termoplástica para extrusão</v>
          </cell>
          <cell r="C10386" t="str">
            <v>kg</v>
          </cell>
          <cell r="D10386">
            <v>7.9748000000000001</v>
          </cell>
        </row>
        <row r="10387">
          <cell r="A10387" t="str">
            <v>M618</v>
          </cell>
          <cell r="B10387" t="str">
            <v>Massa termoplástica para aspersão</v>
          </cell>
          <cell r="C10387" t="str">
            <v>kg</v>
          </cell>
          <cell r="D10387">
            <v>7.9748000000000001</v>
          </cell>
        </row>
        <row r="10388">
          <cell r="A10388" t="str">
            <v>M619</v>
          </cell>
          <cell r="B10388" t="str">
            <v>Cola poliester</v>
          </cell>
          <cell r="C10388" t="str">
            <v>kg</v>
          </cell>
          <cell r="D10388">
            <v>15.11</v>
          </cell>
        </row>
        <row r="10389">
          <cell r="A10389" t="str">
            <v>M620</v>
          </cell>
          <cell r="B10389" t="str">
            <v>Protetor de cura do concreto</v>
          </cell>
          <cell r="C10389" t="str">
            <v>kg</v>
          </cell>
          <cell r="D10389">
            <v>3.3885999999999998</v>
          </cell>
        </row>
        <row r="10390">
          <cell r="A10390" t="str">
            <v>M621</v>
          </cell>
          <cell r="B10390" t="str">
            <v>Desmoldante</v>
          </cell>
          <cell r="C10390" t="str">
            <v>l</v>
          </cell>
          <cell r="D10390">
            <v>0.55620000000000003</v>
          </cell>
        </row>
        <row r="10391">
          <cell r="A10391" t="str">
            <v>M622</v>
          </cell>
          <cell r="B10391" t="str">
            <v>Interplast N</v>
          </cell>
          <cell r="C10391" t="str">
            <v>kg</v>
          </cell>
          <cell r="D10391">
            <v>4.5945</v>
          </cell>
        </row>
        <row r="10392">
          <cell r="A10392" t="str">
            <v>M623</v>
          </cell>
          <cell r="B10392" t="str">
            <v>Gás propano</v>
          </cell>
          <cell r="C10392" t="str">
            <v>kg</v>
          </cell>
          <cell r="D10392">
            <v>3.54</v>
          </cell>
        </row>
        <row r="10393">
          <cell r="A10393" t="str">
            <v>M624</v>
          </cell>
          <cell r="B10393" t="str">
            <v>Tinta para pré-marcação</v>
          </cell>
          <cell r="C10393" t="str">
            <v>l</v>
          </cell>
          <cell r="D10393">
            <v>18.524999999999999</v>
          </cell>
        </row>
        <row r="10394">
          <cell r="A10394" t="str">
            <v>M625</v>
          </cell>
          <cell r="B10394" t="str">
            <v>Acetileno</v>
          </cell>
          <cell r="C10394" t="str">
            <v>kg</v>
          </cell>
          <cell r="D10394">
            <v>22.57</v>
          </cell>
        </row>
        <row r="10395">
          <cell r="A10395" t="str">
            <v>M630</v>
          </cell>
          <cell r="B10395" t="str">
            <v>Termoplástico pré-formado</v>
          </cell>
          <cell r="C10395" t="str">
            <v>m2</v>
          </cell>
          <cell r="D10395">
            <v>83.21</v>
          </cell>
        </row>
        <row r="10396">
          <cell r="A10396" t="str">
            <v>M700</v>
          </cell>
          <cell r="B10396" t="str">
            <v>Tijolo comum (5,5x10x20) cm</v>
          </cell>
          <cell r="C10396" t="str">
            <v>un</v>
          </cell>
          <cell r="D10396">
            <v>0.31900000000000001</v>
          </cell>
        </row>
        <row r="10397">
          <cell r="A10397" t="str">
            <v>M702</v>
          </cell>
          <cell r="B10397" t="str">
            <v>Cal hidratada</v>
          </cell>
          <cell r="C10397" t="str">
            <v>kg</v>
          </cell>
          <cell r="D10397">
            <v>0.41049999999999998</v>
          </cell>
        </row>
        <row r="10398">
          <cell r="A10398" t="str">
            <v>M703</v>
          </cell>
          <cell r="B10398" t="str">
            <v>Tijolo 20 x 30 cm</v>
          </cell>
          <cell r="C10398" t="str">
            <v>un</v>
          </cell>
          <cell r="D10398">
            <v>0.78800000000000003</v>
          </cell>
        </row>
        <row r="10399">
          <cell r="A10399" t="str">
            <v>M704</v>
          </cell>
          <cell r="B10399" t="str">
            <v>Areia lavada</v>
          </cell>
          <cell r="C10399" t="str">
            <v>m3</v>
          </cell>
          <cell r="D10399">
            <v>37.56</v>
          </cell>
        </row>
        <row r="10400">
          <cell r="A10400" t="str">
            <v>M705</v>
          </cell>
          <cell r="B10400" t="str">
            <v>Pó de pedra</v>
          </cell>
          <cell r="C10400" t="str">
            <v>m3</v>
          </cell>
          <cell r="D10400">
            <v>37.950000000000003</v>
          </cell>
        </row>
        <row r="10401">
          <cell r="A10401" t="str">
            <v>M709</v>
          </cell>
          <cell r="B10401" t="str">
            <v>Brita corrida</v>
          </cell>
          <cell r="C10401" t="str">
            <v>m3</v>
          </cell>
          <cell r="D10401">
            <v>63.77</v>
          </cell>
        </row>
        <row r="10402">
          <cell r="A10402" t="str">
            <v>M710</v>
          </cell>
          <cell r="B10402" t="str">
            <v>Pedra de mão</v>
          </cell>
          <cell r="C10402" t="str">
            <v>m3</v>
          </cell>
          <cell r="D10402">
            <v>53.65</v>
          </cell>
        </row>
        <row r="10403">
          <cell r="A10403" t="str">
            <v>M715</v>
          </cell>
          <cell r="B10403" t="str">
            <v>Pó calcário dolomítico</v>
          </cell>
          <cell r="C10403" t="str">
            <v>kg</v>
          </cell>
          <cell r="D10403">
            <v>0.16</v>
          </cell>
        </row>
        <row r="10404">
          <cell r="A10404" t="str">
            <v>M801</v>
          </cell>
          <cell r="B10404" t="str">
            <v>Mourão de concreto curvo p/cercas</v>
          </cell>
          <cell r="C10404" t="str">
            <v>un</v>
          </cell>
          <cell r="D10404">
            <v>24.31</v>
          </cell>
        </row>
        <row r="10405">
          <cell r="A10405" t="str">
            <v>M802</v>
          </cell>
          <cell r="B10405" t="str">
            <v>Mourão de concreto reto p/cercas</v>
          </cell>
          <cell r="C10405" t="str">
            <v>un</v>
          </cell>
          <cell r="D10405">
            <v>24.31</v>
          </cell>
        </row>
        <row r="10406">
          <cell r="A10406" t="str">
            <v>M901</v>
          </cell>
          <cell r="B10406" t="str">
            <v>Aparelho de apoio neoprene fretado</v>
          </cell>
          <cell r="C10406" t="str">
            <v>dm3</v>
          </cell>
          <cell r="D10406">
            <v>60.82</v>
          </cell>
        </row>
        <row r="10407">
          <cell r="A10407" t="str">
            <v>M902</v>
          </cell>
          <cell r="B10407" t="str">
            <v>Tubo de PVC D=75 mm</v>
          </cell>
          <cell r="C10407" t="str">
            <v>m</v>
          </cell>
          <cell r="D10407">
            <v>10.9733</v>
          </cell>
        </row>
        <row r="10408">
          <cell r="A10408" t="str">
            <v>M903</v>
          </cell>
          <cell r="B10408" t="str">
            <v>Geotêxtil não tecido agulhado RT-09</v>
          </cell>
          <cell r="C10408" t="str">
            <v>m2</v>
          </cell>
          <cell r="D10408">
            <v>3.02</v>
          </cell>
        </row>
        <row r="10409">
          <cell r="A10409" t="str">
            <v>M904</v>
          </cell>
          <cell r="B10409" t="str">
            <v>Geotêxtil não tecido agulhado RT-14</v>
          </cell>
          <cell r="C10409" t="str">
            <v>m2</v>
          </cell>
          <cell r="D10409">
            <v>7.33</v>
          </cell>
        </row>
        <row r="10410">
          <cell r="A10410" t="str">
            <v>M905</v>
          </cell>
          <cell r="B10410" t="str">
            <v>Filler</v>
          </cell>
          <cell r="C10410" t="str">
            <v>kg</v>
          </cell>
          <cell r="D10410">
            <v>0.22</v>
          </cell>
        </row>
        <row r="10411">
          <cell r="A10411" t="str">
            <v>M906</v>
          </cell>
          <cell r="B10411" t="str">
            <v>Sementes p/ hidrossemeadura</v>
          </cell>
          <cell r="C10411" t="str">
            <v>kg</v>
          </cell>
          <cell r="D10411">
            <v>6.78</v>
          </cell>
        </row>
        <row r="10412">
          <cell r="A10412" t="str">
            <v>M907</v>
          </cell>
          <cell r="B10412" t="str">
            <v>Adubo Orgânico</v>
          </cell>
          <cell r="C10412" t="str">
            <v>kg</v>
          </cell>
          <cell r="D10412">
            <v>0.13750000000000001</v>
          </cell>
        </row>
        <row r="10413">
          <cell r="A10413" t="str">
            <v>M908</v>
          </cell>
          <cell r="B10413" t="str">
            <v>Eletrodo E7018</v>
          </cell>
          <cell r="C10413" t="str">
            <v>kg</v>
          </cell>
          <cell r="D10413">
            <v>14.26</v>
          </cell>
        </row>
        <row r="10414">
          <cell r="A10414" t="str">
            <v>M909</v>
          </cell>
          <cell r="B10414" t="str">
            <v>Tubo de PVC perfurado D= 150 mm</v>
          </cell>
          <cell r="C10414" t="str">
            <v>m</v>
          </cell>
          <cell r="D10414">
            <v>20.585000000000001</v>
          </cell>
        </row>
        <row r="10415">
          <cell r="A10415" t="str">
            <v>M910</v>
          </cell>
          <cell r="B10415" t="str">
            <v>Tubo de PVC rígido D=50 mm</v>
          </cell>
          <cell r="C10415" t="str">
            <v>m</v>
          </cell>
          <cell r="D10415">
            <v>4.58</v>
          </cell>
        </row>
        <row r="10416">
          <cell r="A10416" t="str">
            <v>M911</v>
          </cell>
          <cell r="B10416" t="str">
            <v>Tubo de PVC D=100 mm</v>
          </cell>
          <cell r="C10416" t="str">
            <v>m</v>
          </cell>
          <cell r="D10416">
            <v>10.9733</v>
          </cell>
        </row>
        <row r="10417">
          <cell r="A10417" t="str">
            <v>M912</v>
          </cell>
          <cell r="B10417" t="str">
            <v>Tubo dreno PEAD espiralado D=80mm</v>
          </cell>
          <cell r="C10417" t="str">
            <v>m</v>
          </cell>
          <cell r="D10417">
            <v>15.9534</v>
          </cell>
        </row>
        <row r="10418">
          <cell r="A10418" t="str">
            <v>M913</v>
          </cell>
          <cell r="B10418" t="str">
            <v>Tubo dreno PEAD espiralado D=100mm</v>
          </cell>
          <cell r="C10418" t="str">
            <v>m</v>
          </cell>
          <cell r="D10418">
            <v>18.129000000000001</v>
          </cell>
        </row>
        <row r="10419">
          <cell r="A10419" t="str">
            <v>M914</v>
          </cell>
          <cell r="B10419" t="str">
            <v>Tubo dreno PEAD espiralado D= 170mm</v>
          </cell>
          <cell r="C10419" t="str">
            <v>m</v>
          </cell>
          <cell r="D10419">
            <v>31.8567</v>
          </cell>
        </row>
        <row r="10420">
          <cell r="A10420" t="str">
            <v>M915</v>
          </cell>
          <cell r="B10420" t="str">
            <v>Tubo dreno PEAD espiralado D= 230mm</v>
          </cell>
          <cell r="C10420" t="str">
            <v>m</v>
          </cell>
          <cell r="D10420">
            <v>72.515000000000001</v>
          </cell>
        </row>
        <row r="10421">
          <cell r="A10421" t="str">
            <v>M920</v>
          </cell>
          <cell r="B10421" t="str">
            <v>Meio tubo de concreto D=40 cm</v>
          </cell>
          <cell r="C10421" t="str">
            <v>m</v>
          </cell>
          <cell r="D10421">
            <v>16.3</v>
          </cell>
        </row>
        <row r="10422">
          <cell r="A10422" t="str">
            <v>M921</v>
          </cell>
          <cell r="B10422" t="str">
            <v>Gabião caixa 2X1X0,50m ZN/AL</v>
          </cell>
          <cell r="C10422" t="str">
            <v>un</v>
          </cell>
          <cell r="D10422">
            <v>165.41</v>
          </cell>
        </row>
        <row r="10423">
          <cell r="A10423" t="str">
            <v>M922</v>
          </cell>
          <cell r="B10423" t="str">
            <v>Gabião caixa 2X1X1m ZN/AL</v>
          </cell>
          <cell r="C10423" t="str">
            <v>un</v>
          </cell>
          <cell r="D10423">
            <v>256.64999999999998</v>
          </cell>
        </row>
        <row r="10424">
          <cell r="A10424" t="str">
            <v>M923</v>
          </cell>
          <cell r="B10424" t="str">
            <v>Gabião caixa 2X1X1m ZN/AL+PVC</v>
          </cell>
          <cell r="C10424" t="str">
            <v>un</v>
          </cell>
          <cell r="D10424">
            <v>291.19</v>
          </cell>
        </row>
        <row r="10425">
          <cell r="A10425" t="str">
            <v>M924</v>
          </cell>
          <cell r="B10425" t="str">
            <v>Gabião caixa 2X1X0,50m ZN/AL+PVC</v>
          </cell>
          <cell r="C10425" t="str">
            <v>un</v>
          </cell>
          <cell r="D10425">
            <v>208.29</v>
          </cell>
        </row>
        <row r="10426">
          <cell r="A10426" t="str">
            <v>M925</v>
          </cell>
          <cell r="B10426" t="str">
            <v>Gabião saco ZN/AL+PVC</v>
          </cell>
          <cell r="C10426" t="str">
            <v>un</v>
          </cell>
          <cell r="D10426">
            <v>156.16</v>
          </cell>
        </row>
        <row r="10427">
          <cell r="A10427" t="str">
            <v>M926</v>
          </cell>
          <cell r="B10427" t="str">
            <v>Gabião colchão ZN/AL+PVC 4X2X0,23m</v>
          </cell>
          <cell r="C10427" t="str">
            <v>un</v>
          </cell>
          <cell r="D10427">
            <v>489.98</v>
          </cell>
        </row>
        <row r="10428">
          <cell r="A10428" t="str">
            <v>M927</v>
          </cell>
          <cell r="B10428" t="str">
            <v>Gabião colchão ZN/AL+PVC 4X2X0,30m</v>
          </cell>
          <cell r="C10428" t="str">
            <v>un</v>
          </cell>
          <cell r="D10428">
            <v>547.16</v>
          </cell>
        </row>
        <row r="10429">
          <cell r="A10429" t="str">
            <v>M935</v>
          </cell>
          <cell r="B10429" t="str">
            <v>Terra arm. ECE - greide 0&lt;h&lt;6m</v>
          </cell>
          <cell r="C10429" t="str">
            <v>m2</v>
          </cell>
          <cell r="D10429">
            <v>0</v>
          </cell>
        </row>
        <row r="10430">
          <cell r="A10430" t="str">
            <v>M936</v>
          </cell>
          <cell r="B10430" t="str">
            <v>Terra arm. ECE - greide 6&lt;h&lt;9m</v>
          </cell>
          <cell r="C10430" t="str">
            <v>m2</v>
          </cell>
          <cell r="D10430">
            <v>0</v>
          </cell>
        </row>
        <row r="10431">
          <cell r="A10431" t="str">
            <v>M937</v>
          </cell>
          <cell r="B10431" t="str">
            <v>Terra arm. ECE - greide 9&lt;h&lt;12m</v>
          </cell>
          <cell r="C10431" t="str">
            <v>m2</v>
          </cell>
          <cell r="D10431">
            <v>0</v>
          </cell>
        </row>
        <row r="10432">
          <cell r="A10432" t="str">
            <v>M938</v>
          </cell>
          <cell r="B10432" t="str">
            <v>Terra arm. ECE- pé talude 0&lt;h&lt;6m</v>
          </cell>
          <cell r="C10432" t="str">
            <v>m2</v>
          </cell>
          <cell r="D10432">
            <v>0</v>
          </cell>
        </row>
        <row r="10433">
          <cell r="A10433" t="str">
            <v>M939</v>
          </cell>
          <cell r="B10433" t="str">
            <v>Terra arm. ECE- pé talude 6&lt;h&lt;9m</v>
          </cell>
          <cell r="C10433" t="str">
            <v>m2</v>
          </cell>
          <cell r="D10433">
            <v>0</v>
          </cell>
        </row>
        <row r="10434">
          <cell r="A10434" t="str">
            <v>M940</v>
          </cell>
          <cell r="B10434" t="str">
            <v>Terra arm. ECE- pé talude 9&lt;h&lt;12m</v>
          </cell>
          <cell r="C10434" t="str">
            <v>m2</v>
          </cell>
          <cell r="D10434">
            <v>0</v>
          </cell>
        </row>
        <row r="10435">
          <cell r="A10435" t="str">
            <v>M941</v>
          </cell>
          <cell r="B10435" t="str">
            <v>Terra arm. ECE-enc. portante 0&lt;h&lt;6m</v>
          </cell>
          <cell r="C10435" t="str">
            <v>m2</v>
          </cell>
          <cell r="D10435">
            <v>0</v>
          </cell>
        </row>
        <row r="10436">
          <cell r="A10436" t="str">
            <v>M942</v>
          </cell>
          <cell r="B10436" t="str">
            <v>Terra arm. ECE-enc. portante 6&lt;h&lt;9m</v>
          </cell>
          <cell r="C10436" t="str">
            <v>m2</v>
          </cell>
          <cell r="D10436">
            <v>0</v>
          </cell>
        </row>
        <row r="10437">
          <cell r="A10437" t="str">
            <v>M945</v>
          </cell>
          <cell r="B10437" t="str">
            <v>Haste para perfuratriz de esteira</v>
          </cell>
          <cell r="C10437" t="str">
            <v>un</v>
          </cell>
          <cell r="D10437">
            <v>828.55</v>
          </cell>
        </row>
        <row r="10438">
          <cell r="A10438" t="str">
            <v>M946</v>
          </cell>
          <cell r="B10438" t="str">
            <v>Luva para perfuratriz de esteira</v>
          </cell>
          <cell r="C10438" t="str">
            <v>un</v>
          </cell>
          <cell r="D10438">
            <v>185.87</v>
          </cell>
        </row>
        <row r="10439">
          <cell r="A10439" t="str">
            <v>M947</v>
          </cell>
          <cell r="B10439" t="str">
            <v>Punho para perfuratriz de esteira</v>
          </cell>
          <cell r="C10439" t="str">
            <v>un</v>
          </cell>
          <cell r="D10439">
            <v>530.83000000000004</v>
          </cell>
        </row>
        <row r="10440">
          <cell r="A10440" t="str">
            <v>M948</v>
          </cell>
          <cell r="B10440" t="str">
            <v>Coroa para perfuratriz de esteira</v>
          </cell>
          <cell r="C10440" t="str">
            <v>un</v>
          </cell>
          <cell r="D10440">
            <v>450.83</v>
          </cell>
        </row>
        <row r="10441">
          <cell r="A10441" t="str">
            <v>M949</v>
          </cell>
          <cell r="B10441" t="str">
            <v>Disco diam. serra asfalto SD8-034</v>
          </cell>
          <cell r="C10441" t="str">
            <v>un</v>
          </cell>
          <cell r="D10441">
            <v>857.88</v>
          </cell>
        </row>
        <row r="10442">
          <cell r="A10442" t="str">
            <v>M950</v>
          </cell>
          <cell r="B10442" t="str">
            <v>Coroa impregnada NWG</v>
          </cell>
          <cell r="C10442" t="str">
            <v>un</v>
          </cell>
          <cell r="D10442">
            <v>604.79</v>
          </cell>
        </row>
        <row r="10443">
          <cell r="A10443" t="str">
            <v>M951</v>
          </cell>
          <cell r="B10443" t="str">
            <v>Calibrador diamantado NWG</v>
          </cell>
          <cell r="C10443" t="str">
            <v>un</v>
          </cell>
          <cell r="D10443">
            <v>426.91</v>
          </cell>
        </row>
        <row r="10444">
          <cell r="A10444" t="str">
            <v>M952</v>
          </cell>
          <cell r="B10444" t="str">
            <v>Mola retentora NWG</v>
          </cell>
          <cell r="C10444" t="str">
            <v>un</v>
          </cell>
          <cell r="D10444">
            <v>35.130000000000003</v>
          </cell>
        </row>
        <row r="10445">
          <cell r="A10445" t="str">
            <v>M953</v>
          </cell>
          <cell r="B10445" t="str">
            <v>Barrilete simples NGW5</v>
          </cell>
          <cell r="C10445" t="str">
            <v>un</v>
          </cell>
          <cell r="D10445">
            <v>255.67</v>
          </cell>
        </row>
        <row r="10446">
          <cell r="A10446" t="str">
            <v>M954</v>
          </cell>
          <cell r="B10446" t="str">
            <v>Haste paredes paralelas c/ niples</v>
          </cell>
          <cell r="C10446" t="str">
            <v>un</v>
          </cell>
          <cell r="D10446">
            <v>402.42</v>
          </cell>
        </row>
        <row r="10447">
          <cell r="A10447" t="str">
            <v>M955</v>
          </cell>
          <cell r="B10447" t="str">
            <v>Coroa pastilha NWG</v>
          </cell>
          <cell r="C10447" t="str">
            <v>un</v>
          </cell>
          <cell r="D10447">
            <v>257.98</v>
          </cell>
        </row>
        <row r="10448">
          <cell r="A10448" t="str">
            <v>M956</v>
          </cell>
          <cell r="B10448" t="str">
            <v>Sapata pastilha NW</v>
          </cell>
          <cell r="C10448" t="str">
            <v>un</v>
          </cell>
          <cell r="D10448">
            <v>226.88</v>
          </cell>
        </row>
        <row r="10449">
          <cell r="A10449" t="str">
            <v>M957</v>
          </cell>
          <cell r="B10449" t="str">
            <v>Revestimento NW10</v>
          </cell>
          <cell r="C10449" t="str">
            <v>un</v>
          </cell>
          <cell r="D10449">
            <v>445.74</v>
          </cell>
        </row>
        <row r="10450">
          <cell r="A10450" t="str">
            <v>M958</v>
          </cell>
          <cell r="B10450" t="str">
            <v>Calibrador pastilha NWG</v>
          </cell>
          <cell r="C10450" t="str">
            <v>un</v>
          </cell>
          <cell r="D10450">
            <v>206.02</v>
          </cell>
        </row>
        <row r="10451">
          <cell r="A10451" t="str">
            <v>M960</v>
          </cell>
          <cell r="B10451" t="str">
            <v>Fio de nylon n. 040</v>
          </cell>
          <cell r="C10451" t="str">
            <v>m</v>
          </cell>
          <cell r="D10451">
            <v>1.1900000000000001E-2</v>
          </cell>
        </row>
        <row r="10452">
          <cell r="A10452" t="str">
            <v>M961</v>
          </cell>
          <cell r="B10452" t="str">
            <v>Geocomposto Drenante Vertical</v>
          </cell>
          <cell r="C10452" t="str">
            <v>m2</v>
          </cell>
          <cell r="D10452">
            <v>11.52</v>
          </cell>
        </row>
        <row r="10453">
          <cell r="A10453" t="str">
            <v>M962</v>
          </cell>
          <cell r="B10453" t="str">
            <v>Dreno Fibroquímico (geodreno)</v>
          </cell>
          <cell r="C10453" t="str">
            <v>m</v>
          </cell>
          <cell r="D10453">
            <v>1.35</v>
          </cell>
        </row>
        <row r="10454">
          <cell r="A10454" t="str">
            <v>M963</v>
          </cell>
          <cell r="B10454" t="str">
            <v>Tela p/ cont. de erosão superficial</v>
          </cell>
          <cell r="C10454" t="str">
            <v>m2</v>
          </cell>
          <cell r="D10454">
            <v>17.54</v>
          </cell>
        </row>
        <row r="10455">
          <cell r="A10455" t="str">
            <v>M968</v>
          </cell>
          <cell r="B10455" t="str">
            <v>Coroa p/ perfuratriz 4"</v>
          </cell>
          <cell r="C10455" t="str">
            <v>un</v>
          </cell>
          <cell r="D10455">
            <v>66.14</v>
          </cell>
        </row>
        <row r="10456">
          <cell r="A10456" t="str">
            <v>M969</v>
          </cell>
          <cell r="B10456" t="str">
            <v>Película refletiva lentes expostas</v>
          </cell>
          <cell r="C10456" t="str">
            <v>m2</v>
          </cell>
          <cell r="D10456">
            <v>68.02</v>
          </cell>
        </row>
        <row r="10457">
          <cell r="A10457" t="str">
            <v>M970</v>
          </cell>
          <cell r="B10457" t="str">
            <v>Película refletiva lentes inclusas</v>
          </cell>
          <cell r="C10457" t="str">
            <v>m2</v>
          </cell>
          <cell r="D10457">
            <v>150.56</v>
          </cell>
        </row>
        <row r="10458">
          <cell r="A10458" t="str">
            <v>M972</v>
          </cell>
          <cell r="B10458" t="str">
            <v>Tacha refletiva monodirecional</v>
          </cell>
          <cell r="C10458" t="str">
            <v>un</v>
          </cell>
          <cell r="D10458">
            <v>12.42</v>
          </cell>
        </row>
        <row r="10459">
          <cell r="A10459" t="str">
            <v>M973</v>
          </cell>
          <cell r="B10459" t="str">
            <v>Tacha refletiva bidirecional</v>
          </cell>
          <cell r="C10459" t="str">
            <v>un</v>
          </cell>
          <cell r="D10459">
            <v>13.08</v>
          </cell>
        </row>
        <row r="10460">
          <cell r="A10460" t="str">
            <v>M974</v>
          </cell>
          <cell r="B10460" t="str">
            <v>Tachão refletivo monodirecional</v>
          </cell>
          <cell r="C10460" t="str">
            <v>un</v>
          </cell>
          <cell r="D10460">
            <v>36.67</v>
          </cell>
        </row>
        <row r="10461">
          <cell r="A10461" t="str">
            <v>M975</v>
          </cell>
          <cell r="B10461" t="str">
            <v>Tachão refletivo bidirecional</v>
          </cell>
          <cell r="C10461" t="str">
            <v>un</v>
          </cell>
          <cell r="D10461">
            <v>39.1</v>
          </cell>
        </row>
        <row r="10462">
          <cell r="A10462" t="str">
            <v>M976</v>
          </cell>
          <cell r="B10462" t="str">
            <v>Baguete limitador de polietileno</v>
          </cell>
          <cell r="C10462" t="str">
            <v>m</v>
          </cell>
          <cell r="D10462">
            <v>1.02</v>
          </cell>
        </row>
        <row r="10463">
          <cell r="A10463" t="str">
            <v>M977</v>
          </cell>
          <cell r="B10463" t="str">
            <v>Selante asfáltico polimerizado</v>
          </cell>
          <cell r="C10463" t="str">
            <v>l</v>
          </cell>
          <cell r="D10463">
            <v>2.2400000000000002</v>
          </cell>
        </row>
        <row r="10464">
          <cell r="A10464" t="str">
            <v>M980</v>
          </cell>
          <cell r="B10464" t="str">
            <v>Indenização de jazida</v>
          </cell>
          <cell r="C10464" t="str">
            <v>m3</v>
          </cell>
          <cell r="D10464">
            <v>0.01</v>
          </cell>
        </row>
        <row r="10465">
          <cell r="A10465" t="str">
            <v>M982</v>
          </cell>
          <cell r="B10465" t="str">
            <v>Isopor de 5cm de espessura</v>
          </cell>
          <cell r="C10465" t="str">
            <v>m2</v>
          </cell>
          <cell r="D10465">
            <v>132.80000000000001</v>
          </cell>
        </row>
        <row r="10466">
          <cell r="A10466" t="str">
            <v>M983</v>
          </cell>
          <cell r="B10466" t="str">
            <v>Disco diam. p/ máq. de disco 6kW</v>
          </cell>
          <cell r="C10466" t="str">
            <v>un</v>
          </cell>
          <cell r="D10466">
            <v>284.95</v>
          </cell>
        </row>
        <row r="10467">
          <cell r="A10467" t="str">
            <v>M985</v>
          </cell>
          <cell r="B10467" t="str">
            <v>Tubo plástico para purgadores</v>
          </cell>
          <cell r="C10467" t="str">
            <v>m</v>
          </cell>
          <cell r="D10467">
            <v>2.46</v>
          </cell>
        </row>
        <row r="10468">
          <cell r="A10468" t="str">
            <v>M986</v>
          </cell>
          <cell r="B10468" t="str">
            <v>Tacha Refl. vidro temp. 180º brca</v>
          </cell>
          <cell r="C10468" t="str">
            <v>un</v>
          </cell>
          <cell r="D10468">
            <v>14.25</v>
          </cell>
        </row>
        <row r="10469">
          <cell r="A10469" t="str">
            <v>M987</v>
          </cell>
          <cell r="B10469" t="str">
            <v>Tacha Refl. vidro temp. 360° brca</v>
          </cell>
          <cell r="C10469" t="str">
            <v>un</v>
          </cell>
          <cell r="D10469">
            <v>14.25</v>
          </cell>
        </row>
        <row r="10470">
          <cell r="A10470" t="str">
            <v>M988</v>
          </cell>
          <cell r="B10470" t="str">
            <v>Tacha Refl. vidro temp. 360º amarel</v>
          </cell>
          <cell r="C10470" t="str">
            <v>un</v>
          </cell>
          <cell r="D10470">
            <v>16.399999999999999</v>
          </cell>
        </row>
        <row r="10471">
          <cell r="A10471" t="str">
            <v>M996</v>
          </cell>
          <cell r="B10471" t="str">
            <v>Material Demolido</v>
          </cell>
          <cell r="C10471" t="str">
            <v>t</v>
          </cell>
          <cell r="D10471">
            <v>0</v>
          </cell>
        </row>
        <row r="10472">
          <cell r="A10472" t="str">
            <v>M997</v>
          </cell>
          <cell r="B10472" t="str">
            <v>Material Fresado</v>
          </cell>
          <cell r="C10472" t="str">
            <v>t</v>
          </cell>
          <cell r="D10472">
            <v>0</v>
          </cell>
        </row>
        <row r="10473">
          <cell r="A10473" t="str">
            <v>M998</v>
          </cell>
          <cell r="B10473" t="str">
            <v>Madeira</v>
          </cell>
          <cell r="C10473" t="str">
            <v>t</v>
          </cell>
          <cell r="D10473">
            <v>0</v>
          </cell>
        </row>
        <row r="10474">
          <cell r="A10474" t="str">
            <v>M999</v>
          </cell>
          <cell r="B10474" t="str">
            <v>Material retirado da pista</v>
          </cell>
          <cell r="C10474" t="str">
            <v>t</v>
          </cell>
          <cell r="D10474">
            <v>0</v>
          </cell>
        </row>
        <row r="10475">
          <cell r="B10475" t="str">
            <v>LISTA4</v>
          </cell>
        </row>
        <row r="10476">
          <cell r="A10476" t="str">
            <v>T000</v>
          </cell>
          <cell r="B10476" t="str">
            <v>Salário Mínimo</v>
          </cell>
          <cell r="C10476" t="str">
            <v>r/h</v>
          </cell>
          <cell r="D10476">
            <v>6.9741999999999997</v>
          </cell>
        </row>
        <row r="10477">
          <cell r="A10477" t="str">
            <v>T301</v>
          </cell>
          <cell r="B10477" t="str">
            <v>Motorista de veículo leve</v>
          </cell>
          <cell r="C10477" t="str">
            <v>r/h</v>
          </cell>
          <cell r="D10477">
            <v>8.6479999999999997</v>
          </cell>
        </row>
        <row r="10478">
          <cell r="A10478" t="str">
            <v>T302</v>
          </cell>
          <cell r="B10478" t="str">
            <v>Motorista de caminhão</v>
          </cell>
          <cell r="C10478" t="str">
            <v>r/h</v>
          </cell>
          <cell r="D10478">
            <v>11.5771</v>
          </cell>
        </row>
        <row r="10479">
          <cell r="A10479" t="str">
            <v>T303</v>
          </cell>
          <cell r="B10479" t="str">
            <v>Motorista de veículo especial</v>
          </cell>
          <cell r="C10479" t="str">
            <v>r/h</v>
          </cell>
          <cell r="D10479">
            <v>14.436500000000001</v>
          </cell>
        </row>
        <row r="10480">
          <cell r="A10480" t="str">
            <v>T311</v>
          </cell>
          <cell r="B10480" t="str">
            <v>Operador de equipamento leve 1</v>
          </cell>
          <cell r="C10480" t="str">
            <v>r/h</v>
          </cell>
          <cell r="D10480">
            <v>8.6479999999999997</v>
          </cell>
        </row>
        <row r="10481">
          <cell r="A10481" t="str">
            <v>T312</v>
          </cell>
          <cell r="B10481" t="str">
            <v>Operador de equipamento leve 2</v>
          </cell>
          <cell r="C10481" t="str">
            <v>r/h</v>
          </cell>
          <cell r="D10481">
            <v>8.6479999999999997</v>
          </cell>
        </row>
        <row r="10482">
          <cell r="A10482" t="str">
            <v>T313</v>
          </cell>
          <cell r="B10482" t="str">
            <v>Operador de equip. pesado</v>
          </cell>
          <cell r="C10482" t="str">
            <v>r/h</v>
          </cell>
          <cell r="D10482">
            <v>10.809900000000001</v>
          </cell>
        </row>
        <row r="10483">
          <cell r="A10483" t="str">
            <v>T314</v>
          </cell>
          <cell r="B10483" t="str">
            <v>Operador de equip. especial</v>
          </cell>
          <cell r="C10483" t="str">
            <v>r/h</v>
          </cell>
          <cell r="D10483">
            <v>14.157500000000001</v>
          </cell>
        </row>
        <row r="10484">
          <cell r="A10484" t="str">
            <v>T401</v>
          </cell>
          <cell r="B10484" t="str">
            <v>Pré-marcador</v>
          </cell>
          <cell r="C10484" t="str">
            <v>r/h</v>
          </cell>
          <cell r="D10484">
            <v>8.6479999999999997</v>
          </cell>
        </row>
        <row r="10485">
          <cell r="A10485" t="str">
            <v>T501</v>
          </cell>
          <cell r="B10485" t="str">
            <v>Encarregado de turma</v>
          </cell>
          <cell r="C10485" t="str">
            <v>r/h</v>
          </cell>
          <cell r="D10485">
            <v>14.157500000000001</v>
          </cell>
        </row>
        <row r="10486">
          <cell r="A10486" t="str">
            <v>T511</v>
          </cell>
          <cell r="B10486" t="str">
            <v>Encarreg. de pavimentação</v>
          </cell>
          <cell r="C10486" t="str">
            <v>r/h</v>
          </cell>
          <cell r="D10486">
            <v>25.595099999999999</v>
          </cell>
        </row>
        <row r="10487">
          <cell r="A10487" t="str">
            <v>T512</v>
          </cell>
          <cell r="B10487" t="str">
            <v>Encarregado de britagem</v>
          </cell>
          <cell r="C10487" t="str">
            <v>r/h</v>
          </cell>
          <cell r="D10487">
            <v>25.595099999999999</v>
          </cell>
        </row>
        <row r="10488">
          <cell r="A10488" t="str">
            <v>T601</v>
          </cell>
          <cell r="B10488" t="str">
            <v>Blaster</v>
          </cell>
          <cell r="C10488" t="str">
            <v>r/h</v>
          </cell>
          <cell r="D10488">
            <v>14.157500000000001</v>
          </cell>
        </row>
        <row r="10489">
          <cell r="A10489" t="str">
            <v>T602</v>
          </cell>
          <cell r="B10489" t="str">
            <v>Montador</v>
          </cell>
          <cell r="C10489" t="str">
            <v>r/h</v>
          </cell>
          <cell r="D10489">
            <v>8.6479999999999997</v>
          </cell>
        </row>
        <row r="10490">
          <cell r="A10490" t="str">
            <v>T603</v>
          </cell>
          <cell r="B10490" t="str">
            <v>Carpinteiro</v>
          </cell>
          <cell r="C10490" t="str">
            <v>r/h</v>
          </cell>
          <cell r="D10490">
            <v>8.6479999999999997</v>
          </cell>
        </row>
        <row r="10491">
          <cell r="A10491" t="str">
            <v>T604</v>
          </cell>
          <cell r="B10491" t="str">
            <v>Pedreiro</v>
          </cell>
          <cell r="C10491" t="str">
            <v>r/h</v>
          </cell>
          <cell r="D10491">
            <v>8.6479999999999997</v>
          </cell>
        </row>
        <row r="10492">
          <cell r="A10492" t="str">
            <v>T605</v>
          </cell>
          <cell r="B10492" t="str">
            <v>Armador</v>
          </cell>
          <cell r="C10492" t="str">
            <v>r/h</v>
          </cell>
          <cell r="D10492">
            <v>8.6479999999999997</v>
          </cell>
        </row>
        <row r="10493">
          <cell r="A10493" t="str">
            <v>T606</v>
          </cell>
          <cell r="B10493" t="str">
            <v>Ferreiro</v>
          </cell>
          <cell r="C10493" t="str">
            <v>r/h</v>
          </cell>
          <cell r="D10493">
            <v>8.6479999999999997</v>
          </cell>
        </row>
        <row r="10494">
          <cell r="A10494" t="str">
            <v>T607</v>
          </cell>
          <cell r="B10494" t="str">
            <v>Pintor</v>
          </cell>
          <cell r="C10494" t="str">
            <v>r/h</v>
          </cell>
          <cell r="D10494">
            <v>8.6479999999999997</v>
          </cell>
        </row>
        <row r="10495">
          <cell r="A10495" t="str">
            <v>T608</v>
          </cell>
          <cell r="B10495" t="str">
            <v>Soldador</v>
          </cell>
          <cell r="C10495" t="str">
            <v>r/h</v>
          </cell>
          <cell r="D10495">
            <v>8.6479999999999997</v>
          </cell>
        </row>
        <row r="10496">
          <cell r="A10496" t="str">
            <v>T609</v>
          </cell>
          <cell r="B10496" t="str">
            <v>Jardineiro</v>
          </cell>
          <cell r="C10496" t="str">
            <v>r/h</v>
          </cell>
          <cell r="D10496">
            <v>8.1598000000000006</v>
          </cell>
        </row>
        <row r="10497">
          <cell r="A10497" t="str">
            <v>T610</v>
          </cell>
          <cell r="B10497" t="str">
            <v>Serralheiro</v>
          </cell>
          <cell r="C10497" t="str">
            <v>r/h</v>
          </cell>
          <cell r="D10497">
            <v>8.6479999999999997</v>
          </cell>
        </row>
        <row r="10498">
          <cell r="A10498" t="str">
            <v>T701</v>
          </cell>
          <cell r="B10498" t="str">
            <v>Servente</v>
          </cell>
          <cell r="C10498" t="str">
            <v>r/h</v>
          </cell>
          <cell r="D10498">
            <v>7.6715999999999998</v>
          </cell>
        </row>
        <row r="10499">
          <cell r="A10499" t="str">
            <v>T702</v>
          </cell>
          <cell r="B10499" t="str">
            <v>Ajudante</v>
          </cell>
          <cell r="C10499" t="str">
            <v>r/h</v>
          </cell>
          <cell r="D10499">
            <v>8.1598000000000006</v>
          </cell>
        </row>
        <row r="10500">
          <cell r="A10500" t="str">
            <v>T801</v>
          </cell>
          <cell r="B10500" t="str">
            <v>Perfurador de tubulão</v>
          </cell>
          <cell r="C10500" t="str">
            <v>r/h</v>
          </cell>
          <cell r="D10500">
            <v>8.6479999999999997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64"/>
  <sheetViews>
    <sheetView showGridLines="0" tabSelected="1" zoomScale="115" zoomScaleNormal="115" zoomScaleSheetLayoutView="100" workbookViewId="0">
      <selection activeCell="G6" sqref="G6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63" style="52" bestFit="1" customWidth="1"/>
    <col min="4" max="4" width="14.42578125" style="52" customWidth="1"/>
    <col min="5" max="5" width="17.42578125" style="63" customWidth="1"/>
    <col min="6" max="6" width="17.28515625" style="111" customWidth="1"/>
    <col min="7" max="7" width="13.28515625" style="52" bestFit="1" customWidth="1"/>
    <col min="8" max="8" width="12.140625" style="63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4" ht="21.75" customHeight="1" x14ac:dyDescent="0.25">
      <c r="A1" s="214" t="s">
        <v>104</v>
      </c>
      <c r="B1" s="215"/>
      <c r="C1" s="215"/>
      <c r="D1" s="215"/>
      <c r="E1" s="216"/>
      <c r="F1" s="110"/>
    </row>
    <row r="2" spans="1:14" ht="7.5" customHeight="1" x14ac:dyDescent="0.25">
      <c r="A2" s="106"/>
      <c r="B2" s="150"/>
      <c r="C2" s="150"/>
      <c r="D2" s="150"/>
      <c r="E2" s="151"/>
      <c r="F2" s="110"/>
    </row>
    <row r="3" spans="1:14" ht="39.75" customHeight="1" x14ac:dyDescent="0.25">
      <c r="A3" s="53" t="s">
        <v>0</v>
      </c>
      <c r="B3" s="54" t="s">
        <v>70</v>
      </c>
      <c r="C3" s="54" t="s">
        <v>1</v>
      </c>
      <c r="D3" s="55" t="s">
        <v>97</v>
      </c>
      <c r="E3" s="55" t="s">
        <v>98</v>
      </c>
      <c r="F3" s="110"/>
    </row>
    <row r="4" spans="1:14" ht="17.25" customHeight="1" x14ac:dyDescent="0.25">
      <c r="A4" s="56"/>
      <c r="B4" s="57"/>
      <c r="C4" s="98" t="s">
        <v>68</v>
      </c>
      <c r="D4" s="59"/>
      <c r="E4" s="60"/>
      <c r="F4" s="110"/>
    </row>
    <row r="5" spans="1:14" s="61" customFormat="1" ht="31.5" customHeight="1" x14ac:dyDescent="0.25">
      <c r="A5" s="142">
        <v>1</v>
      </c>
      <c r="B5" s="65" t="s">
        <v>71</v>
      </c>
      <c r="C5" s="174" t="s">
        <v>113</v>
      </c>
      <c r="D5" s="189"/>
      <c r="E5" s="163">
        <f>A5*D5</f>
        <v>0</v>
      </c>
      <c r="F5" s="152"/>
      <c r="H5" s="203"/>
    </row>
    <row r="6" spans="1:14" s="61" customFormat="1" ht="15" customHeight="1" x14ac:dyDescent="0.25">
      <c r="A6" s="142"/>
      <c r="B6" s="65"/>
      <c r="C6" s="211"/>
      <c r="D6" s="163"/>
      <c r="E6" s="163"/>
      <c r="F6" s="152"/>
      <c r="H6" s="203"/>
    </row>
    <row r="7" spans="1:14" s="61" customFormat="1" ht="15" customHeight="1" x14ac:dyDescent="0.25">
      <c r="A7" s="142"/>
      <c r="B7" s="65"/>
      <c r="C7" s="211"/>
      <c r="D7" s="163"/>
      <c r="E7" s="163"/>
      <c r="F7" s="152"/>
      <c r="H7" s="210"/>
    </row>
    <row r="8" spans="1:14" x14ac:dyDescent="0.25">
      <c r="A8" s="143"/>
      <c r="B8" s="186"/>
      <c r="C8" s="100"/>
      <c r="D8" s="164"/>
      <c r="E8" s="163"/>
      <c r="F8" s="110"/>
      <c r="I8" s="63"/>
      <c r="J8" s="63"/>
      <c r="K8" s="63"/>
    </row>
    <row r="9" spans="1:14" x14ac:dyDescent="0.25">
      <c r="A9" s="62"/>
      <c r="B9" s="65"/>
      <c r="C9" s="101" t="s">
        <v>2</v>
      </c>
      <c r="D9" s="165"/>
      <c r="E9" s="165">
        <f>ROUND(SUM(E5:E8),2)</f>
        <v>0</v>
      </c>
      <c r="F9" s="110"/>
      <c r="I9" s="63"/>
      <c r="J9" s="63"/>
      <c r="K9" s="63"/>
    </row>
    <row r="10" spans="1:14" ht="5.0999999999999996" customHeight="1" x14ac:dyDescent="0.25">
      <c r="A10" s="75"/>
      <c r="B10" s="148"/>
      <c r="C10" s="148"/>
      <c r="D10" s="148"/>
      <c r="E10" s="149"/>
      <c r="F10" s="110"/>
      <c r="I10" s="177"/>
      <c r="J10" s="63"/>
      <c r="K10" s="63"/>
    </row>
    <row r="11" spans="1:14" ht="15.75" customHeight="1" x14ac:dyDescent="0.25">
      <c r="A11" s="56"/>
      <c r="B11" s="57"/>
      <c r="C11" s="98" t="s">
        <v>62</v>
      </c>
      <c r="D11" s="58"/>
      <c r="E11" s="60"/>
      <c r="F11" s="153"/>
      <c r="I11" s="63"/>
      <c r="J11" s="63"/>
      <c r="K11" s="63"/>
      <c r="L11" s="66"/>
      <c r="N11" s="66"/>
    </row>
    <row r="12" spans="1:14" x14ac:dyDescent="0.25">
      <c r="A12" s="67"/>
      <c r="B12" s="67"/>
      <c r="C12" s="102" t="s">
        <v>18</v>
      </c>
      <c r="D12" s="68">
        <v>0.2</v>
      </c>
      <c r="E12" s="171">
        <f>E9*D12</f>
        <v>0</v>
      </c>
      <c r="F12" s="110"/>
      <c r="I12" s="63"/>
      <c r="J12" s="63"/>
      <c r="K12" s="63"/>
      <c r="L12" s="66"/>
    </row>
    <row r="13" spans="1:14" x14ac:dyDescent="0.25">
      <c r="A13" s="67"/>
      <c r="B13" s="67"/>
      <c r="C13" s="102" t="s">
        <v>19</v>
      </c>
      <c r="D13" s="68">
        <v>0.01</v>
      </c>
      <c r="E13" s="171">
        <f>E9*D13</f>
        <v>0</v>
      </c>
      <c r="F13" s="110"/>
      <c r="I13" s="63"/>
      <c r="J13" s="63"/>
      <c r="K13" s="63"/>
    </row>
    <row r="14" spans="1:14" x14ac:dyDescent="0.25">
      <c r="A14" s="67"/>
      <c r="B14" s="67"/>
      <c r="C14" s="102" t="s">
        <v>20</v>
      </c>
      <c r="D14" s="68">
        <v>1.4999999999999999E-2</v>
      </c>
      <c r="E14" s="171">
        <f>E9*D14</f>
        <v>0</v>
      </c>
      <c r="F14" s="110"/>
      <c r="I14" s="63"/>
      <c r="J14" s="63"/>
      <c r="K14" s="63"/>
    </row>
    <row r="15" spans="1:14" x14ac:dyDescent="0.25">
      <c r="A15" s="67"/>
      <c r="B15" s="67"/>
      <c r="C15" s="102" t="s">
        <v>21</v>
      </c>
      <c r="D15" s="68">
        <v>0.03</v>
      </c>
      <c r="E15" s="171">
        <f>E9*D15</f>
        <v>0</v>
      </c>
      <c r="F15" s="110"/>
    </row>
    <row r="16" spans="1:14" x14ac:dyDescent="0.25">
      <c r="A16" s="67"/>
      <c r="B16" s="67"/>
      <c r="C16" s="102" t="s">
        <v>22</v>
      </c>
      <c r="D16" s="68">
        <v>2.5000000000000001E-2</v>
      </c>
      <c r="E16" s="171">
        <f>E9*D16</f>
        <v>0</v>
      </c>
      <c r="F16" s="153"/>
    </row>
    <row r="17" spans="1:7" x14ac:dyDescent="0.25">
      <c r="A17" s="67"/>
      <c r="B17" s="67"/>
      <c r="C17" s="102" t="s">
        <v>23</v>
      </c>
      <c r="D17" s="68">
        <v>6.0000000000000001E-3</v>
      </c>
      <c r="E17" s="171">
        <f>E9*D17</f>
        <v>0</v>
      </c>
      <c r="F17" s="153"/>
    </row>
    <row r="18" spans="1:7" x14ac:dyDescent="0.25">
      <c r="A18" s="67"/>
      <c r="B18" s="70"/>
      <c r="C18" s="102" t="s">
        <v>14</v>
      </c>
      <c r="D18" s="68">
        <v>0.08</v>
      </c>
      <c r="E18" s="171">
        <f>E9*D18</f>
        <v>0</v>
      </c>
      <c r="F18" s="110"/>
    </row>
    <row r="19" spans="1:7" x14ac:dyDescent="0.25">
      <c r="A19" s="67"/>
      <c r="B19" s="70"/>
      <c r="C19" s="103" t="s">
        <v>3</v>
      </c>
      <c r="D19" s="69">
        <f>SUM(D12:D18)</f>
        <v>0.36600000000000005</v>
      </c>
      <c r="E19" s="173">
        <f>ROUND(SUM(E12:E18),2)</f>
        <v>0</v>
      </c>
      <c r="F19" s="110"/>
    </row>
    <row r="20" spans="1:7" ht="4.5" customHeight="1" x14ac:dyDescent="0.25">
      <c r="A20" s="73"/>
      <c r="B20" s="146"/>
      <c r="C20" s="146"/>
      <c r="D20" s="146"/>
      <c r="E20" s="147"/>
      <c r="F20" s="110"/>
    </row>
    <row r="21" spans="1:7" x14ac:dyDescent="0.25">
      <c r="A21" s="94"/>
      <c r="B21" s="95"/>
      <c r="C21" s="104" t="s">
        <v>63</v>
      </c>
      <c r="D21" s="95"/>
      <c r="E21" s="96"/>
      <c r="F21" s="110"/>
    </row>
    <row r="22" spans="1:7" x14ac:dyDescent="0.25">
      <c r="A22" s="67"/>
      <c r="B22" s="70"/>
      <c r="C22" s="102" t="s">
        <v>25</v>
      </c>
      <c r="D22" s="69">
        <v>8.3299999999999999E-2</v>
      </c>
      <c r="E22" s="171">
        <f>E9*D22</f>
        <v>0</v>
      </c>
      <c r="F22" s="110"/>
    </row>
    <row r="23" spans="1:7" x14ac:dyDescent="0.25">
      <c r="A23" s="67"/>
      <c r="B23" s="70"/>
      <c r="C23" s="102" t="s">
        <v>24</v>
      </c>
      <c r="D23" s="69">
        <v>2.2700000000000001E-2</v>
      </c>
      <c r="E23" s="171">
        <f>D23*E9</f>
        <v>0</v>
      </c>
      <c r="F23" s="110"/>
    </row>
    <row r="24" spans="1:7" x14ac:dyDescent="0.25">
      <c r="A24" s="67"/>
      <c r="B24" s="70"/>
      <c r="C24" s="102" t="s">
        <v>26</v>
      </c>
      <c r="D24" s="69">
        <v>8.3299999999999999E-2</v>
      </c>
      <c r="E24" s="171">
        <f>D24*E9</f>
        <v>0</v>
      </c>
      <c r="F24" s="110"/>
      <c r="G24" s="71"/>
    </row>
    <row r="25" spans="1:7" x14ac:dyDescent="0.25">
      <c r="A25" s="67"/>
      <c r="B25" s="70"/>
      <c r="C25" s="102" t="s">
        <v>27</v>
      </c>
      <c r="D25" s="69">
        <v>6.7000000000000002E-3</v>
      </c>
      <c r="E25" s="171">
        <f>D25*E9</f>
        <v>0</v>
      </c>
      <c r="F25" s="110"/>
      <c r="G25" s="71"/>
    </row>
    <row r="26" spans="1:7" x14ac:dyDescent="0.25">
      <c r="A26" s="67"/>
      <c r="B26" s="70"/>
      <c r="C26" s="102" t="s">
        <v>28</v>
      </c>
      <c r="D26" s="69">
        <v>4.0000000000000002E-4</v>
      </c>
      <c r="E26" s="171">
        <f>D26*E9</f>
        <v>0</v>
      </c>
      <c r="F26" s="110"/>
    </row>
    <row r="27" spans="1:7" x14ac:dyDescent="0.25">
      <c r="A27" s="67"/>
      <c r="B27" s="70"/>
      <c r="C27" s="102" t="s">
        <v>29</v>
      </c>
      <c r="D27" s="69">
        <v>1.67E-2</v>
      </c>
      <c r="E27" s="171">
        <f>D27*E9</f>
        <v>0</v>
      </c>
      <c r="F27" s="110"/>
    </row>
    <row r="28" spans="1:7" x14ac:dyDescent="0.25">
      <c r="A28" s="72"/>
      <c r="B28" s="73"/>
      <c r="C28" s="102" t="s">
        <v>30</v>
      </c>
      <c r="D28" s="69">
        <v>3.5000000000000001E-3</v>
      </c>
      <c r="E28" s="171">
        <f>D28*E9</f>
        <v>0</v>
      </c>
      <c r="F28" s="110"/>
    </row>
    <row r="29" spans="1:7" x14ac:dyDescent="0.25">
      <c r="A29" s="67"/>
      <c r="B29" s="70"/>
      <c r="C29" s="102" t="s">
        <v>31</v>
      </c>
      <c r="D29" s="69">
        <v>2.7799999999999998E-2</v>
      </c>
      <c r="E29" s="171">
        <f>D29*E9</f>
        <v>0</v>
      </c>
      <c r="F29" s="110"/>
    </row>
    <row r="30" spans="1:7" x14ac:dyDescent="0.25">
      <c r="A30" s="72"/>
      <c r="B30" s="73"/>
      <c r="C30" s="102" t="s">
        <v>32</v>
      </c>
      <c r="D30" s="74">
        <v>6.7000000000000002E-3</v>
      </c>
      <c r="E30" s="171">
        <f>D30*E9</f>
        <v>0</v>
      </c>
      <c r="F30" s="110"/>
    </row>
    <row r="31" spans="1:7" x14ac:dyDescent="0.25">
      <c r="A31" s="72"/>
      <c r="B31" s="73"/>
      <c r="C31" s="102" t="s">
        <v>33</v>
      </c>
      <c r="D31" s="74">
        <v>4.0000000000000002E-4</v>
      </c>
      <c r="E31" s="171">
        <f>D31*E9</f>
        <v>0</v>
      </c>
      <c r="F31" s="110"/>
    </row>
    <row r="32" spans="1:7" x14ac:dyDescent="0.25">
      <c r="A32" s="72"/>
      <c r="B32" s="73"/>
      <c r="C32" s="102" t="s">
        <v>34</v>
      </c>
      <c r="D32" s="74">
        <v>1.7399999999999999E-2</v>
      </c>
      <c r="E32" s="171">
        <f>D32*E9</f>
        <v>0</v>
      </c>
      <c r="F32" s="110"/>
    </row>
    <row r="33" spans="1:13" x14ac:dyDescent="0.25">
      <c r="A33" s="72"/>
      <c r="B33" s="73"/>
      <c r="C33" s="102" t="s">
        <v>35</v>
      </c>
      <c r="D33" s="74">
        <v>4.87E-2</v>
      </c>
      <c r="E33" s="171">
        <f>D33*E9</f>
        <v>0</v>
      </c>
      <c r="F33" s="110"/>
    </row>
    <row r="34" spans="1:13" x14ac:dyDescent="0.25">
      <c r="A34" s="64"/>
      <c r="B34" s="75"/>
      <c r="C34" s="175" t="s">
        <v>111</v>
      </c>
      <c r="D34" s="76">
        <v>7.0000000000000007E-2</v>
      </c>
      <c r="E34" s="171">
        <f>D34*D5</f>
        <v>0</v>
      </c>
      <c r="F34" s="110"/>
    </row>
    <row r="35" spans="1:13" s="61" customFormat="1" x14ac:dyDescent="0.25">
      <c r="A35" s="142">
        <f>A5</f>
        <v>1</v>
      </c>
      <c r="B35" s="65"/>
      <c r="C35" s="175" t="s">
        <v>67</v>
      </c>
      <c r="D35" s="190"/>
      <c r="E35" s="171">
        <f>D35*A35</f>
        <v>0</v>
      </c>
      <c r="F35" s="154"/>
      <c r="H35" s="203"/>
    </row>
    <row r="36" spans="1:13" s="61" customFormat="1" x14ac:dyDescent="0.25">
      <c r="A36" s="142">
        <f>A5</f>
        <v>1</v>
      </c>
      <c r="B36" s="65"/>
      <c r="C36" s="175" t="s">
        <v>72</v>
      </c>
      <c r="D36" s="190"/>
      <c r="E36" s="171">
        <f>D36*A36</f>
        <v>0</v>
      </c>
      <c r="F36" s="152"/>
      <c r="H36" s="203"/>
    </row>
    <row r="37" spans="1:13" s="79" customFormat="1" ht="15" customHeight="1" x14ac:dyDescent="0.25">
      <c r="A37" s="77"/>
      <c r="B37" s="78"/>
      <c r="C37" s="105" t="s">
        <v>5</v>
      </c>
      <c r="D37" s="108">
        <f>SUM(D22:D34)</f>
        <v>0.38760000000000006</v>
      </c>
      <c r="E37" s="172">
        <f>ROUND(SUM(E22:E36),2)</f>
        <v>0</v>
      </c>
      <c r="F37" s="155"/>
      <c r="H37" s="204"/>
    </row>
    <row r="38" spans="1:13" s="79" customFormat="1" ht="13.5" customHeight="1" x14ac:dyDescent="0.25">
      <c r="A38" s="217" t="s">
        <v>6</v>
      </c>
      <c r="B38" s="218"/>
      <c r="C38" s="218"/>
      <c r="D38" s="97"/>
      <c r="E38" s="166">
        <f>ROUND(E37+E19+E9,2)</f>
        <v>0</v>
      </c>
      <c r="F38" s="155"/>
      <c r="G38" s="80"/>
      <c r="H38" s="205"/>
      <c r="I38" s="80"/>
      <c r="J38" s="80"/>
      <c r="K38" s="80"/>
      <c r="L38" s="80"/>
      <c r="M38" s="80"/>
    </row>
    <row r="39" spans="1:13" s="79" customFormat="1" ht="6.75" customHeight="1" x14ac:dyDescent="0.25">
      <c r="A39" s="160"/>
      <c r="B39" s="161"/>
      <c r="C39" s="161"/>
      <c r="D39" s="161"/>
      <c r="E39" s="161"/>
      <c r="G39" s="80"/>
      <c r="H39" s="205"/>
      <c r="I39" s="80"/>
      <c r="J39" s="80"/>
      <c r="K39" s="80"/>
      <c r="L39" s="80"/>
      <c r="M39" s="80"/>
    </row>
    <row r="40" spans="1:13" s="81" customFormat="1" ht="12" customHeight="1" x14ac:dyDescent="0.25">
      <c r="A40" s="56"/>
      <c r="B40" s="57"/>
      <c r="C40" s="98" t="s">
        <v>7</v>
      </c>
      <c r="D40" s="59"/>
      <c r="E40" s="60"/>
      <c r="F40" s="156"/>
      <c r="G40" s="82"/>
      <c r="H40" s="206"/>
      <c r="I40" s="82"/>
      <c r="J40" s="82"/>
      <c r="K40" s="82"/>
      <c r="L40" s="82"/>
      <c r="M40" s="82"/>
    </row>
    <row r="41" spans="1:13" s="79" customFormat="1" x14ac:dyDescent="0.25">
      <c r="A41" s="176">
        <f>A5</f>
        <v>1</v>
      </c>
      <c r="B41" s="65" t="s">
        <v>71</v>
      </c>
      <c r="C41" s="106" t="s">
        <v>114</v>
      </c>
      <c r="D41" s="191"/>
      <c r="E41" s="167">
        <f>A41*D41</f>
        <v>0</v>
      </c>
      <c r="F41" s="153"/>
      <c r="G41" s="80"/>
      <c r="H41" s="205"/>
      <c r="I41" s="80"/>
      <c r="J41" s="80"/>
      <c r="K41" s="80"/>
      <c r="L41" s="80"/>
      <c r="M41" s="80"/>
    </row>
    <row r="42" spans="1:13" s="181" customFormat="1" ht="12.75" customHeight="1" x14ac:dyDescent="0.25">
      <c r="A42" s="176"/>
      <c r="B42" s="65"/>
      <c r="C42" s="106"/>
      <c r="D42" s="167"/>
      <c r="E42" s="167"/>
      <c r="F42" s="179"/>
      <c r="G42" s="180"/>
      <c r="H42" s="207"/>
      <c r="I42" s="180"/>
      <c r="J42" s="180"/>
      <c r="K42" s="180"/>
      <c r="L42" s="180"/>
      <c r="M42" s="180"/>
    </row>
    <row r="43" spans="1:13" s="181" customFormat="1" ht="12.75" customHeight="1" x14ac:dyDescent="0.25">
      <c r="A43" s="176">
        <f>A5</f>
        <v>1</v>
      </c>
      <c r="B43" s="65" t="s">
        <v>71</v>
      </c>
      <c r="C43" s="106" t="s">
        <v>115</v>
      </c>
      <c r="D43" s="191"/>
      <c r="E43" s="167">
        <f>A43*D43</f>
        <v>0</v>
      </c>
      <c r="F43" s="179"/>
      <c r="G43" s="180"/>
      <c r="H43" s="207"/>
      <c r="I43" s="180"/>
      <c r="J43" s="180"/>
      <c r="K43" s="180"/>
      <c r="L43" s="180"/>
      <c r="M43" s="180"/>
    </row>
    <row r="44" spans="1:13" s="79" customFormat="1" ht="12.75" customHeight="1" x14ac:dyDescent="0.25">
      <c r="A44" s="56"/>
      <c r="B44" s="57"/>
      <c r="C44" s="188" t="s">
        <v>60</v>
      </c>
      <c r="D44" s="168"/>
      <c r="E44" s="166">
        <f>ROUND(SUM(E41:E43),2)</f>
        <v>0</v>
      </c>
      <c r="F44" s="155"/>
      <c r="G44" s="80"/>
      <c r="H44" s="205"/>
      <c r="I44" s="80"/>
      <c r="J44" s="80"/>
      <c r="K44" s="80"/>
      <c r="L44" s="80"/>
      <c r="M44" s="80"/>
    </row>
    <row r="45" spans="1:13" s="79" customFormat="1" x14ac:dyDescent="0.25">
      <c r="A45" s="186"/>
      <c r="B45" s="187"/>
      <c r="C45" s="83"/>
      <c r="D45" s="84"/>
      <c r="E45" s="85"/>
      <c r="F45" s="155"/>
      <c r="G45" s="80"/>
      <c r="H45" s="205"/>
      <c r="I45" s="80"/>
      <c r="J45" s="80"/>
      <c r="K45" s="80"/>
      <c r="L45" s="80"/>
      <c r="M45" s="80"/>
    </row>
    <row r="46" spans="1:13" x14ac:dyDescent="0.25">
      <c r="A46" s="212" t="s">
        <v>69</v>
      </c>
      <c r="B46" s="213"/>
      <c r="C46" s="213"/>
      <c r="D46" s="87"/>
      <c r="E46" s="169">
        <f>ROUND(E38+E44,2)</f>
        <v>0</v>
      </c>
      <c r="F46" s="157"/>
      <c r="G46" s="86"/>
      <c r="H46" s="208"/>
      <c r="I46" s="86"/>
      <c r="J46" s="86"/>
      <c r="K46" s="86"/>
      <c r="L46" s="86"/>
      <c r="M46" s="86"/>
    </row>
    <row r="47" spans="1:13" ht="15" customHeight="1" x14ac:dyDescent="0.25">
      <c r="A47" s="212" t="s">
        <v>39</v>
      </c>
      <c r="B47" s="213"/>
      <c r="C47" s="213"/>
      <c r="D47" s="141">
        <f>'BDI '!C20</f>
        <v>0.28149999999999997</v>
      </c>
      <c r="E47" s="170">
        <f>ROUND(D49*D47,2)</f>
        <v>0</v>
      </c>
      <c r="F47" s="157"/>
      <c r="G47" s="86"/>
      <c r="H47" s="209"/>
      <c r="I47" s="86"/>
      <c r="J47" s="86"/>
      <c r="K47" s="86"/>
      <c r="L47" s="86"/>
      <c r="M47" s="86"/>
    </row>
    <row r="48" spans="1:13" ht="15" customHeight="1" x14ac:dyDescent="0.25">
      <c r="A48" s="144"/>
      <c r="B48" s="145"/>
      <c r="C48" s="145"/>
      <c r="D48" s="145"/>
      <c r="E48" s="145"/>
      <c r="F48" s="158"/>
      <c r="G48" s="86"/>
      <c r="H48" s="208"/>
      <c r="I48" s="86"/>
      <c r="J48" s="86"/>
      <c r="K48" s="86"/>
      <c r="L48" s="86"/>
      <c r="M48" s="86"/>
    </row>
    <row r="49" spans="1:14" x14ac:dyDescent="0.25">
      <c r="A49" s="227" t="s">
        <v>64</v>
      </c>
      <c r="B49" s="228"/>
      <c r="C49" s="229"/>
      <c r="D49" s="230">
        <f>ROUND(E46/(100%-D47),2)</f>
        <v>0</v>
      </c>
      <c r="E49" s="230"/>
      <c r="F49" s="158"/>
      <c r="G49" s="86"/>
      <c r="H49" s="208"/>
      <c r="I49" s="86"/>
      <c r="J49" s="86"/>
      <c r="K49" s="86"/>
      <c r="L49" s="86"/>
      <c r="M49" s="86"/>
    </row>
    <row r="50" spans="1:14" x14ac:dyDescent="0.25">
      <c r="A50" s="227" t="s">
        <v>66</v>
      </c>
      <c r="B50" s="228"/>
      <c r="C50" s="229"/>
      <c r="D50" s="230">
        <f>D49*12</f>
        <v>0</v>
      </c>
      <c r="E50" s="230"/>
      <c r="F50" s="158"/>
      <c r="G50" s="86"/>
      <c r="H50" s="208"/>
      <c r="I50" s="86"/>
      <c r="J50" s="86"/>
      <c r="K50" s="86"/>
      <c r="L50" s="86"/>
      <c r="M50" s="86"/>
    </row>
    <row r="51" spans="1:14" x14ac:dyDescent="0.25">
      <c r="A51" s="109"/>
      <c r="B51" s="110"/>
      <c r="C51" s="110"/>
      <c r="D51" s="110"/>
      <c r="E51" s="111"/>
      <c r="F51" s="158"/>
      <c r="G51" s="86"/>
      <c r="H51" s="208"/>
      <c r="I51" s="86"/>
      <c r="J51" s="86"/>
      <c r="K51" s="86"/>
      <c r="L51" s="86"/>
      <c r="M51" s="86"/>
    </row>
    <row r="52" spans="1:14" x14ac:dyDescent="0.25">
      <c r="A52" s="231"/>
      <c r="B52" s="232"/>
      <c r="C52" s="233"/>
      <c r="D52" s="234"/>
      <c r="E52" s="235"/>
      <c r="G52" s="90"/>
      <c r="H52" s="208"/>
      <c r="I52" s="91"/>
      <c r="J52" s="86"/>
      <c r="K52" s="86"/>
      <c r="L52" s="86"/>
      <c r="M52" s="86"/>
      <c r="N52" s="86"/>
    </row>
    <row r="53" spans="1:14" ht="12.75" customHeight="1" x14ac:dyDescent="0.25">
      <c r="A53" s="219" t="s">
        <v>65</v>
      </c>
      <c r="B53" s="220"/>
      <c r="C53" s="223"/>
      <c r="D53" s="223"/>
      <c r="E53" s="224"/>
      <c r="F53" s="110"/>
      <c r="G53" s="86"/>
      <c r="H53" s="208"/>
      <c r="I53" s="86"/>
      <c r="J53" s="86"/>
      <c r="K53" s="86"/>
      <c r="L53" s="86"/>
      <c r="M53" s="86"/>
    </row>
    <row r="54" spans="1:14" ht="15" customHeight="1" x14ac:dyDescent="0.25">
      <c r="A54" s="221"/>
      <c r="B54" s="222"/>
      <c r="C54" s="225"/>
      <c r="D54" s="225"/>
      <c r="E54" s="226"/>
      <c r="F54" s="110"/>
    </row>
    <row r="55" spans="1:14" ht="15" customHeight="1" x14ac:dyDescent="0.25">
      <c r="B55" s="86"/>
      <c r="D55" s="178"/>
      <c r="E55" s="178"/>
      <c r="F55" s="110"/>
      <c r="H55" s="63" t="s">
        <v>96</v>
      </c>
    </row>
    <row r="56" spans="1:14" x14ac:dyDescent="0.25">
      <c r="A56" s="182"/>
      <c r="B56" s="183"/>
      <c r="D56" s="63"/>
      <c r="E56" s="92"/>
      <c r="F56" s="178"/>
    </row>
    <row r="57" spans="1:14" x14ac:dyDescent="0.25">
      <c r="A57" s="110"/>
      <c r="E57" s="92"/>
      <c r="F57" s="159"/>
    </row>
    <row r="58" spans="1:14" x14ac:dyDescent="0.25">
      <c r="F58" s="159"/>
    </row>
    <row r="61" spans="1:14" x14ac:dyDescent="0.25">
      <c r="C61" s="184"/>
      <c r="E61" s="52"/>
      <c r="G61" s="93"/>
    </row>
    <row r="62" spans="1:14" x14ac:dyDescent="0.25">
      <c r="F62" s="110"/>
    </row>
    <row r="64" spans="1:14" ht="15" customHeight="1" x14ac:dyDescent="0.25"/>
  </sheetData>
  <mergeCells count="12">
    <mergeCell ref="A47:C47"/>
    <mergeCell ref="A1:E1"/>
    <mergeCell ref="A38:C38"/>
    <mergeCell ref="A46:C46"/>
    <mergeCell ref="A53:B54"/>
    <mergeCell ref="C53:E54"/>
    <mergeCell ref="A49:C49"/>
    <mergeCell ref="D49:E49"/>
    <mergeCell ref="A50:C50"/>
    <mergeCell ref="D50:E50"/>
    <mergeCell ref="A52:C52"/>
    <mergeCell ref="D52:E52"/>
  </mergeCells>
  <printOptions horizontalCentered="1"/>
  <pageMargins left="0.39370078740157483" right="0.39370078740157483" top="0.78740157480314965" bottom="0.39370078740157483" header="0" footer="0"/>
  <pageSetup paperSize="9" scale="79" orientation="portrait" r:id="rId1"/>
  <rowBreaks count="1" manualBreakCount="1">
    <brk id="34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68"/>
  <sheetViews>
    <sheetView zoomScale="115" zoomScaleNormal="115" zoomScaleSheetLayoutView="100" workbookViewId="0">
      <selection activeCell="D5" sqref="D5"/>
    </sheetView>
  </sheetViews>
  <sheetFormatPr defaultRowHeight="12.75" x14ac:dyDescent="0.25"/>
  <cols>
    <col min="1" max="1" width="8" style="52" bestFit="1" customWidth="1"/>
    <col min="2" max="2" width="9.140625" style="52" bestFit="1" customWidth="1"/>
    <col min="3" max="3" width="69.28515625" style="52" customWidth="1"/>
    <col min="4" max="4" width="14.42578125" style="52" customWidth="1"/>
    <col min="5" max="5" width="17.42578125" style="63" customWidth="1"/>
    <col min="6" max="6" width="17.28515625" style="111" customWidth="1"/>
    <col min="7" max="7" width="13.28515625" style="52" bestFit="1" customWidth="1"/>
    <col min="8" max="8" width="12.140625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4" ht="21.75" customHeight="1" x14ac:dyDescent="0.25">
      <c r="A1" s="214" t="s">
        <v>48</v>
      </c>
      <c r="B1" s="215"/>
      <c r="C1" s="215"/>
      <c r="D1" s="215"/>
      <c r="E1" s="216"/>
      <c r="F1" s="110"/>
    </row>
    <row r="2" spans="1:14" ht="7.5" customHeight="1" x14ac:dyDescent="0.25">
      <c r="A2" s="106"/>
      <c r="B2" s="150"/>
      <c r="C2" s="150"/>
      <c r="D2" s="150"/>
      <c r="E2" s="151"/>
      <c r="F2" s="110"/>
    </row>
    <row r="3" spans="1:14" ht="39.75" customHeight="1" x14ac:dyDescent="0.25">
      <c r="A3" s="53" t="s">
        <v>0</v>
      </c>
      <c r="B3" s="54" t="s">
        <v>70</v>
      </c>
      <c r="C3" s="54" t="s">
        <v>1</v>
      </c>
      <c r="D3" s="55" t="s">
        <v>97</v>
      </c>
      <c r="E3" s="55" t="s">
        <v>98</v>
      </c>
      <c r="F3" s="110"/>
    </row>
    <row r="4" spans="1:14" ht="17.25" customHeight="1" x14ac:dyDescent="0.25">
      <c r="A4" s="56"/>
      <c r="B4" s="57"/>
      <c r="C4" s="98" t="s">
        <v>68</v>
      </c>
      <c r="D4" s="59"/>
      <c r="E4" s="60"/>
      <c r="F4" s="110"/>
    </row>
    <row r="5" spans="1:14" s="61" customFormat="1" ht="15" customHeight="1" x14ac:dyDescent="0.25">
      <c r="A5" s="142">
        <v>1</v>
      </c>
      <c r="B5" s="65" t="s">
        <v>71</v>
      </c>
      <c r="C5" s="174" t="s">
        <v>107</v>
      </c>
      <c r="D5" s="189"/>
      <c r="E5" s="163">
        <f>A5*D5</f>
        <v>0</v>
      </c>
      <c r="F5" s="152"/>
    </row>
    <row r="6" spans="1:14" s="61" customFormat="1" ht="15" customHeight="1" x14ac:dyDescent="0.25">
      <c r="A6" s="142"/>
      <c r="B6" s="65"/>
      <c r="C6" s="211" t="s">
        <v>116</v>
      </c>
      <c r="D6" s="163">
        <f>D5*20%</f>
        <v>0</v>
      </c>
      <c r="E6" s="163">
        <f>D6</f>
        <v>0</v>
      </c>
      <c r="F6" s="152"/>
      <c r="H6" s="203"/>
    </row>
    <row r="7" spans="1:14" s="61" customFormat="1" ht="15" customHeight="1" x14ac:dyDescent="0.25">
      <c r="A7" s="142"/>
      <c r="B7" s="65"/>
      <c r="C7" s="174"/>
      <c r="D7" s="163"/>
      <c r="E7" s="163"/>
      <c r="F7" s="152"/>
      <c r="H7" s="203"/>
    </row>
    <row r="8" spans="1:14" s="61" customFormat="1" ht="15" customHeight="1" x14ac:dyDescent="0.25">
      <c r="A8" s="142"/>
      <c r="B8" s="65"/>
      <c r="C8" s="174"/>
      <c r="D8" s="163"/>
      <c r="E8" s="185"/>
      <c r="F8" s="152"/>
      <c r="H8" s="210"/>
    </row>
    <row r="9" spans="1:14" s="61" customFormat="1" ht="15" customHeight="1" x14ac:dyDescent="0.25">
      <c r="A9" s="142"/>
      <c r="B9" s="65"/>
      <c r="C9" s="174"/>
      <c r="D9" s="163"/>
      <c r="E9" s="185"/>
      <c r="F9" s="152"/>
    </row>
    <row r="10" spans="1:14" ht="7.5" customHeight="1" x14ac:dyDescent="0.25">
      <c r="A10" s="142"/>
      <c r="B10" s="65"/>
      <c r="C10" s="99"/>
      <c r="D10" s="163"/>
      <c r="E10" s="163"/>
      <c r="F10" s="110"/>
      <c r="I10" s="63"/>
      <c r="J10" s="63"/>
      <c r="K10" s="63"/>
    </row>
    <row r="11" spans="1:14" x14ac:dyDescent="0.25">
      <c r="A11" s="143">
        <f>SUM(A5:A8)</f>
        <v>1</v>
      </c>
      <c r="B11" s="201" t="s">
        <v>71</v>
      </c>
      <c r="C11" s="100" t="s">
        <v>108</v>
      </c>
      <c r="D11" s="164"/>
      <c r="E11" s="163"/>
      <c r="F11" s="110"/>
      <c r="I11" s="63"/>
      <c r="J11" s="63"/>
      <c r="K11" s="63"/>
    </row>
    <row r="12" spans="1:14" x14ac:dyDescent="0.25">
      <c r="A12" s="62"/>
      <c r="B12" s="65"/>
      <c r="C12" s="101" t="s">
        <v>2</v>
      </c>
      <c r="D12" s="165"/>
      <c r="E12" s="165">
        <f>ROUND(SUM(E5:E11),2)</f>
        <v>0</v>
      </c>
      <c r="F12" s="110"/>
      <c r="I12" s="63"/>
      <c r="J12" s="63"/>
      <c r="K12" s="63"/>
    </row>
    <row r="13" spans="1:14" ht="5.0999999999999996" customHeight="1" x14ac:dyDescent="0.25">
      <c r="A13" s="75"/>
      <c r="B13" s="148"/>
      <c r="C13" s="148"/>
      <c r="D13" s="148"/>
      <c r="E13" s="149"/>
      <c r="F13" s="110"/>
      <c r="I13" s="177"/>
      <c r="J13" s="63"/>
      <c r="K13" s="63"/>
    </row>
    <row r="14" spans="1:14" ht="15.75" customHeight="1" x14ac:dyDescent="0.25">
      <c r="A14" s="56"/>
      <c r="B14" s="57"/>
      <c r="C14" s="98" t="s">
        <v>62</v>
      </c>
      <c r="D14" s="58"/>
      <c r="E14" s="60"/>
      <c r="F14" s="153"/>
      <c r="I14" s="63"/>
      <c r="J14" s="63"/>
      <c r="K14" s="63"/>
      <c r="L14" s="66"/>
      <c r="N14" s="66"/>
    </row>
    <row r="15" spans="1:14" x14ac:dyDescent="0.25">
      <c r="A15" s="67"/>
      <c r="B15" s="67"/>
      <c r="C15" s="102" t="s">
        <v>18</v>
      </c>
      <c r="D15" s="68">
        <v>0.2</v>
      </c>
      <c r="E15" s="171">
        <f>E12*D15</f>
        <v>0</v>
      </c>
      <c r="F15" s="110"/>
      <c r="I15" s="63"/>
      <c r="J15" s="63"/>
      <c r="K15" s="63"/>
      <c r="L15" s="66"/>
    </row>
    <row r="16" spans="1:14" x14ac:dyDescent="0.25">
      <c r="A16" s="67"/>
      <c r="B16" s="67"/>
      <c r="C16" s="102" t="s">
        <v>19</v>
      </c>
      <c r="D16" s="68">
        <v>0.01</v>
      </c>
      <c r="E16" s="171">
        <f>E12*D16</f>
        <v>0</v>
      </c>
      <c r="F16" s="110"/>
      <c r="I16" s="63"/>
      <c r="J16" s="63"/>
      <c r="K16" s="63"/>
    </row>
    <row r="17" spans="1:11" x14ac:dyDescent="0.25">
      <c r="A17" s="67"/>
      <c r="B17" s="67"/>
      <c r="C17" s="102" t="s">
        <v>20</v>
      </c>
      <c r="D17" s="68">
        <v>1.4999999999999999E-2</v>
      </c>
      <c r="E17" s="171">
        <f>E12*D17</f>
        <v>0</v>
      </c>
      <c r="F17" s="110"/>
      <c r="I17" s="63"/>
      <c r="J17" s="63"/>
      <c r="K17" s="63"/>
    </row>
    <row r="18" spans="1:11" x14ac:dyDescent="0.25">
      <c r="A18" s="67"/>
      <c r="B18" s="67"/>
      <c r="C18" s="102" t="s">
        <v>21</v>
      </c>
      <c r="D18" s="68">
        <v>0.03</v>
      </c>
      <c r="E18" s="171">
        <f>E12*D18</f>
        <v>0</v>
      </c>
      <c r="F18" s="110"/>
    </row>
    <row r="19" spans="1:11" x14ac:dyDescent="0.25">
      <c r="A19" s="67"/>
      <c r="B19" s="67"/>
      <c r="C19" s="102" t="s">
        <v>22</v>
      </c>
      <c r="D19" s="68">
        <v>2.5000000000000001E-2</v>
      </c>
      <c r="E19" s="171">
        <f>E12*D19</f>
        <v>0</v>
      </c>
      <c r="F19" s="153"/>
    </row>
    <row r="20" spans="1:11" x14ac:dyDescent="0.25">
      <c r="A20" s="67"/>
      <c r="B20" s="67"/>
      <c r="C20" s="102" t="s">
        <v>23</v>
      </c>
      <c r="D20" s="68">
        <v>6.0000000000000001E-3</v>
      </c>
      <c r="E20" s="171">
        <f>E12*D20</f>
        <v>0</v>
      </c>
      <c r="F20" s="153"/>
    </row>
    <row r="21" spans="1:11" x14ac:dyDescent="0.25">
      <c r="A21" s="67"/>
      <c r="B21" s="70"/>
      <c r="C21" s="102" t="s">
        <v>14</v>
      </c>
      <c r="D21" s="68">
        <v>0.08</v>
      </c>
      <c r="E21" s="171">
        <f>E12*D21</f>
        <v>0</v>
      </c>
      <c r="F21" s="110"/>
    </row>
    <row r="22" spans="1:11" x14ac:dyDescent="0.25">
      <c r="A22" s="67"/>
      <c r="B22" s="70"/>
      <c r="C22" s="103" t="s">
        <v>3</v>
      </c>
      <c r="D22" s="69">
        <f>SUM(D15:D21)</f>
        <v>0.36600000000000005</v>
      </c>
      <c r="E22" s="173">
        <f>ROUND(SUM(E15:E21),2)</f>
        <v>0</v>
      </c>
      <c r="F22" s="110"/>
    </row>
    <row r="23" spans="1:11" ht="4.5" customHeight="1" x14ac:dyDescent="0.25">
      <c r="A23" s="73"/>
      <c r="B23" s="146"/>
      <c r="C23" s="146"/>
      <c r="D23" s="146"/>
      <c r="E23" s="147"/>
      <c r="F23" s="110"/>
    </row>
    <row r="24" spans="1:11" x14ac:dyDescent="0.25">
      <c r="A24" s="94"/>
      <c r="B24" s="95"/>
      <c r="C24" s="104" t="s">
        <v>63</v>
      </c>
      <c r="D24" s="95"/>
      <c r="E24" s="96"/>
      <c r="F24" s="110"/>
    </row>
    <row r="25" spans="1:11" x14ac:dyDescent="0.25">
      <c r="A25" s="67"/>
      <c r="B25" s="70"/>
      <c r="C25" s="102" t="s">
        <v>25</v>
      </c>
      <c r="D25" s="69">
        <v>8.3299999999999999E-2</v>
      </c>
      <c r="E25" s="171">
        <f>E12*D25</f>
        <v>0</v>
      </c>
      <c r="F25" s="110"/>
    </row>
    <row r="26" spans="1:11" x14ac:dyDescent="0.25">
      <c r="A26" s="67"/>
      <c r="B26" s="70"/>
      <c r="C26" s="102" t="s">
        <v>24</v>
      </c>
      <c r="D26" s="69">
        <v>2.2700000000000001E-2</v>
      </c>
      <c r="E26" s="171">
        <f>D26*E12</f>
        <v>0</v>
      </c>
      <c r="F26" s="110"/>
    </row>
    <row r="27" spans="1:11" x14ac:dyDescent="0.25">
      <c r="A27" s="67"/>
      <c r="B27" s="70"/>
      <c r="C27" s="102" t="s">
        <v>26</v>
      </c>
      <c r="D27" s="69">
        <v>8.3299999999999999E-2</v>
      </c>
      <c r="E27" s="171">
        <f>D27*E12</f>
        <v>0</v>
      </c>
      <c r="F27" s="110"/>
      <c r="G27" s="71"/>
    </row>
    <row r="28" spans="1:11" x14ac:dyDescent="0.25">
      <c r="A28" s="67"/>
      <c r="B28" s="70"/>
      <c r="C28" s="102" t="s">
        <v>27</v>
      </c>
      <c r="D28" s="69">
        <v>6.7000000000000002E-3</v>
      </c>
      <c r="E28" s="171">
        <f>D28*E12</f>
        <v>0</v>
      </c>
      <c r="F28" s="110"/>
      <c r="G28" s="71"/>
    </row>
    <row r="29" spans="1:11" x14ac:dyDescent="0.25">
      <c r="A29" s="67"/>
      <c r="B29" s="70"/>
      <c r="C29" s="102" t="s">
        <v>28</v>
      </c>
      <c r="D29" s="69">
        <v>4.0000000000000002E-4</v>
      </c>
      <c r="E29" s="171">
        <f>D29*E12</f>
        <v>0</v>
      </c>
      <c r="F29" s="110"/>
    </row>
    <row r="30" spans="1:11" x14ac:dyDescent="0.25">
      <c r="A30" s="67"/>
      <c r="B30" s="70"/>
      <c r="C30" s="102" t="s">
        <v>29</v>
      </c>
      <c r="D30" s="69">
        <v>1.67E-2</v>
      </c>
      <c r="E30" s="171">
        <f>D30*E12</f>
        <v>0</v>
      </c>
      <c r="F30" s="110"/>
    </row>
    <row r="31" spans="1:11" x14ac:dyDescent="0.25">
      <c r="A31" s="72"/>
      <c r="B31" s="73"/>
      <c r="C31" s="102" t="s">
        <v>30</v>
      </c>
      <c r="D31" s="69">
        <v>3.5000000000000001E-3</v>
      </c>
      <c r="E31" s="171">
        <f>D31*E12</f>
        <v>0</v>
      </c>
      <c r="F31" s="110"/>
    </row>
    <row r="32" spans="1:11" x14ac:dyDescent="0.25">
      <c r="A32" s="67"/>
      <c r="B32" s="70"/>
      <c r="C32" s="102" t="s">
        <v>31</v>
      </c>
      <c r="D32" s="69">
        <v>2.7799999999999998E-2</v>
      </c>
      <c r="E32" s="171">
        <f>D32*E12</f>
        <v>0</v>
      </c>
      <c r="F32" s="110"/>
    </row>
    <row r="33" spans="1:13" x14ac:dyDescent="0.25">
      <c r="A33" s="72"/>
      <c r="B33" s="73"/>
      <c r="C33" s="102" t="s">
        <v>32</v>
      </c>
      <c r="D33" s="74">
        <v>6.7000000000000002E-3</v>
      </c>
      <c r="E33" s="171">
        <f>D33*E12</f>
        <v>0</v>
      </c>
      <c r="F33" s="110"/>
    </row>
    <row r="34" spans="1:13" x14ac:dyDescent="0.25">
      <c r="A34" s="72"/>
      <c r="B34" s="73"/>
      <c r="C34" s="102" t="s">
        <v>33</v>
      </c>
      <c r="D34" s="74">
        <v>4.0000000000000002E-4</v>
      </c>
      <c r="E34" s="171">
        <f>D34*E12</f>
        <v>0</v>
      </c>
      <c r="F34" s="110"/>
    </row>
    <row r="35" spans="1:13" x14ac:dyDescent="0.25">
      <c r="A35" s="72"/>
      <c r="B35" s="73"/>
      <c r="C35" s="102" t="s">
        <v>34</v>
      </c>
      <c r="D35" s="74">
        <v>1.7399999999999999E-2</v>
      </c>
      <c r="E35" s="171">
        <f>D35*E12</f>
        <v>0</v>
      </c>
      <c r="F35" s="110"/>
    </row>
    <row r="36" spans="1:13" x14ac:dyDescent="0.25">
      <c r="A36" s="72"/>
      <c r="B36" s="73"/>
      <c r="C36" s="102" t="s">
        <v>35</v>
      </c>
      <c r="D36" s="74">
        <v>4.87E-2</v>
      </c>
      <c r="E36" s="171">
        <f>D36*E12</f>
        <v>0</v>
      </c>
      <c r="F36" s="110"/>
    </row>
    <row r="37" spans="1:13" x14ac:dyDescent="0.25">
      <c r="A37" s="72"/>
      <c r="B37" s="73"/>
      <c r="C37" s="175" t="s">
        <v>111</v>
      </c>
      <c r="D37" s="76">
        <v>7.0000000000000007E-2</v>
      </c>
      <c r="E37" s="171">
        <f>D37*D8</f>
        <v>0</v>
      </c>
      <c r="F37" s="110"/>
    </row>
    <row r="38" spans="1:13" ht="13.5" customHeight="1" x14ac:dyDescent="0.25">
      <c r="A38" s="142"/>
      <c r="B38" s="75"/>
      <c r="C38" s="174" t="s">
        <v>112</v>
      </c>
      <c r="D38" s="163"/>
      <c r="E38" s="185"/>
      <c r="F38" s="110"/>
    </row>
    <row r="39" spans="1:13" s="61" customFormat="1" x14ac:dyDescent="0.25">
      <c r="A39" s="142">
        <f>$A$11</f>
        <v>1</v>
      </c>
      <c r="B39" s="65" t="s">
        <v>71</v>
      </c>
      <c r="C39" s="175" t="s">
        <v>67</v>
      </c>
      <c r="D39" s="190"/>
      <c r="E39" s="171">
        <f>D39*A39</f>
        <v>0</v>
      </c>
      <c r="F39" s="154"/>
    </row>
    <row r="40" spans="1:13" s="61" customFormat="1" x14ac:dyDescent="0.25">
      <c r="A40" s="142">
        <f>$A$11</f>
        <v>1</v>
      </c>
      <c r="B40" s="65" t="s">
        <v>71</v>
      </c>
      <c r="C40" s="175" t="s">
        <v>72</v>
      </c>
      <c r="D40" s="190"/>
      <c r="E40" s="171">
        <f>D40*A40</f>
        <v>0</v>
      </c>
      <c r="F40" s="152"/>
    </row>
    <row r="41" spans="1:13" s="79" customFormat="1" ht="15" customHeight="1" x14ac:dyDescent="0.25">
      <c r="A41" s="77"/>
      <c r="B41" s="78"/>
      <c r="C41" s="105" t="s">
        <v>5</v>
      </c>
      <c r="D41" s="108">
        <f>SUM(D25:D36)</f>
        <v>0.31760000000000005</v>
      </c>
      <c r="E41" s="172">
        <f>ROUND(SUM(E25:E40),2)</f>
        <v>0</v>
      </c>
      <c r="F41" s="155"/>
    </row>
    <row r="42" spans="1:13" s="79" customFormat="1" ht="13.5" customHeight="1" x14ac:dyDescent="0.25">
      <c r="A42" s="217" t="s">
        <v>6</v>
      </c>
      <c r="B42" s="218"/>
      <c r="C42" s="218"/>
      <c r="D42" s="97"/>
      <c r="E42" s="166">
        <f>ROUND(E41+E22+E12,2)</f>
        <v>0</v>
      </c>
      <c r="F42" s="155"/>
      <c r="G42" s="80"/>
      <c r="H42" s="80"/>
      <c r="I42" s="80"/>
      <c r="J42" s="80"/>
      <c r="K42" s="80"/>
      <c r="L42" s="80"/>
      <c r="M42" s="80"/>
    </row>
    <row r="43" spans="1:13" s="79" customFormat="1" ht="6.75" customHeight="1" x14ac:dyDescent="0.25">
      <c r="A43" s="160"/>
      <c r="B43" s="161"/>
      <c r="C43" s="161"/>
      <c r="D43" s="161"/>
      <c r="E43" s="161"/>
      <c r="G43" s="80"/>
      <c r="H43" s="80"/>
      <c r="I43" s="80"/>
      <c r="J43" s="80"/>
      <c r="K43" s="80"/>
      <c r="L43" s="80"/>
      <c r="M43" s="80"/>
    </row>
    <row r="44" spans="1:13" s="81" customFormat="1" ht="12" customHeight="1" x14ac:dyDescent="0.25">
      <c r="A44" s="56"/>
      <c r="B44" s="57"/>
      <c r="C44" s="98" t="s">
        <v>7</v>
      </c>
      <c r="D44" s="59"/>
      <c r="E44" s="60"/>
      <c r="F44" s="156"/>
      <c r="G44" s="82"/>
      <c r="H44" s="82"/>
      <c r="I44" s="82"/>
      <c r="J44" s="82"/>
      <c r="K44" s="82"/>
      <c r="L44" s="82"/>
      <c r="M44" s="82"/>
    </row>
    <row r="45" spans="1:13" s="181" customFormat="1" ht="12.75" customHeight="1" x14ac:dyDescent="0.25">
      <c r="A45" s="176">
        <f>A5</f>
        <v>1</v>
      </c>
      <c r="B45" s="65" t="s">
        <v>71</v>
      </c>
      <c r="C45" s="106" t="s">
        <v>109</v>
      </c>
      <c r="D45" s="191"/>
      <c r="E45" s="167">
        <f>A45*D45</f>
        <v>0</v>
      </c>
      <c r="F45" s="179"/>
      <c r="G45" s="180"/>
      <c r="H45" s="180"/>
      <c r="I45" s="180"/>
      <c r="J45" s="180"/>
      <c r="K45" s="180"/>
      <c r="L45" s="180"/>
      <c r="M45" s="180"/>
    </row>
    <row r="46" spans="1:13" s="181" customFormat="1" ht="12.75" customHeight="1" x14ac:dyDescent="0.25">
      <c r="A46" s="176"/>
      <c r="B46" s="65"/>
      <c r="C46" s="106"/>
      <c r="D46" s="167"/>
      <c r="E46" s="167"/>
      <c r="F46" s="179"/>
      <c r="G46" s="180"/>
      <c r="H46" s="180"/>
      <c r="I46" s="180"/>
      <c r="J46" s="180"/>
      <c r="K46" s="180"/>
      <c r="L46" s="180"/>
      <c r="M46" s="180"/>
    </row>
    <row r="47" spans="1:13" s="181" customFormat="1" ht="12.75" customHeight="1" x14ac:dyDescent="0.25">
      <c r="A47" s="176">
        <f>A5</f>
        <v>1</v>
      </c>
      <c r="B47" s="65" t="s">
        <v>71</v>
      </c>
      <c r="C47" s="106" t="s">
        <v>110</v>
      </c>
      <c r="D47" s="191"/>
      <c r="E47" s="167">
        <f>A47*D47</f>
        <v>0</v>
      </c>
      <c r="F47" s="179"/>
      <c r="G47" s="180"/>
      <c r="H47" s="180"/>
      <c r="I47" s="180"/>
      <c r="J47" s="180"/>
      <c r="K47" s="180"/>
      <c r="L47" s="180"/>
      <c r="M47" s="180"/>
    </row>
    <row r="48" spans="1:13" s="79" customFormat="1" ht="12.75" customHeight="1" x14ac:dyDescent="0.25">
      <c r="A48" s="56"/>
      <c r="B48" s="57"/>
      <c r="C48" s="200" t="s">
        <v>60</v>
      </c>
      <c r="D48" s="168"/>
      <c r="E48" s="166">
        <f>ROUND(SUM(E45:E47),2)</f>
        <v>0</v>
      </c>
      <c r="F48" s="155"/>
      <c r="G48" s="80"/>
      <c r="H48" s="80"/>
      <c r="I48" s="80"/>
      <c r="J48" s="80"/>
      <c r="K48" s="80"/>
      <c r="L48" s="80"/>
      <c r="M48" s="80"/>
    </row>
    <row r="49" spans="1:14" s="79" customFormat="1" x14ac:dyDescent="0.25">
      <c r="A49" s="201"/>
      <c r="B49" s="202"/>
      <c r="C49" s="83"/>
      <c r="D49" s="84"/>
      <c r="E49" s="85"/>
      <c r="F49" s="155"/>
      <c r="G49" s="80"/>
      <c r="H49" s="80"/>
      <c r="I49" s="80"/>
      <c r="J49" s="80"/>
      <c r="K49" s="80"/>
      <c r="L49" s="80"/>
      <c r="M49" s="80"/>
    </row>
    <row r="50" spans="1:14" x14ac:dyDescent="0.25">
      <c r="A50" s="212" t="s">
        <v>69</v>
      </c>
      <c r="B50" s="213"/>
      <c r="C50" s="213"/>
      <c r="D50" s="87"/>
      <c r="E50" s="169">
        <f>ROUND(E42+E48,2)</f>
        <v>0</v>
      </c>
      <c r="F50" s="157"/>
      <c r="G50" s="86"/>
      <c r="H50" s="86"/>
      <c r="I50" s="86"/>
      <c r="J50" s="86"/>
      <c r="K50" s="86"/>
      <c r="L50" s="86"/>
      <c r="M50" s="86"/>
    </row>
    <row r="51" spans="1:14" ht="15" customHeight="1" x14ac:dyDescent="0.25">
      <c r="A51" s="212" t="s">
        <v>39</v>
      </c>
      <c r="B51" s="213"/>
      <c r="C51" s="213"/>
      <c r="D51" s="141">
        <f>'BDI '!C20</f>
        <v>0.28149999999999997</v>
      </c>
      <c r="E51" s="170">
        <f>ROUND(D53*D51,2)</f>
        <v>0</v>
      </c>
      <c r="F51" s="157"/>
      <c r="G51" s="86"/>
      <c r="H51" s="88"/>
      <c r="I51" s="86"/>
      <c r="J51" s="86"/>
      <c r="K51" s="86"/>
      <c r="L51" s="86"/>
      <c r="M51" s="86"/>
    </row>
    <row r="52" spans="1:14" ht="15" customHeight="1" x14ac:dyDescent="0.25">
      <c r="A52" s="144"/>
      <c r="B52" s="145"/>
      <c r="C52" s="145"/>
      <c r="D52" s="145"/>
      <c r="E52" s="145"/>
      <c r="F52" s="158"/>
      <c r="G52" s="86"/>
      <c r="H52" s="86"/>
      <c r="I52" s="86"/>
      <c r="J52" s="86"/>
      <c r="K52" s="86"/>
      <c r="L52" s="86"/>
      <c r="M52" s="86"/>
    </row>
    <row r="53" spans="1:14" x14ac:dyDescent="0.25">
      <c r="A53" s="227" t="s">
        <v>64</v>
      </c>
      <c r="B53" s="228"/>
      <c r="C53" s="229"/>
      <c r="D53" s="230">
        <f>ROUND(E50/(100%-D51),2)</f>
        <v>0</v>
      </c>
      <c r="E53" s="230"/>
      <c r="F53" s="158"/>
      <c r="G53" s="86"/>
      <c r="H53" s="86"/>
      <c r="I53" s="86"/>
      <c r="J53" s="86"/>
      <c r="K53" s="86"/>
      <c r="L53" s="86"/>
      <c r="M53" s="86"/>
    </row>
    <row r="54" spans="1:14" x14ac:dyDescent="0.25">
      <c r="A54" s="227" t="s">
        <v>66</v>
      </c>
      <c r="B54" s="228"/>
      <c r="C54" s="229"/>
      <c r="D54" s="230">
        <f>D53*12</f>
        <v>0</v>
      </c>
      <c r="E54" s="230"/>
      <c r="F54" s="158"/>
      <c r="G54" s="86"/>
      <c r="H54" s="86"/>
      <c r="I54" s="86"/>
      <c r="J54" s="86"/>
      <c r="K54" s="86"/>
      <c r="L54" s="86"/>
      <c r="M54" s="86"/>
    </row>
    <row r="55" spans="1:14" x14ac:dyDescent="0.25">
      <c r="A55" s="109"/>
      <c r="B55" s="110"/>
      <c r="C55" s="110"/>
      <c r="D55" s="110"/>
      <c r="E55" s="111"/>
      <c r="F55" s="158"/>
      <c r="G55" s="86"/>
      <c r="H55" s="89"/>
      <c r="I55" s="86"/>
      <c r="J55" s="86"/>
      <c r="K55" s="86"/>
      <c r="L55" s="86"/>
      <c r="M55" s="86"/>
    </row>
    <row r="56" spans="1:14" x14ac:dyDescent="0.25">
      <c r="A56" s="231"/>
      <c r="B56" s="232"/>
      <c r="C56" s="233"/>
      <c r="D56" s="234"/>
      <c r="E56" s="235"/>
      <c r="G56" s="90"/>
      <c r="H56" s="91"/>
      <c r="I56" s="91"/>
      <c r="J56" s="86"/>
      <c r="K56" s="86"/>
      <c r="L56" s="86"/>
      <c r="M56" s="86"/>
      <c r="N56" s="86"/>
    </row>
    <row r="57" spans="1:14" ht="12.75" customHeight="1" x14ac:dyDescent="0.25">
      <c r="A57" s="219" t="s">
        <v>65</v>
      </c>
      <c r="B57" s="220"/>
      <c r="C57" s="223"/>
      <c r="D57" s="223"/>
      <c r="E57" s="224"/>
      <c r="F57" s="110"/>
      <c r="G57" s="86"/>
      <c r="H57" s="86"/>
      <c r="I57" s="86"/>
      <c r="J57" s="86"/>
      <c r="K57" s="86"/>
      <c r="L57" s="86"/>
      <c r="M57" s="86"/>
    </row>
    <row r="58" spans="1:14" ht="15" customHeight="1" x14ac:dyDescent="0.25">
      <c r="A58" s="221"/>
      <c r="B58" s="222"/>
      <c r="C58" s="225"/>
      <c r="D58" s="225"/>
      <c r="E58" s="226"/>
      <c r="F58" s="110"/>
    </row>
    <row r="59" spans="1:14" ht="15" customHeight="1" x14ac:dyDescent="0.25">
      <c r="B59" s="86"/>
      <c r="D59" s="178"/>
      <c r="E59" s="178"/>
      <c r="F59" s="110"/>
      <c r="H59" s="52" t="s">
        <v>96</v>
      </c>
    </row>
    <row r="60" spans="1:14" x14ac:dyDescent="0.25">
      <c r="A60" s="182"/>
      <c r="B60" s="183"/>
      <c r="D60" s="63"/>
      <c r="E60" s="92"/>
      <c r="F60" s="178"/>
    </row>
    <row r="61" spans="1:14" x14ac:dyDescent="0.25">
      <c r="A61" s="110"/>
      <c r="E61" s="92"/>
      <c r="F61" s="159"/>
    </row>
    <row r="62" spans="1:14" x14ac:dyDescent="0.25">
      <c r="F62" s="159"/>
    </row>
    <row r="65" spans="3:7" x14ac:dyDescent="0.25">
      <c r="C65" s="184"/>
      <c r="E65" s="52"/>
      <c r="G65" s="93"/>
    </row>
    <row r="66" spans="3:7" x14ac:dyDescent="0.25">
      <c r="F66" s="110"/>
    </row>
    <row r="68" spans="3:7" ht="15" customHeight="1" x14ac:dyDescent="0.25"/>
  </sheetData>
  <mergeCells count="12">
    <mergeCell ref="A1:E1"/>
    <mergeCell ref="A42:C42"/>
    <mergeCell ref="A50:C50"/>
    <mergeCell ref="A51:C51"/>
    <mergeCell ref="A53:C53"/>
    <mergeCell ref="D53:E53"/>
    <mergeCell ref="A54:C54"/>
    <mergeCell ref="D54:E54"/>
    <mergeCell ref="A56:C56"/>
    <mergeCell ref="D56:E56"/>
    <mergeCell ref="A57:B58"/>
    <mergeCell ref="C57:E58"/>
  </mergeCells>
  <pageMargins left="0.511811024" right="0.511811024" top="0.78740157499999996" bottom="0.78740157499999996" header="0.31496062000000002" footer="0.31496062000000002"/>
  <pageSetup paperSize="9" scale="77" orientation="portrait" r:id="rId1"/>
  <colBreaks count="1" manualBreakCount="1">
    <brk id="5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138"/>
  <sheetViews>
    <sheetView showGridLines="0" zoomScale="115" zoomScaleNormal="115" zoomScaleSheetLayoutView="100" workbookViewId="0">
      <selection activeCell="G7" sqref="G7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57.42578125" style="52" customWidth="1"/>
    <col min="4" max="4" width="14.42578125" style="52" customWidth="1"/>
    <col min="5" max="5" width="17.42578125" style="63" customWidth="1"/>
    <col min="6" max="6" width="17.28515625" style="111" customWidth="1"/>
    <col min="7" max="7" width="13.28515625" style="52" bestFit="1" customWidth="1"/>
    <col min="8" max="8" width="10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3" ht="21.75" customHeight="1" x14ac:dyDescent="0.25">
      <c r="A1" s="236"/>
      <c r="B1" s="236"/>
      <c r="C1" s="236"/>
      <c r="D1" s="236"/>
      <c r="E1" s="236"/>
      <c r="F1" s="110"/>
    </row>
    <row r="2" spans="1:13" ht="21.75" customHeight="1" x14ac:dyDescent="0.25">
      <c r="A2" s="214" t="s">
        <v>106</v>
      </c>
      <c r="B2" s="215"/>
      <c r="C2" s="215"/>
      <c r="D2" s="215"/>
      <c r="E2" s="216"/>
      <c r="F2" s="110"/>
    </row>
    <row r="3" spans="1:13" ht="7.5" customHeight="1" x14ac:dyDescent="0.25">
      <c r="A3" s="106"/>
      <c r="B3" s="150"/>
      <c r="C3" s="150"/>
      <c r="D3" s="150"/>
      <c r="E3" s="151"/>
      <c r="F3" s="110"/>
    </row>
    <row r="4" spans="1:13" ht="39.75" customHeight="1" x14ac:dyDescent="0.25">
      <c r="A4" s="53" t="s">
        <v>0</v>
      </c>
      <c r="B4" s="54" t="s">
        <v>70</v>
      </c>
      <c r="C4" s="54" t="s">
        <v>105</v>
      </c>
      <c r="D4" s="55" t="s">
        <v>97</v>
      </c>
      <c r="E4" s="55" t="s">
        <v>98</v>
      </c>
      <c r="F4" s="110"/>
    </row>
    <row r="5" spans="1:13" s="79" customFormat="1" x14ac:dyDescent="0.25">
      <c r="A5" s="160"/>
      <c r="B5" s="161"/>
      <c r="C5" s="161"/>
      <c r="D5" s="161"/>
      <c r="E5" s="161"/>
      <c r="G5" s="80"/>
      <c r="H5" s="80"/>
      <c r="I5" s="80"/>
      <c r="J5" s="80"/>
      <c r="K5" s="80"/>
      <c r="L5" s="80"/>
      <c r="M5" s="80"/>
    </row>
    <row r="6" spans="1:13" s="81" customFormat="1" ht="12" customHeight="1" x14ac:dyDescent="0.25">
      <c r="A6" s="56"/>
      <c r="B6" s="57"/>
      <c r="C6" s="98" t="s">
        <v>7</v>
      </c>
      <c r="D6" s="59"/>
      <c r="E6" s="60"/>
      <c r="F6" s="156"/>
      <c r="G6" s="82"/>
      <c r="H6" s="82"/>
      <c r="I6" s="82"/>
      <c r="J6" s="82"/>
      <c r="K6" s="82"/>
      <c r="L6" s="82"/>
      <c r="M6" s="82"/>
    </row>
    <row r="7" spans="1:13" s="79" customFormat="1" ht="102" x14ac:dyDescent="0.25">
      <c r="A7" s="162">
        <v>1</v>
      </c>
      <c r="B7" s="78" t="s">
        <v>71</v>
      </c>
      <c r="C7" s="107" t="s">
        <v>117</v>
      </c>
      <c r="D7" s="191"/>
      <c r="E7" s="167">
        <f t="shared" ref="E7" si="0">A7*D7</f>
        <v>0</v>
      </c>
      <c r="F7" s="153"/>
      <c r="G7" s="80"/>
      <c r="H7" s="80"/>
      <c r="I7" s="80"/>
      <c r="J7" s="80"/>
      <c r="K7" s="80"/>
      <c r="L7" s="80"/>
      <c r="M7" s="80"/>
    </row>
    <row r="8" spans="1:13" s="181" customFormat="1" ht="12.75" customHeight="1" x14ac:dyDescent="0.25">
      <c r="A8" s="176"/>
      <c r="B8" s="65"/>
      <c r="C8" s="106"/>
      <c r="D8" s="167"/>
      <c r="E8" s="167"/>
      <c r="F8" s="179"/>
      <c r="G8" s="180"/>
      <c r="H8" s="180"/>
      <c r="I8" s="180"/>
      <c r="J8" s="180"/>
      <c r="K8" s="180"/>
      <c r="L8" s="180"/>
      <c r="M8" s="180"/>
    </row>
    <row r="9" spans="1:13" s="79" customFormat="1" ht="12.75" customHeight="1" x14ac:dyDescent="0.25">
      <c r="A9" s="56"/>
      <c r="B9" s="57"/>
      <c r="C9" s="188" t="s">
        <v>60</v>
      </c>
      <c r="D9" s="168"/>
      <c r="E9" s="166">
        <f>ROUND(SUM(E7:E8),2)</f>
        <v>0</v>
      </c>
      <c r="F9" s="155"/>
      <c r="G9" s="80"/>
      <c r="H9" s="80"/>
      <c r="I9" s="80"/>
      <c r="J9" s="80"/>
      <c r="K9" s="80"/>
      <c r="L9" s="80"/>
      <c r="M9" s="80"/>
    </row>
    <row r="10" spans="1:13" s="79" customFormat="1" x14ac:dyDescent="0.25">
      <c r="A10" s="186"/>
      <c r="B10" s="187"/>
      <c r="C10" s="83"/>
      <c r="D10" s="84"/>
      <c r="E10" s="85"/>
      <c r="F10" s="155"/>
      <c r="G10" s="80"/>
      <c r="H10" s="80"/>
      <c r="I10" s="80"/>
      <c r="J10" s="80"/>
      <c r="K10" s="80"/>
      <c r="L10" s="80"/>
      <c r="M10" s="80"/>
    </row>
    <row r="11" spans="1:13" x14ac:dyDescent="0.25">
      <c r="A11" s="212" t="s">
        <v>60</v>
      </c>
      <c r="B11" s="213"/>
      <c r="C11" s="213"/>
      <c r="D11" s="87"/>
      <c r="E11" s="169">
        <f>E9</f>
        <v>0</v>
      </c>
      <c r="F11" s="157"/>
      <c r="G11" s="86"/>
      <c r="H11" s="86"/>
      <c r="I11" s="86"/>
      <c r="J11" s="86"/>
      <c r="K11" s="86"/>
      <c r="L11" s="86"/>
      <c r="M11" s="86"/>
    </row>
    <row r="12" spans="1:13" ht="15" customHeight="1" x14ac:dyDescent="0.25">
      <c r="A12" s="212" t="s">
        <v>39</v>
      </c>
      <c r="B12" s="213"/>
      <c r="C12" s="213"/>
      <c r="D12" s="141">
        <f>'BDI '!C20</f>
        <v>0.28149999999999997</v>
      </c>
      <c r="E12" s="170">
        <f>ROUND(D14*D12,2)</f>
        <v>0</v>
      </c>
      <c r="F12" s="157"/>
      <c r="G12" s="86"/>
      <c r="H12" s="88"/>
      <c r="I12" s="86"/>
      <c r="J12" s="86"/>
      <c r="K12" s="86"/>
      <c r="L12" s="86"/>
      <c r="M12" s="86"/>
    </row>
    <row r="13" spans="1:13" ht="15" customHeight="1" x14ac:dyDescent="0.25">
      <c r="A13" s="144"/>
      <c r="B13" s="145"/>
      <c r="C13" s="145"/>
      <c r="D13" s="145"/>
      <c r="E13" s="145"/>
      <c r="F13" s="158"/>
      <c r="G13" s="86"/>
      <c r="H13" s="86"/>
      <c r="I13" s="86"/>
      <c r="J13" s="86"/>
      <c r="K13" s="86"/>
      <c r="L13" s="86"/>
      <c r="M13" s="86"/>
    </row>
    <row r="14" spans="1:13" x14ac:dyDescent="0.25">
      <c r="A14" s="227" t="s">
        <v>64</v>
      </c>
      <c r="B14" s="228"/>
      <c r="C14" s="229"/>
      <c r="D14" s="230">
        <f>ROUND(E11/(100%-+D12),2)</f>
        <v>0</v>
      </c>
      <c r="E14" s="230"/>
      <c r="F14" s="158"/>
      <c r="G14" s="86"/>
      <c r="H14" s="86"/>
      <c r="I14" s="86"/>
      <c r="J14" s="86"/>
      <c r="K14" s="86"/>
      <c r="L14" s="86"/>
      <c r="M14" s="86"/>
    </row>
    <row r="15" spans="1:13" x14ac:dyDescent="0.25">
      <c r="A15" s="227" t="s">
        <v>66</v>
      </c>
      <c r="B15" s="228"/>
      <c r="C15" s="229"/>
      <c r="D15" s="230">
        <f>D14*12</f>
        <v>0</v>
      </c>
      <c r="E15" s="230"/>
      <c r="F15" s="158"/>
      <c r="G15" s="86"/>
      <c r="H15" s="86"/>
      <c r="I15" s="86"/>
      <c r="J15" s="86"/>
      <c r="K15" s="86"/>
      <c r="L15" s="86"/>
      <c r="M15" s="86"/>
    </row>
    <row r="16" spans="1:13" x14ac:dyDescent="0.25">
      <c r="A16" s="109"/>
      <c r="B16" s="110"/>
      <c r="C16" s="110"/>
      <c r="D16" s="110"/>
      <c r="E16" s="111"/>
      <c r="F16" s="158"/>
      <c r="G16" s="86"/>
      <c r="H16" s="89"/>
      <c r="I16" s="86"/>
      <c r="J16" s="86"/>
      <c r="K16" s="86"/>
      <c r="L16" s="86"/>
      <c r="M16" s="86"/>
    </row>
    <row r="17" spans="1:14" x14ac:dyDescent="0.25">
      <c r="A17" s="231"/>
      <c r="B17" s="232"/>
      <c r="C17" s="233"/>
      <c r="D17" s="234"/>
      <c r="E17" s="235"/>
      <c r="G17" s="90"/>
      <c r="H17" s="91"/>
      <c r="I17" s="91"/>
      <c r="J17" s="86"/>
      <c r="K17" s="86"/>
      <c r="L17" s="86"/>
      <c r="M17" s="86"/>
      <c r="N17" s="86"/>
    </row>
    <row r="18" spans="1:14" ht="12.75" customHeight="1" x14ac:dyDescent="0.25">
      <c r="A18" s="219"/>
      <c r="B18" s="220"/>
      <c r="C18" s="223"/>
      <c r="D18" s="223"/>
      <c r="E18" s="224"/>
      <c r="F18" s="110"/>
      <c r="G18" s="86"/>
      <c r="H18" s="86"/>
      <c r="I18" s="86"/>
      <c r="J18" s="86"/>
      <c r="K18" s="86"/>
      <c r="L18" s="86"/>
      <c r="M18" s="86"/>
    </row>
    <row r="19" spans="1:14" ht="15" customHeight="1" x14ac:dyDescent="0.25">
      <c r="A19" s="221"/>
      <c r="B19" s="222"/>
      <c r="C19" s="225"/>
      <c r="D19" s="225"/>
      <c r="E19" s="226"/>
      <c r="F19" s="110"/>
    </row>
    <row r="20" spans="1:14" ht="15" customHeight="1" x14ac:dyDescent="0.25">
      <c r="B20" s="86"/>
      <c r="D20" s="178"/>
      <c r="E20" s="178"/>
      <c r="F20" s="110"/>
      <c r="H20" s="52" t="s">
        <v>96</v>
      </c>
    </row>
    <row r="21" spans="1:14" x14ac:dyDescent="0.25">
      <c r="A21" s="178"/>
      <c r="E21" s="52"/>
      <c r="F21" s="52"/>
    </row>
    <row r="22" spans="1:14" x14ac:dyDescent="0.25">
      <c r="A22" s="159"/>
      <c r="E22" s="52"/>
      <c r="F22" s="52"/>
    </row>
    <row r="23" spans="1:14" ht="12.75" customHeight="1" x14ac:dyDescent="0.25">
      <c r="A23" s="159"/>
      <c r="E23" s="52"/>
      <c r="F23" s="52"/>
    </row>
    <row r="24" spans="1:14" x14ac:dyDescent="0.25">
      <c r="A24" s="111"/>
      <c r="E24" s="52"/>
      <c r="F24" s="52"/>
    </row>
    <row r="25" spans="1:14" x14ac:dyDescent="0.25">
      <c r="A25" s="111"/>
      <c r="E25" s="52"/>
      <c r="F25" s="52"/>
    </row>
    <row r="26" spans="1:14" x14ac:dyDescent="0.25">
      <c r="A26" s="111"/>
      <c r="B26" s="93"/>
      <c r="E26" s="52"/>
      <c r="F26" s="52"/>
    </row>
    <row r="27" spans="1:14" x14ac:dyDescent="0.25">
      <c r="A27" s="110"/>
      <c r="E27" s="52"/>
      <c r="F27" s="52"/>
    </row>
    <row r="28" spans="1:14" x14ac:dyDescent="0.25">
      <c r="A28" s="111"/>
      <c r="E28" s="52"/>
      <c r="F28" s="52"/>
    </row>
    <row r="29" spans="1:14" ht="15" customHeight="1" x14ac:dyDescent="0.25">
      <c r="A29" s="111"/>
      <c r="E29" s="52"/>
      <c r="F29" s="52"/>
    </row>
    <row r="30" spans="1:14" x14ac:dyDescent="0.25">
      <c r="A30" s="111"/>
      <c r="E30" s="52"/>
      <c r="F30" s="52"/>
    </row>
    <row r="31" spans="1:14" x14ac:dyDescent="0.25">
      <c r="A31" s="111"/>
      <c r="E31" s="52"/>
      <c r="F31" s="52"/>
    </row>
    <row r="32" spans="1:14" x14ac:dyDescent="0.25">
      <c r="A32" s="111"/>
      <c r="E32" s="52"/>
      <c r="F32" s="52"/>
    </row>
    <row r="33" spans="1:6" x14ac:dyDescent="0.25">
      <c r="A33" s="111"/>
      <c r="E33" s="52"/>
      <c r="F33" s="52"/>
    </row>
    <row r="34" spans="1:6" x14ac:dyDescent="0.25">
      <c r="A34" s="111"/>
      <c r="E34" s="52"/>
      <c r="F34" s="52"/>
    </row>
    <row r="35" spans="1:6" x14ac:dyDescent="0.25">
      <c r="A35" s="111"/>
      <c r="E35" s="52"/>
      <c r="F35" s="52"/>
    </row>
    <row r="36" spans="1:6" x14ac:dyDescent="0.25">
      <c r="A36" s="111"/>
      <c r="E36" s="52"/>
      <c r="F36" s="52"/>
    </row>
    <row r="37" spans="1:6" x14ac:dyDescent="0.25">
      <c r="A37" s="111"/>
      <c r="E37" s="52"/>
      <c r="F37" s="52"/>
    </row>
    <row r="38" spans="1:6" x14ac:dyDescent="0.25">
      <c r="A38" s="111"/>
      <c r="E38" s="52"/>
      <c r="F38" s="52"/>
    </row>
    <row r="39" spans="1:6" x14ac:dyDescent="0.25">
      <c r="A39" s="111"/>
      <c r="E39" s="52"/>
      <c r="F39" s="52"/>
    </row>
    <row r="40" spans="1:6" x14ac:dyDescent="0.25">
      <c r="A40" s="111"/>
      <c r="E40" s="52"/>
      <c r="F40" s="52"/>
    </row>
    <row r="41" spans="1:6" x14ac:dyDescent="0.25">
      <c r="A41" s="111"/>
      <c r="E41" s="52"/>
      <c r="F41" s="52"/>
    </row>
    <row r="42" spans="1:6" x14ac:dyDescent="0.25">
      <c r="A42" s="111"/>
      <c r="E42" s="52"/>
      <c r="F42" s="52"/>
    </row>
    <row r="43" spans="1:6" x14ac:dyDescent="0.25">
      <c r="A43" s="111"/>
      <c r="E43" s="52"/>
      <c r="F43" s="52"/>
    </row>
    <row r="44" spans="1:6" x14ac:dyDescent="0.25">
      <c r="A44" s="111"/>
      <c r="E44" s="52"/>
      <c r="F44" s="52"/>
    </row>
    <row r="45" spans="1:6" x14ac:dyDescent="0.25">
      <c r="A45" s="111"/>
      <c r="E45" s="52"/>
      <c r="F45" s="52"/>
    </row>
    <row r="46" spans="1:6" x14ac:dyDescent="0.25">
      <c r="A46" s="111"/>
      <c r="E46" s="52"/>
      <c r="F46" s="52"/>
    </row>
    <row r="47" spans="1:6" x14ac:dyDescent="0.25">
      <c r="A47" s="111"/>
      <c r="E47" s="52"/>
      <c r="F47" s="52"/>
    </row>
    <row r="48" spans="1:6" x14ac:dyDescent="0.25">
      <c r="A48" s="111"/>
      <c r="E48" s="52"/>
      <c r="F48" s="52"/>
    </row>
    <row r="49" spans="1:6" x14ac:dyDescent="0.25">
      <c r="A49" s="111"/>
      <c r="E49" s="52"/>
      <c r="F49" s="52"/>
    </row>
    <row r="50" spans="1:6" ht="12.75" customHeight="1" x14ac:dyDescent="0.25">
      <c r="A50" s="111"/>
      <c r="E50" s="52"/>
      <c r="F50" s="52"/>
    </row>
    <row r="51" spans="1:6" x14ac:dyDescent="0.25">
      <c r="A51" s="111"/>
      <c r="E51" s="52"/>
      <c r="F51" s="52"/>
    </row>
    <row r="52" spans="1:6" x14ac:dyDescent="0.25">
      <c r="A52" s="111"/>
      <c r="E52" s="52"/>
      <c r="F52" s="52"/>
    </row>
    <row r="53" spans="1:6" x14ac:dyDescent="0.25">
      <c r="A53" s="111"/>
      <c r="E53" s="52"/>
      <c r="F53" s="52"/>
    </row>
    <row r="54" spans="1:6" x14ac:dyDescent="0.25">
      <c r="A54" s="111"/>
      <c r="E54" s="52"/>
      <c r="F54" s="52"/>
    </row>
    <row r="55" spans="1:6" x14ac:dyDescent="0.25">
      <c r="A55" s="111"/>
      <c r="E55" s="52"/>
      <c r="F55" s="52"/>
    </row>
    <row r="56" spans="1:6" x14ac:dyDescent="0.25">
      <c r="A56" s="111"/>
      <c r="E56" s="52"/>
      <c r="F56" s="52"/>
    </row>
    <row r="57" spans="1:6" x14ac:dyDescent="0.25">
      <c r="A57" s="111"/>
      <c r="E57" s="52"/>
      <c r="F57" s="52"/>
    </row>
    <row r="58" spans="1:6" x14ac:dyDescent="0.25">
      <c r="A58" s="111"/>
      <c r="E58" s="52"/>
      <c r="F58" s="52"/>
    </row>
    <row r="59" spans="1:6" x14ac:dyDescent="0.25">
      <c r="A59" s="111"/>
      <c r="E59" s="52"/>
      <c r="F59" s="52"/>
    </row>
    <row r="60" spans="1:6" x14ac:dyDescent="0.25">
      <c r="A60" s="111"/>
      <c r="E60" s="52"/>
      <c r="F60" s="52"/>
    </row>
    <row r="61" spans="1:6" x14ac:dyDescent="0.25">
      <c r="A61" s="111"/>
      <c r="E61" s="52"/>
      <c r="F61" s="52"/>
    </row>
    <row r="62" spans="1:6" x14ac:dyDescent="0.25">
      <c r="A62" s="111"/>
      <c r="E62" s="52"/>
      <c r="F62" s="52"/>
    </row>
    <row r="63" spans="1:6" x14ac:dyDescent="0.25">
      <c r="A63" s="111"/>
      <c r="E63" s="52"/>
      <c r="F63" s="52"/>
    </row>
    <row r="64" spans="1:6" x14ac:dyDescent="0.25">
      <c r="A64" s="111"/>
      <c r="E64" s="52"/>
      <c r="F64" s="52"/>
    </row>
    <row r="65" spans="1:6" x14ac:dyDescent="0.25">
      <c r="A65" s="111"/>
      <c r="E65" s="52"/>
      <c r="F65" s="52"/>
    </row>
    <row r="66" spans="1:6" x14ac:dyDescent="0.25">
      <c r="A66" s="111"/>
      <c r="E66" s="52"/>
      <c r="F66" s="52"/>
    </row>
    <row r="67" spans="1:6" x14ac:dyDescent="0.25">
      <c r="A67" s="111"/>
      <c r="E67" s="52"/>
      <c r="F67" s="52"/>
    </row>
    <row r="68" spans="1:6" x14ac:dyDescent="0.25">
      <c r="A68" s="111"/>
      <c r="E68" s="52"/>
      <c r="F68" s="52"/>
    </row>
    <row r="69" spans="1:6" x14ac:dyDescent="0.25">
      <c r="A69" s="111"/>
      <c r="E69" s="52"/>
      <c r="F69" s="52"/>
    </row>
    <row r="70" spans="1:6" x14ac:dyDescent="0.25">
      <c r="A70" s="111"/>
      <c r="E70" s="52"/>
      <c r="F70" s="52"/>
    </row>
    <row r="71" spans="1:6" x14ac:dyDescent="0.25">
      <c r="A71" s="111"/>
      <c r="E71" s="52"/>
      <c r="F71" s="52"/>
    </row>
    <row r="72" spans="1:6" x14ac:dyDescent="0.25">
      <c r="A72" s="111"/>
      <c r="E72" s="52"/>
      <c r="F72" s="52"/>
    </row>
    <row r="73" spans="1:6" x14ac:dyDescent="0.25">
      <c r="A73" s="111"/>
      <c r="E73" s="52"/>
      <c r="F73" s="52"/>
    </row>
    <row r="74" spans="1:6" x14ac:dyDescent="0.25">
      <c r="A74" s="111"/>
      <c r="E74" s="52"/>
      <c r="F74" s="52"/>
    </row>
    <row r="75" spans="1:6" x14ac:dyDescent="0.25">
      <c r="A75" s="111"/>
      <c r="E75" s="52"/>
      <c r="F75" s="52"/>
    </row>
    <row r="76" spans="1:6" x14ac:dyDescent="0.25">
      <c r="A76" s="111"/>
      <c r="E76" s="52"/>
      <c r="F76" s="52"/>
    </row>
    <row r="77" spans="1:6" ht="12.75" customHeight="1" x14ac:dyDescent="0.25">
      <c r="A77" s="111"/>
      <c r="E77" s="52"/>
      <c r="F77" s="52"/>
    </row>
    <row r="78" spans="1:6" x14ac:dyDescent="0.25">
      <c r="A78" s="111"/>
      <c r="E78" s="52"/>
      <c r="F78" s="52"/>
    </row>
    <row r="79" spans="1:6" x14ac:dyDescent="0.25">
      <c r="A79" s="111"/>
      <c r="E79" s="52"/>
      <c r="F79" s="52"/>
    </row>
    <row r="80" spans="1:6" x14ac:dyDescent="0.25">
      <c r="A80" s="111"/>
      <c r="E80" s="52"/>
      <c r="F80" s="52"/>
    </row>
    <row r="81" spans="1:6" x14ac:dyDescent="0.25">
      <c r="A81" s="111"/>
      <c r="E81" s="52"/>
      <c r="F81" s="52"/>
    </row>
    <row r="82" spans="1:6" x14ac:dyDescent="0.25">
      <c r="A82" s="111"/>
      <c r="E82" s="52"/>
      <c r="F82" s="52"/>
    </row>
    <row r="83" spans="1:6" x14ac:dyDescent="0.25">
      <c r="A83" s="111"/>
      <c r="E83" s="52"/>
      <c r="F83" s="52"/>
    </row>
    <row r="84" spans="1:6" x14ac:dyDescent="0.25">
      <c r="A84" s="111"/>
      <c r="E84" s="52"/>
      <c r="F84" s="52"/>
    </row>
    <row r="85" spans="1:6" x14ac:dyDescent="0.25">
      <c r="A85" s="111"/>
      <c r="E85" s="52"/>
      <c r="F85" s="52"/>
    </row>
    <row r="86" spans="1:6" x14ac:dyDescent="0.25">
      <c r="A86" s="111"/>
      <c r="E86" s="52"/>
      <c r="F86" s="52"/>
    </row>
    <row r="87" spans="1:6" x14ac:dyDescent="0.25">
      <c r="A87" s="111"/>
      <c r="E87" s="52"/>
      <c r="F87" s="52"/>
    </row>
    <row r="88" spans="1:6" x14ac:dyDescent="0.25">
      <c r="A88" s="111"/>
      <c r="E88" s="52"/>
      <c r="F88" s="52"/>
    </row>
    <row r="89" spans="1:6" x14ac:dyDescent="0.25">
      <c r="A89" s="111"/>
      <c r="E89" s="52"/>
      <c r="F89" s="52"/>
    </row>
    <row r="90" spans="1:6" x14ac:dyDescent="0.25">
      <c r="A90" s="111"/>
      <c r="E90" s="52"/>
      <c r="F90" s="52"/>
    </row>
    <row r="91" spans="1:6" x14ac:dyDescent="0.25">
      <c r="A91" s="111"/>
      <c r="E91" s="52"/>
      <c r="F91" s="52"/>
    </row>
    <row r="92" spans="1:6" x14ac:dyDescent="0.25">
      <c r="A92" s="111"/>
      <c r="E92" s="52"/>
      <c r="F92" s="52"/>
    </row>
    <row r="93" spans="1:6" x14ac:dyDescent="0.25">
      <c r="A93" s="111"/>
      <c r="E93" s="52"/>
      <c r="F93" s="52"/>
    </row>
    <row r="94" spans="1:6" x14ac:dyDescent="0.25">
      <c r="A94" s="111"/>
      <c r="E94" s="52"/>
      <c r="F94" s="52"/>
    </row>
    <row r="95" spans="1:6" x14ac:dyDescent="0.25">
      <c r="A95" s="111"/>
      <c r="E95" s="52"/>
      <c r="F95" s="52"/>
    </row>
    <row r="96" spans="1:6" x14ac:dyDescent="0.25">
      <c r="A96" s="111"/>
      <c r="E96" s="52"/>
      <c r="F96" s="52"/>
    </row>
    <row r="97" spans="1:6" x14ac:dyDescent="0.25">
      <c r="A97" s="111"/>
      <c r="E97" s="52"/>
      <c r="F97" s="52"/>
    </row>
    <row r="98" spans="1:6" x14ac:dyDescent="0.25">
      <c r="A98" s="111"/>
      <c r="E98" s="52"/>
      <c r="F98" s="52"/>
    </row>
    <row r="99" spans="1:6" x14ac:dyDescent="0.25">
      <c r="A99" s="111"/>
      <c r="E99" s="52"/>
      <c r="F99" s="52"/>
    </row>
    <row r="100" spans="1:6" x14ac:dyDescent="0.25">
      <c r="A100" s="111"/>
      <c r="E100" s="52"/>
      <c r="F100" s="52"/>
    </row>
    <row r="101" spans="1:6" x14ac:dyDescent="0.25">
      <c r="A101" s="111"/>
      <c r="E101" s="52"/>
      <c r="F101" s="52"/>
    </row>
    <row r="102" spans="1:6" x14ac:dyDescent="0.25">
      <c r="A102" s="111"/>
      <c r="E102" s="52"/>
      <c r="F102" s="52"/>
    </row>
    <row r="103" spans="1:6" x14ac:dyDescent="0.25">
      <c r="A103" s="111"/>
      <c r="E103" s="52"/>
      <c r="F103" s="52"/>
    </row>
    <row r="104" spans="1:6" ht="12.75" customHeight="1" x14ac:dyDescent="0.25">
      <c r="A104" s="111"/>
      <c r="E104" s="52"/>
      <c r="F104" s="52"/>
    </row>
    <row r="105" spans="1:6" x14ac:dyDescent="0.25">
      <c r="A105" s="111"/>
      <c r="E105" s="52"/>
      <c r="F105" s="52"/>
    </row>
    <row r="106" spans="1:6" x14ac:dyDescent="0.25">
      <c r="A106" s="111"/>
      <c r="E106" s="52"/>
      <c r="F106" s="52"/>
    </row>
    <row r="107" spans="1:6" x14ac:dyDescent="0.25">
      <c r="A107" s="111"/>
      <c r="E107" s="52"/>
      <c r="F107" s="52"/>
    </row>
    <row r="108" spans="1:6" x14ac:dyDescent="0.25">
      <c r="A108" s="111"/>
      <c r="E108" s="52"/>
      <c r="F108" s="52"/>
    </row>
    <row r="109" spans="1:6" x14ac:dyDescent="0.25">
      <c r="A109" s="111"/>
      <c r="E109" s="52"/>
      <c r="F109" s="52"/>
    </row>
    <row r="110" spans="1:6" x14ac:dyDescent="0.25">
      <c r="A110" s="111"/>
      <c r="E110" s="52"/>
      <c r="F110" s="52"/>
    </row>
    <row r="111" spans="1:6" x14ac:dyDescent="0.25">
      <c r="A111" s="111"/>
      <c r="E111" s="52"/>
      <c r="F111" s="52"/>
    </row>
    <row r="112" spans="1:6" x14ac:dyDescent="0.25">
      <c r="A112" s="111"/>
      <c r="E112" s="52"/>
      <c r="F112" s="52"/>
    </row>
    <row r="113" spans="1:6" x14ac:dyDescent="0.25">
      <c r="A113" s="111"/>
      <c r="E113" s="52"/>
      <c r="F113" s="52"/>
    </row>
    <row r="114" spans="1:6" x14ac:dyDescent="0.25">
      <c r="A114" s="111"/>
      <c r="E114" s="52"/>
      <c r="F114" s="52"/>
    </row>
    <row r="115" spans="1:6" x14ac:dyDescent="0.25">
      <c r="A115" s="111"/>
      <c r="E115" s="52"/>
      <c r="F115" s="52"/>
    </row>
    <row r="116" spans="1:6" x14ac:dyDescent="0.25">
      <c r="A116" s="111"/>
      <c r="E116" s="52"/>
      <c r="F116" s="52"/>
    </row>
    <row r="117" spans="1:6" x14ac:dyDescent="0.25">
      <c r="A117" s="111"/>
      <c r="E117" s="52"/>
      <c r="F117" s="52"/>
    </row>
    <row r="118" spans="1:6" x14ac:dyDescent="0.25">
      <c r="A118" s="111"/>
      <c r="E118" s="52"/>
      <c r="F118" s="52"/>
    </row>
    <row r="119" spans="1:6" x14ac:dyDescent="0.25">
      <c r="A119" s="111"/>
      <c r="E119" s="52"/>
      <c r="F119" s="52"/>
    </row>
    <row r="120" spans="1:6" x14ac:dyDescent="0.25">
      <c r="A120" s="111"/>
      <c r="E120" s="52"/>
      <c r="F120" s="52"/>
    </row>
    <row r="121" spans="1:6" x14ac:dyDescent="0.25">
      <c r="A121" s="111"/>
      <c r="E121" s="52"/>
      <c r="F121" s="52"/>
    </row>
    <row r="122" spans="1:6" x14ac:dyDescent="0.25">
      <c r="A122" s="111"/>
      <c r="E122" s="52"/>
      <c r="F122" s="52"/>
    </row>
    <row r="123" spans="1:6" x14ac:dyDescent="0.25">
      <c r="A123" s="111"/>
      <c r="E123" s="52"/>
      <c r="F123" s="52"/>
    </row>
    <row r="124" spans="1:6" x14ac:dyDescent="0.25">
      <c r="A124" s="111"/>
      <c r="E124" s="52"/>
      <c r="F124" s="52"/>
    </row>
    <row r="125" spans="1:6" x14ac:dyDescent="0.25">
      <c r="A125" s="111"/>
      <c r="E125" s="52"/>
      <c r="F125" s="52"/>
    </row>
    <row r="126" spans="1:6" x14ac:dyDescent="0.25">
      <c r="A126" s="111"/>
      <c r="E126" s="52"/>
      <c r="F126" s="52"/>
    </row>
    <row r="127" spans="1:6" x14ac:dyDescent="0.25">
      <c r="A127" s="111"/>
      <c r="E127" s="52"/>
      <c r="F127" s="52"/>
    </row>
    <row r="128" spans="1:6" x14ac:dyDescent="0.25">
      <c r="A128" s="111"/>
      <c r="E128" s="52"/>
      <c r="F128" s="52"/>
    </row>
    <row r="129" spans="1:6" x14ac:dyDescent="0.25">
      <c r="A129" s="111"/>
      <c r="E129" s="52"/>
      <c r="F129" s="52"/>
    </row>
    <row r="130" spans="1:6" x14ac:dyDescent="0.25">
      <c r="A130" s="111"/>
      <c r="E130" s="52"/>
      <c r="F130" s="52"/>
    </row>
    <row r="131" spans="1:6" x14ac:dyDescent="0.25">
      <c r="A131" s="111"/>
      <c r="E131" s="52"/>
      <c r="F131" s="52"/>
    </row>
    <row r="132" spans="1:6" x14ac:dyDescent="0.25">
      <c r="A132" s="111"/>
      <c r="E132" s="52"/>
      <c r="F132" s="52"/>
    </row>
    <row r="133" spans="1:6" x14ac:dyDescent="0.25">
      <c r="A133" s="111"/>
      <c r="E133" s="52"/>
      <c r="F133" s="52"/>
    </row>
    <row r="134" spans="1:6" x14ac:dyDescent="0.25">
      <c r="A134" s="111"/>
      <c r="E134" s="52"/>
      <c r="F134" s="52"/>
    </row>
    <row r="135" spans="1:6" x14ac:dyDescent="0.25">
      <c r="A135" s="111"/>
      <c r="E135" s="52"/>
      <c r="F135" s="52"/>
    </row>
    <row r="136" spans="1:6" x14ac:dyDescent="0.25">
      <c r="A136" s="111"/>
      <c r="E136" s="52"/>
      <c r="F136" s="52"/>
    </row>
    <row r="137" spans="1:6" x14ac:dyDescent="0.25">
      <c r="A137" s="111"/>
      <c r="E137" s="52"/>
      <c r="F137" s="52"/>
    </row>
    <row r="138" spans="1:6" x14ac:dyDescent="0.25">
      <c r="A138" s="111"/>
      <c r="E138" s="52"/>
      <c r="F138" s="52"/>
    </row>
  </sheetData>
  <mergeCells count="12">
    <mergeCell ref="A12:C12"/>
    <mergeCell ref="A1:E1"/>
    <mergeCell ref="A2:E2"/>
    <mergeCell ref="A11:C11"/>
    <mergeCell ref="A18:B19"/>
    <mergeCell ref="C18:E19"/>
    <mergeCell ref="A14:C14"/>
    <mergeCell ref="D14:E14"/>
    <mergeCell ref="A15:C15"/>
    <mergeCell ref="D15:E15"/>
    <mergeCell ref="A17:C17"/>
    <mergeCell ref="D17:E17"/>
  </mergeCells>
  <printOptions horizontalCentered="1"/>
  <pageMargins left="0.39370078740157483" right="0.39370078740157483" top="0.78740157480314965" bottom="0.39370078740157483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75"/>
  <sheetViews>
    <sheetView zoomScale="130" zoomScaleNormal="130" zoomScaleSheetLayoutView="100" zoomScalePageLayoutView="70" workbookViewId="0">
      <selection activeCell="A2" sqref="A2"/>
    </sheetView>
  </sheetViews>
  <sheetFormatPr defaultRowHeight="12.75" x14ac:dyDescent="0.25"/>
  <cols>
    <col min="1" max="1" width="4.5703125" style="52" bestFit="1" customWidth="1"/>
    <col min="2" max="2" width="5" style="52" bestFit="1" customWidth="1"/>
    <col min="3" max="3" width="13.85546875" style="52" customWidth="1"/>
    <col min="4" max="4" width="11" style="52" customWidth="1"/>
    <col min="5" max="5" width="12" style="52" customWidth="1"/>
    <col min="6" max="6" width="12.42578125" style="52" customWidth="1"/>
    <col min="7" max="7" width="19" style="52" bestFit="1" customWidth="1"/>
    <col min="8" max="8" width="16.5703125" style="52" bestFit="1" customWidth="1"/>
    <col min="9" max="9" width="18.42578125" style="63" bestFit="1" customWidth="1"/>
    <col min="10" max="10" width="17.28515625" style="111" customWidth="1"/>
    <col min="11" max="11" width="13.28515625" style="52" bestFit="1" customWidth="1"/>
    <col min="12" max="12" width="10" style="52" bestFit="1" customWidth="1"/>
    <col min="13" max="13" width="18.28515625" style="52" customWidth="1"/>
    <col min="14" max="14" width="9.140625" style="52"/>
    <col min="15" max="15" width="13.28515625" style="52" bestFit="1" customWidth="1"/>
    <col min="16" max="16" width="9.140625" style="52"/>
    <col min="17" max="17" width="13.85546875" style="52" bestFit="1" customWidth="1"/>
    <col min="18" max="18" width="9.140625" style="52"/>
    <col min="19" max="19" width="14.5703125" style="52" customWidth="1"/>
    <col min="20" max="16384" width="9.140625" style="52"/>
  </cols>
  <sheetData>
    <row r="1" spans="1:10" x14ac:dyDescent="0.25">
      <c r="A1" s="214" t="s">
        <v>118</v>
      </c>
      <c r="B1" s="215"/>
      <c r="C1" s="215"/>
      <c r="D1" s="215"/>
      <c r="E1" s="215"/>
      <c r="F1" s="215"/>
      <c r="G1" s="215"/>
      <c r="H1" s="215"/>
      <c r="I1" s="216"/>
    </row>
    <row r="2" spans="1:10" x14ac:dyDescent="0.25">
      <c r="A2" s="198" t="s">
        <v>74</v>
      </c>
      <c r="B2" s="198" t="s">
        <v>101</v>
      </c>
      <c r="C2" s="240" t="s">
        <v>99</v>
      </c>
      <c r="D2" s="241"/>
      <c r="E2" s="241"/>
      <c r="F2" s="242"/>
      <c r="G2" s="198" t="s">
        <v>103</v>
      </c>
      <c r="H2" s="198" t="s">
        <v>102</v>
      </c>
      <c r="I2" s="198" t="s">
        <v>100</v>
      </c>
    </row>
    <row r="3" spans="1:10" x14ac:dyDescent="0.25">
      <c r="A3" s="197">
        <v>1</v>
      </c>
      <c r="B3" s="197">
        <v>1</v>
      </c>
      <c r="C3" s="237" t="str">
        <f>ENCARREGADO!C5</f>
        <v>MOTORISTA (CNH 'C')</v>
      </c>
      <c r="D3" s="238"/>
      <c r="E3" s="238"/>
      <c r="F3" s="239"/>
      <c r="G3" s="196">
        <f>ENCARREGADO!D49</f>
        <v>0</v>
      </c>
      <c r="H3" s="192">
        <f>G3*B3</f>
        <v>0</v>
      </c>
      <c r="I3" s="194">
        <f>H3*12</f>
        <v>0</v>
      </c>
    </row>
    <row r="4" spans="1:10" x14ac:dyDescent="0.25">
      <c r="A4" s="199">
        <v>3</v>
      </c>
      <c r="B4" s="62">
        <v>1</v>
      </c>
      <c r="C4" s="244" t="str">
        <f>AUXILIAR!C5</f>
        <v>Auxiliar de Serviços Gerais mensalista 44 horas semanais</v>
      </c>
      <c r="D4" s="244"/>
      <c r="E4" s="244"/>
      <c r="F4" s="244"/>
      <c r="G4" s="196">
        <f>AUXILIAR!D53</f>
        <v>0</v>
      </c>
      <c r="H4" s="192">
        <f t="shared" ref="H4:H5" si="0">G4*B4</f>
        <v>0</v>
      </c>
      <c r="I4" s="194">
        <f t="shared" ref="I4" si="1">H4*12</f>
        <v>0</v>
      </c>
    </row>
    <row r="5" spans="1:10" x14ac:dyDescent="0.25">
      <c r="A5" s="62">
        <v>4</v>
      </c>
      <c r="B5" s="62">
        <v>1</v>
      </c>
      <c r="C5" s="244" t="s">
        <v>106</v>
      </c>
      <c r="D5" s="244"/>
      <c r="E5" s="244"/>
      <c r="F5" s="244"/>
      <c r="G5" s="196">
        <f>EQUIPAMENTOS!D14</f>
        <v>0</v>
      </c>
      <c r="H5" s="192">
        <f t="shared" si="0"/>
        <v>0</v>
      </c>
      <c r="I5" s="194">
        <f t="shared" ref="I5" si="2">H5*12</f>
        <v>0</v>
      </c>
    </row>
    <row r="6" spans="1:10" x14ac:dyDescent="0.25">
      <c r="A6" s="62"/>
      <c r="B6" s="62"/>
      <c r="C6" s="243"/>
      <c r="D6" s="243"/>
      <c r="E6" s="243"/>
      <c r="F6" s="243"/>
      <c r="G6" s="195"/>
      <c r="H6" s="193">
        <f>SUM(H3:H5)</f>
        <v>0</v>
      </c>
      <c r="I6" s="194">
        <f>SUM(I3:I5)</f>
        <v>0</v>
      </c>
    </row>
    <row r="7" spans="1:10" ht="17.25" customHeight="1" x14ac:dyDescent="0.25">
      <c r="I7" s="52"/>
      <c r="J7" s="52"/>
    </row>
    <row r="8" spans="1:10" s="61" customFormat="1" ht="15" customHeight="1" x14ac:dyDescent="0.25"/>
    <row r="9" spans="1:10" s="61" customFormat="1" ht="15" customHeight="1" x14ac:dyDescent="0.25"/>
    <row r="10" spans="1:10" s="61" customFormat="1" ht="15" customHeight="1" x14ac:dyDescent="0.25"/>
    <row r="11" spans="1:10" s="61" customFormat="1" ht="15" customHeight="1" x14ac:dyDescent="0.25"/>
    <row r="12" spans="1:10" x14ac:dyDescent="0.25">
      <c r="I12" s="52"/>
      <c r="J12" s="52"/>
    </row>
    <row r="13" spans="1:10" x14ac:dyDescent="0.25">
      <c r="I13" s="52"/>
      <c r="J13" s="52"/>
    </row>
    <row r="14" spans="1:10" x14ac:dyDescent="0.25">
      <c r="I14" s="52"/>
      <c r="J14" s="52"/>
    </row>
    <row r="15" spans="1:10" x14ac:dyDescent="0.25">
      <c r="I15" s="52"/>
      <c r="J15" s="52"/>
    </row>
    <row r="16" spans="1:10" x14ac:dyDescent="0.25">
      <c r="I16" s="52"/>
      <c r="J16" s="52"/>
    </row>
    <row r="17" spans="9:10" ht="15.75" customHeight="1" x14ac:dyDescent="0.25">
      <c r="I17" s="52"/>
      <c r="J17" s="52"/>
    </row>
    <row r="18" spans="9:10" x14ac:dyDescent="0.25">
      <c r="I18" s="52"/>
      <c r="J18" s="52"/>
    </row>
    <row r="19" spans="9:10" x14ac:dyDescent="0.25">
      <c r="I19" s="52"/>
      <c r="J19" s="52"/>
    </row>
    <row r="20" spans="9:10" x14ac:dyDescent="0.25">
      <c r="I20" s="52"/>
      <c r="J20" s="52"/>
    </row>
    <row r="21" spans="9:10" x14ac:dyDescent="0.25">
      <c r="I21" s="52"/>
      <c r="J21" s="52"/>
    </row>
    <row r="22" spans="9:10" x14ac:dyDescent="0.25">
      <c r="I22" s="52"/>
      <c r="J22" s="52"/>
    </row>
    <row r="23" spans="9:10" ht="12.75" customHeight="1" x14ac:dyDescent="0.25">
      <c r="I23" s="52"/>
      <c r="J23" s="52"/>
    </row>
    <row r="24" spans="9:10" x14ac:dyDescent="0.25">
      <c r="I24" s="52"/>
      <c r="J24" s="52"/>
    </row>
    <row r="25" spans="9:10" x14ac:dyDescent="0.25">
      <c r="I25" s="52"/>
      <c r="J25" s="52"/>
    </row>
    <row r="26" spans="9:10" x14ac:dyDescent="0.25">
      <c r="I26" s="52"/>
      <c r="J26" s="52"/>
    </row>
    <row r="27" spans="9:10" x14ac:dyDescent="0.25">
      <c r="I27" s="52"/>
      <c r="J27" s="52"/>
    </row>
    <row r="28" spans="9:10" x14ac:dyDescent="0.25">
      <c r="I28" s="52"/>
      <c r="J28" s="52"/>
    </row>
    <row r="29" spans="9:10" x14ac:dyDescent="0.25">
      <c r="I29" s="52"/>
      <c r="J29" s="52"/>
    </row>
    <row r="30" spans="9:10" x14ac:dyDescent="0.25">
      <c r="I30" s="52"/>
      <c r="J30" s="52"/>
    </row>
    <row r="31" spans="9:10" x14ac:dyDescent="0.25">
      <c r="I31" s="52"/>
      <c r="J31" s="52"/>
    </row>
    <row r="32" spans="9:10" x14ac:dyDescent="0.25">
      <c r="I32" s="52"/>
      <c r="J32" s="52"/>
    </row>
    <row r="33" spans="9:10" x14ac:dyDescent="0.25">
      <c r="I33" s="52"/>
      <c r="J33" s="52"/>
    </row>
    <row r="34" spans="9:10" x14ac:dyDescent="0.25">
      <c r="I34" s="52"/>
      <c r="J34" s="52"/>
    </row>
    <row r="35" spans="9:10" x14ac:dyDescent="0.25">
      <c r="I35" s="52"/>
      <c r="J35" s="52"/>
    </row>
    <row r="36" spans="9:10" ht="12.75" customHeight="1" x14ac:dyDescent="0.25">
      <c r="I36" s="52"/>
      <c r="J36" s="52"/>
    </row>
    <row r="37" spans="9:10" x14ac:dyDescent="0.25">
      <c r="I37" s="52"/>
      <c r="J37" s="52"/>
    </row>
    <row r="38" spans="9:10" x14ac:dyDescent="0.25">
      <c r="I38" s="52"/>
      <c r="J38" s="52"/>
    </row>
    <row r="39" spans="9:10" x14ac:dyDescent="0.25">
      <c r="I39" s="52"/>
      <c r="J39" s="52"/>
    </row>
    <row r="40" spans="9:10" x14ac:dyDescent="0.25">
      <c r="I40" s="52"/>
      <c r="J40" s="52"/>
    </row>
    <row r="41" spans="9:10" s="61" customFormat="1" x14ac:dyDescent="0.25"/>
    <row r="42" spans="9:10" s="61" customFormat="1" x14ac:dyDescent="0.25"/>
    <row r="43" spans="9:10" s="79" customFormat="1" ht="15" customHeight="1" x14ac:dyDescent="0.25"/>
    <row r="44" spans="9:10" s="79" customFormat="1" ht="13.5" customHeight="1" x14ac:dyDescent="0.25"/>
    <row r="45" spans="9:10" s="79" customFormat="1" x14ac:dyDescent="0.25"/>
    <row r="46" spans="9:10" s="79" customFormat="1" x14ac:dyDescent="0.25"/>
    <row r="47" spans="9:10" s="181" customFormat="1" ht="12.75" customHeight="1" x14ac:dyDescent="0.25"/>
    <row r="48" spans="9:10" s="181" customFormat="1" ht="12.75" customHeight="1" x14ac:dyDescent="0.25"/>
    <row r="49" spans="9:10" s="181" customFormat="1" ht="12.75" customHeight="1" x14ac:dyDescent="0.25"/>
    <row r="50" spans="9:10" s="181" customFormat="1" ht="12.75" customHeight="1" x14ac:dyDescent="0.25"/>
    <row r="51" spans="9:10" s="79" customFormat="1" ht="12.75" customHeight="1" x14ac:dyDescent="0.25"/>
    <row r="52" spans="9:10" s="79" customFormat="1" x14ac:dyDescent="0.25"/>
    <row r="53" spans="9:10" x14ac:dyDescent="0.25">
      <c r="I53" s="52"/>
      <c r="J53" s="52"/>
    </row>
    <row r="54" spans="9:10" ht="15" customHeight="1" x14ac:dyDescent="0.25">
      <c r="I54" s="52"/>
      <c r="J54" s="52"/>
    </row>
    <row r="55" spans="9:10" ht="15" customHeight="1" x14ac:dyDescent="0.25">
      <c r="I55" s="52"/>
      <c r="J55" s="52"/>
    </row>
    <row r="56" spans="9:10" x14ac:dyDescent="0.25">
      <c r="I56" s="52"/>
      <c r="J56" s="52"/>
    </row>
    <row r="57" spans="9:10" x14ac:dyDescent="0.25">
      <c r="I57" s="52"/>
      <c r="J57" s="52"/>
    </row>
    <row r="58" spans="9:10" ht="12.75" customHeight="1" x14ac:dyDescent="0.25">
      <c r="I58" s="52"/>
      <c r="J58" s="52"/>
    </row>
    <row r="59" spans="9:10" ht="15" customHeight="1" x14ac:dyDescent="0.25">
      <c r="I59" s="52"/>
      <c r="J59" s="52"/>
    </row>
    <row r="60" spans="9:10" ht="15" customHeight="1" x14ac:dyDescent="0.25">
      <c r="I60" s="52"/>
      <c r="J60" s="52"/>
    </row>
    <row r="61" spans="9:10" x14ac:dyDescent="0.25">
      <c r="I61" s="52"/>
      <c r="J61" s="52"/>
    </row>
    <row r="62" spans="9:10" x14ac:dyDescent="0.25">
      <c r="I62" s="52"/>
      <c r="J62" s="52"/>
    </row>
    <row r="63" spans="9:10" x14ac:dyDescent="0.25">
      <c r="I63" s="52"/>
      <c r="J63" s="52"/>
    </row>
    <row r="64" spans="9:10" x14ac:dyDescent="0.25">
      <c r="I64" s="52"/>
      <c r="J64" s="52"/>
    </row>
    <row r="65" spans="9:10" x14ac:dyDescent="0.25">
      <c r="I65" s="52"/>
      <c r="J65" s="52"/>
    </row>
    <row r="66" spans="9:10" x14ac:dyDescent="0.25">
      <c r="I66" s="52"/>
      <c r="J66" s="52"/>
    </row>
    <row r="67" spans="9:10" x14ac:dyDescent="0.25">
      <c r="I67" s="52"/>
      <c r="J67" s="52"/>
    </row>
    <row r="68" spans="9:10" x14ac:dyDescent="0.25">
      <c r="I68" s="52"/>
      <c r="J68" s="52"/>
    </row>
    <row r="69" spans="9:10" ht="15" customHeight="1" x14ac:dyDescent="0.25">
      <c r="I69" s="52"/>
      <c r="J69" s="52"/>
    </row>
    <row r="70" spans="9:10" x14ac:dyDescent="0.25">
      <c r="I70" s="52"/>
      <c r="J70" s="52"/>
    </row>
    <row r="71" spans="9:10" x14ac:dyDescent="0.25">
      <c r="I71" s="52"/>
      <c r="J71" s="52"/>
    </row>
    <row r="72" spans="9:10" x14ac:dyDescent="0.25">
      <c r="I72" s="52"/>
      <c r="J72" s="52"/>
    </row>
    <row r="73" spans="9:10" x14ac:dyDescent="0.25">
      <c r="I73" s="52"/>
      <c r="J73" s="52"/>
    </row>
    <row r="74" spans="9:10" x14ac:dyDescent="0.25">
      <c r="I74" s="52"/>
      <c r="J74" s="52"/>
    </row>
    <row r="75" spans="9:10" x14ac:dyDescent="0.25">
      <c r="I75" s="52"/>
      <c r="J75" s="52"/>
    </row>
  </sheetData>
  <mergeCells count="6">
    <mergeCell ref="C3:F3"/>
    <mergeCell ref="C2:F2"/>
    <mergeCell ref="A1:I1"/>
    <mergeCell ref="C6:F6"/>
    <mergeCell ref="C5:F5"/>
    <mergeCell ref="C4:F4"/>
  </mergeCells>
  <printOptions horizontalCentered="1"/>
  <pageMargins left="0.25" right="0.25" top="0.75" bottom="0.75" header="0.3" footer="0.3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showGridLines="0" view="pageBreakPreview" zoomScale="115" zoomScaleNormal="100" zoomScaleSheetLayoutView="115" workbookViewId="0">
      <selection activeCell="C20" sqref="C20"/>
    </sheetView>
  </sheetViews>
  <sheetFormatPr defaultRowHeight="15" x14ac:dyDescent="0.25"/>
  <cols>
    <col min="1" max="1" width="17" style="112" customWidth="1"/>
    <col min="2" max="2" width="40.7109375" style="112" customWidth="1"/>
    <col min="3" max="3" width="11.5703125" style="112" bestFit="1" customWidth="1"/>
    <col min="4" max="4" width="10.7109375" customWidth="1"/>
    <col min="5" max="5" width="1.7109375" customWidth="1"/>
    <col min="6" max="6" width="10.7109375" style="140" customWidth="1"/>
    <col min="7" max="7" width="10.7109375" customWidth="1"/>
    <col min="8" max="8" width="24.140625" customWidth="1"/>
    <col min="9" max="9" width="13.7109375" customWidth="1"/>
    <col min="253" max="253" width="17" customWidth="1"/>
    <col min="254" max="254" width="40.7109375" customWidth="1"/>
    <col min="255" max="255" width="11.5703125" bestFit="1" customWidth="1"/>
    <col min="256" max="256" width="10.7109375" customWidth="1"/>
    <col min="257" max="257" width="1.7109375" customWidth="1"/>
    <col min="258" max="259" width="12.7109375" customWidth="1"/>
    <col min="260" max="260" width="12.5703125" customWidth="1"/>
    <col min="261" max="261" width="1.7109375" customWidth="1"/>
    <col min="262" max="263" width="10.7109375" customWidth="1"/>
    <col min="264" max="264" width="24.140625" customWidth="1"/>
    <col min="265" max="265" width="13.7109375" customWidth="1"/>
    <col min="509" max="509" width="17" customWidth="1"/>
    <col min="510" max="510" width="40.7109375" customWidth="1"/>
    <col min="511" max="511" width="11.5703125" bestFit="1" customWidth="1"/>
    <col min="512" max="512" width="10.7109375" customWidth="1"/>
    <col min="513" max="513" width="1.7109375" customWidth="1"/>
    <col min="514" max="515" width="12.7109375" customWidth="1"/>
    <col min="516" max="516" width="12.5703125" customWidth="1"/>
    <col min="517" max="517" width="1.7109375" customWidth="1"/>
    <col min="518" max="519" width="10.7109375" customWidth="1"/>
    <col min="520" max="520" width="24.140625" customWidth="1"/>
    <col min="521" max="521" width="13.7109375" customWidth="1"/>
    <col min="765" max="765" width="17" customWidth="1"/>
    <col min="766" max="766" width="40.7109375" customWidth="1"/>
    <col min="767" max="767" width="11.5703125" bestFit="1" customWidth="1"/>
    <col min="768" max="768" width="10.7109375" customWidth="1"/>
    <col min="769" max="769" width="1.7109375" customWidth="1"/>
    <col min="770" max="771" width="12.7109375" customWidth="1"/>
    <col min="772" max="772" width="12.5703125" customWidth="1"/>
    <col min="773" max="773" width="1.7109375" customWidth="1"/>
    <col min="774" max="775" width="10.7109375" customWidth="1"/>
    <col min="776" max="776" width="24.140625" customWidth="1"/>
    <col min="777" max="777" width="13.7109375" customWidth="1"/>
    <col min="1021" max="1021" width="17" customWidth="1"/>
    <col min="1022" max="1022" width="40.7109375" customWidth="1"/>
    <col min="1023" max="1023" width="11.5703125" bestFit="1" customWidth="1"/>
    <col min="1024" max="1024" width="10.7109375" customWidth="1"/>
    <col min="1025" max="1025" width="1.7109375" customWidth="1"/>
    <col min="1026" max="1027" width="12.7109375" customWidth="1"/>
    <col min="1028" max="1028" width="12.5703125" customWidth="1"/>
    <col min="1029" max="1029" width="1.7109375" customWidth="1"/>
    <col min="1030" max="1031" width="10.7109375" customWidth="1"/>
    <col min="1032" max="1032" width="24.140625" customWidth="1"/>
    <col min="1033" max="1033" width="13.7109375" customWidth="1"/>
    <col min="1277" max="1277" width="17" customWidth="1"/>
    <col min="1278" max="1278" width="40.7109375" customWidth="1"/>
    <col min="1279" max="1279" width="11.5703125" bestFit="1" customWidth="1"/>
    <col min="1280" max="1280" width="10.7109375" customWidth="1"/>
    <col min="1281" max="1281" width="1.7109375" customWidth="1"/>
    <col min="1282" max="1283" width="12.7109375" customWidth="1"/>
    <col min="1284" max="1284" width="12.5703125" customWidth="1"/>
    <col min="1285" max="1285" width="1.7109375" customWidth="1"/>
    <col min="1286" max="1287" width="10.7109375" customWidth="1"/>
    <col min="1288" max="1288" width="24.140625" customWidth="1"/>
    <col min="1289" max="1289" width="13.7109375" customWidth="1"/>
    <col min="1533" max="1533" width="17" customWidth="1"/>
    <col min="1534" max="1534" width="40.7109375" customWidth="1"/>
    <col min="1535" max="1535" width="11.5703125" bestFit="1" customWidth="1"/>
    <col min="1536" max="1536" width="10.7109375" customWidth="1"/>
    <col min="1537" max="1537" width="1.7109375" customWidth="1"/>
    <col min="1538" max="1539" width="12.7109375" customWidth="1"/>
    <col min="1540" max="1540" width="12.5703125" customWidth="1"/>
    <col min="1541" max="1541" width="1.7109375" customWidth="1"/>
    <col min="1542" max="1543" width="10.7109375" customWidth="1"/>
    <col min="1544" max="1544" width="24.140625" customWidth="1"/>
    <col min="1545" max="1545" width="13.7109375" customWidth="1"/>
    <col min="1789" max="1789" width="17" customWidth="1"/>
    <col min="1790" max="1790" width="40.7109375" customWidth="1"/>
    <col min="1791" max="1791" width="11.5703125" bestFit="1" customWidth="1"/>
    <col min="1792" max="1792" width="10.7109375" customWidth="1"/>
    <col min="1793" max="1793" width="1.7109375" customWidth="1"/>
    <col min="1794" max="1795" width="12.7109375" customWidth="1"/>
    <col min="1796" max="1796" width="12.5703125" customWidth="1"/>
    <col min="1797" max="1797" width="1.7109375" customWidth="1"/>
    <col min="1798" max="1799" width="10.7109375" customWidth="1"/>
    <col min="1800" max="1800" width="24.140625" customWidth="1"/>
    <col min="1801" max="1801" width="13.7109375" customWidth="1"/>
    <col min="2045" max="2045" width="17" customWidth="1"/>
    <col min="2046" max="2046" width="40.7109375" customWidth="1"/>
    <col min="2047" max="2047" width="11.5703125" bestFit="1" customWidth="1"/>
    <col min="2048" max="2048" width="10.7109375" customWidth="1"/>
    <col min="2049" max="2049" width="1.7109375" customWidth="1"/>
    <col min="2050" max="2051" width="12.7109375" customWidth="1"/>
    <col min="2052" max="2052" width="12.5703125" customWidth="1"/>
    <col min="2053" max="2053" width="1.7109375" customWidth="1"/>
    <col min="2054" max="2055" width="10.7109375" customWidth="1"/>
    <col min="2056" max="2056" width="24.140625" customWidth="1"/>
    <col min="2057" max="2057" width="13.7109375" customWidth="1"/>
    <col min="2301" max="2301" width="17" customWidth="1"/>
    <col min="2302" max="2302" width="40.7109375" customWidth="1"/>
    <col min="2303" max="2303" width="11.5703125" bestFit="1" customWidth="1"/>
    <col min="2304" max="2304" width="10.7109375" customWidth="1"/>
    <col min="2305" max="2305" width="1.7109375" customWidth="1"/>
    <col min="2306" max="2307" width="12.7109375" customWidth="1"/>
    <col min="2308" max="2308" width="12.5703125" customWidth="1"/>
    <col min="2309" max="2309" width="1.7109375" customWidth="1"/>
    <col min="2310" max="2311" width="10.7109375" customWidth="1"/>
    <col min="2312" max="2312" width="24.140625" customWidth="1"/>
    <col min="2313" max="2313" width="13.7109375" customWidth="1"/>
    <col min="2557" max="2557" width="17" customWidth="1"/>
    <col min="2558" max="2558" width="40.7109375" customWidth="1"/>
    <col min="2559" max="2559" width="11.5703125" bestFit="1" customWidth="1"/>
    <col min="2560" max="2560" width="10.7109375" customWidth="1"/>
    <col min="2561" max="2561" width="1.7109375" customWidth="1"/>
    <col min="2562" max="2563" width="12.7109375" customWidth="1"/>
    <col min="2564" max="2564" width="12.5703125" customWidth="1"/>
    <col min="2565" max="2565" width="1.7109375" customWidth="1"/>
    <col min="2566" max="2567" width="10.7109375" customWidth="1"/>
    <col min="2568" max="2568" width="24.140625" customWidth="1"/>
    <col min="2569" max="2569" width="13.7109375" customWidth="1"/>
    <col min="2813" max="2813" width="17" customWidth="1"/>
    <col min="2814" max="2814" width="40.7109375" customWidth="1"/>
    <col min="2815" max="2815" width="11.5703125" bestFit="1" customWidth="1"/>
    <col min="2816" max="2816" width="10.7109375" customWidth="1"/>
    <col min="2817" max="2817" width="1.7109375" customWidth="1"/>
    <col min="2818" max="2819" width="12.7109375" customWidth="1"/>
    <col min="2820" max="2820" width="12.5703125" customWidth="1"/>
    <col min="2821" max="2821" width="1.7109375" customWidth="1"/>
    <col min="2822" max="2823" width="10.7109375" customWidth="1"/>
    <col min="2824" max="2824" width="24.140625" customWidth="1"/>
    <col min="2825" max="2825" width="13.7109375" customWidth="1"/>
    <col min="3069" max="3069" width="17" customWidth="1"/>
    <col min="3070" max="3070" width="40.7109375" customWidth="1"/>
    <col min="3071" max="3071" width="11.5703125" bestFit="1" customWidth="1"/>
    <col min="3072" max="3072" width="10.7109375" customWidth="1"/>
    <col min="3073" max="3073" width="1.7109375" customWidth="1"/>
    <col min="3074" max="3075" width="12.7109375" customWidth="1"/>
    <col min="3076" max="3076" width="12.5703125" customWidth="1"/>
    <col min="3077" max="3077" width="1.7109375" customWidth="1"/>
    <col min="3078" max="3079" width="10.7109375" customWidth="1"/>
    <col min="3080" max="3080" width="24.140625" customWidth="1"/>
    <col min="3081" max="3081" width="13.7109375" customWidth="1"/>
    <col min="3325" max="3325" width="17" customWidth="1"/>
    <col min="3326" max="3326" width="40.7109375" customWidth="1"/>
    <col min="3327" max="3327" width="11.5703125" bestFit="1" customWidth="1"/>
    <col min="3328" max="3328" width="10.7109375" customWidth="1"/>
    <col min="3329" max="3329" width="1.7109375" customWidth="1"/>
    <col min="3330" max="3331" width="12.7109375" customWidth="1"/>
    <col min="3332" max="3332" width="12.5703125" customWidth="1"/>
    <col min="3333" max="3333" width="1.7109375" customWidth="1"/>
    <col min="3334" max="3335" width="10.7109375" customWidth="1"/>
    <col min="3336" max="3336" width="24.140625" customWidth="1"/>
    <col min="3337" max="3337" width="13.7109375" customWidth="1"/>
    <col min="3581" max="3581" width="17" customWidth="1"/>
    <col min="3582" max="3582" width="40.7109375" customWidth="1"/>
    <col min="3583" max="3583" width="11.5703125" bestFit="1" customWidth="1"/>
    <col min="3584" max="3584" width="10.7109375" customWidth="1"/>
    <col min="3585" max="3585" width="1.7109375" customWidth="1"/>
    <col min="3586" max="3587" width="12.7109375" customWidth="1"/>
    <col min="3588" max="3588" width="12.5703125" customWidth="1"/>
    <col min="3589" max="3589" width="1.7109375" customWidth="1"/>
    <col min="3590" max="3591" width="10.7109375" customWidth="1"/>
    <col min="3592" max="3592" width="24.140625" customWidth="1"/>
    <col min="3593" max="3593" width="13.7109375" customWidth="1"/>
    <col min="3837" max="3837" width="17" customWidth="1"/>
    <col min="3838" max="3838" width="40.7109375" customWidth="1"/>
    <col min="3839" max="3839" width="11.5703125" bestFit="1" customWidth="1"/>
    <col min="3840" max="3840" width="10.7109375" customWidth="1"/>
    <col min="3841" max="3841" width="1.7109375" customWidth="1"/>
    <col min="3842" max="3843" width="12.7109375" customWidth="1"/>
    <col min="3844" max="3844" width="12.5703125" customWidth="1"/>
    <col min="3845" max="3845" width="1.7109375" customWidth="1"/>
    <col min="3846" max="3847" width="10.7109375" customWidth="1"/>
    <col min="3848" max="3848" width="24.140625" customWidth="1"/>
    <col min="3849" max="3849" width="13.7109375" customWidth="1"/>
    <col min="4093" max="4093" width="17" customWidth="1"/>
    <col min="4094" max="4094" width="40.7109375" customWidth="1"/>
    <col min="4095" max="4095" width="11.5703125" bestFit="1" customWidth="1"/>
    <col min="4096" max="4096" width="10.7109375" customWidth="1"/>
    <col min="4097" max="4097" width="1.7109375" customWidth="1"/>
    <col min="4098" max="4099" width="12.7109375" customWidth="1"/>
    <col min="4100" max="4100" width="12.5703125" customWidth="1"/>
    <col min="4101" max="4101" width="1.7109375" customWidth="1"/>
    <col min="4102" max="4103" width="10.7109375" customWidth="1"/>
    <col min="4104" max="4104" width="24.140625" customWidth="1"/>
    <col min="4105" max="4105" width="13.7109375" customWidth="1"/>
    <col min="4349" max="4349" width="17" customWidth="1"/>
    <col min="4350" max="4350" width="40.7109375" customWidth="1"/>
    <col min="4351" max="4351" width="11.5703125" bestFit="1" customWidth="1"/>
    <col min="4352" max="4352" width="10.7109375" customWidth="1"/>
    <col min="4353" max="4353" width="1.7109375" customWidth="1"/>
    <col min="4354" max="4355" width="12.7109375" customWidth="1"/>
    <col min="4356" max="4356" width="12.5703125" customWidth="1"/>
    <col min="4357" max="4357" width="1.7109375" customWidth="1"/>
    <col min="4358" max="4359" width="10.7109375" customWidth="1"/>
    <col min="4360" max="4360" width="24.140625" customWidth="1"/>
    <col min="4361" max="4361" width="13.7109375" customWidth="1"/>
    <col min="4605" max="4605" width="17" customWidth="1"/>
    <col min="4606" max="4606" width="40.7109375" customWidth="1"/>
    <col min="4607" max="4607" width="11.5703125" bestFit="1" customWidth="1"/>
    <col min="4608" max="4608" width="10.7109375" customWidth="1"/>
    <col min="4609" max="4609" width="1.7109375" customWidth="1"/>
    <col min="4610" max="4611" width="12.7109375" customWidth="1"/>
    <col min="4612" max="4612" width="12.5703125" customWidth="1"/>
    <col min="4613" max="4613" width="1.7109375" customWidth="1"/>
    <col min="4614" max="4615" width="10.7109375" customWidth="1"/>
    <col min="4616" max="4616" width="24.140625" customWidth="1"/>
    <col min="4617" max="4617" width="13.7109375" customWidth="1"/>
    <col min="4861" max="4861" width="17" customWidth="1"/>
    <col min="4862" max="4862" width="40.7109375" customWidth="1"/>
    <col min="4863" max="4863" width="11.5703125" bestFit="1" customWidth="1"/>
    <col min="4864" max="4864" width="10.7109375" customWidth="1"/>
    <col min="4865" max="4865" width="1.7109375" customWidth="1"/>
    <col min="4866" max="4867" width="12.7109375" customWidth="1"/>
    <col min="4868" max="4868" width="12.5703125" customWidth="1"/>
    <col min="4869" max="4869" width="1.7109375" customWidth="1"/>
    <col min="4870" max="4871" width="10.7109375" customWidth="1"/>
    <col min="4872" max="4872" width="24.140625" customWidth="1"/>
    <col min="4873" max="4873" width="13.7109375" customWidth="1"/>
    <col min="5117" max="5117" width="17" customWidth="1"/>
    <col min="5118" max="5118" width="40.7109375" customWidth="1"/>
    <col min="5119" max="5119" width="11.5703125" bestFit="1" customWidth="1"/>
    <col min="5120" max="5120" width="10.7109375" customWidth="1"/>
    <col min="5121" max="5121" width="1.7109375" customWidth="1"/>
    <col min="5122" max="5123" width="12.7109375" customWidth="1"/>
    <col min="5124" max="5124" width="12.5703125" customWidth="1"/>
    <col min="5125" max="5125" width="1.7109375" customWidth="1"/>
    <col min="5126" max="5127" width="10.7109375" customWidth="1"/>
    <col min="5128" max="5128" width="24.140625" customWidth="1"/>
    <col min="5129" max="5129" width="13.7109375" customWidth="1"/>
    <col min="5373" max="5373" width="17" customWidth="1"/>
    <col min="5374" max="5374" width="40.7109375" customWidth="1"/>
    <col min="5375" max="5375" width="11.5703125" bestFit="1" customWidth="1"/>
    <col min="5376" max="5376" width="10.7109375" customWidth="1"/>
    <col min="5377" max="5377" width="1.7109375" customWidth="1"/>
    <col min="5378" max="5379" width="12.7109375" customWidth="1"/>
    <col min="5380" max="5380" width="12.5703125" customWidth="1"/>
    <col min="5381" max="5381" width="1.7109375" customWidth="1"/>
    <col min="5382" max="5383" width="10.7109375" customWidth="1"/>
    <col min="5384" max="5384" width="24.140625" customWidth="1"/>
    <col min="5385" max="5385" width="13.7109375" customWidth="1"/>
    <col min="5629" max="5629" width="17" customWidth="1"/>
    <col min="5630" max="5630" width="40.7109375" customWidth="1"/>
    <col min="5631" max="5631" width="11.5703125" bestFit="1" customWidth="1"/>
    <col min="5632" max="5632" width="10.7109375" customWidth="1"/>
    <col min="5633" max="5633" width="1.7109375" customWidth="1"/>
    <col min="5634" max="5635" width="12.7109375" customWidth="1"/>
    <col min="5636" max="5636" width="12.5703125" customWidth="1"/>
    <col min="5637" max="5637" width="1.7109375" customWidth="1"/>
    <col min="5638" max="5639" width="10.7109375" customWidth="1"/>
    <col min="5640" max="5640" width="24.140625" customWidth="1"/>
    <col min="5641" max="5641" width="13.7109375" customWidth="1"/>
    <col min="5885" max="5885" width="17" customWidth="1"/>
    <col min="5886" max="5886" width="40.7109375" customWidth="1"/>
    <col min="5887" max="5887" width="11.5703125" bestFit="1" customWidth="1"/>
    <col min="5888" max="5888" width="10.7109375" customWidth="1"/>
    <col min="5889" max="5889" width="1.7109375" customWidth="1"/>
    <col min="5890" max="5891" width="12.7109375" customWidth="1"/>
    <col min="5892" max="5892" width="12.5703125" customWidth="1"/>
    <col min="5893" max="5893" width="1.7109375" customWidth="1"/>
    <col min="5894" max="5895" width="10.7109375" customWidth="1"/>
    <col min="5896" max="5896" width="24.140625" customWidth="1"/>
    <col min="5897" max="5897" width="13.7109375" customWidth="1"/>
    <col min="6141" max="6141" width="17" customWidth="1"/>
    <col min="6142" max="6142" width="40.7109375" customWidth="1"/>
    <col min="6143" max="6143" width="11.5703125" bestFit="1" customWidth="1"/>
    <col min="6144" max="6144" width="10.7109375" customWidth="1"/>
    <col min="6145" max="6145" width="1.7109375" customWidth="1"/>
    <col min="6146" max="6147" width="12.7109375" customWidth="1"/>
    <col min="6148" max="6148" width="12.5703125" customWidth="1"/>
    <col min="6149" max="6149" width="1.7109375" customWidth="1"/>
    <col min="6150" max="6151" width="10.7109375" customWidth="1"/>
    <col min="6152" max="6152" width="24.140625" customWidth="1"/>
    <col min="6153" max="6153" width="13.7109375" customWidth="1"/>
    <col min="6397" max="6397" width="17" customWidth="1"/>
    <col min="6398" max="6398" width="40.7109375" customWidth="1"/>
    <col min="6399" max="6399" width="11.5703125" bestFit="1" customWidth="1"/>
    <col min="6400" max="6400" width="10.7109375" customWidth="1"/>
    <col min="6401" max="6401" width="1.7109375" customWidth="1"/>
    <col min="6402" max="6403" width="12.7109375" customWidth="1"/>
    <col min="6404" max="6404" width="12.5703125" customWidth="1"/>
    <col min="6405" max="6405" width="1.7109375" customWidth="1"/>
    <col min="6406" max="6407" width="10.7109375" customWidth="1"/>
    <col min="6408" max="6408" width="24.140625" customWidth="1"/>
    <col min="6409" max="6409" width="13.7109375" customWidth="1"/>
    <col min="6653" max="6653" width="17" customWidth="1"/>
    <col min="6654" max="6654" width="40.7109375" customWidth="1"/>
    <col min="6655" max="6655" width="11.5703125" bestFit="1" customWidth="1"/>
    <col min="6656" max="6656" width="10.7109375" customWidth="1"/>
    <col min="6657" max="6657" width="1.7109375" customWidth="1"/>
    <col min="6658" max="6659" width="12.7109375" customWidth="1"/>
    <col min="6660" max="6660" width="12.5703125" customWidth="1"/>
    <col min="6661" max="6661" width="1.7109375" customWidth="1"/>
    <col min="6662" max="6663" width="10.7109375" customWidth="1"/>
    <col min="6664" max="6664" width="24.140625" customWidth="1"/>
    <col min="6665" max="6665" width="13.7109375" customWidth="1"/>
    <col min="6909" max="6909" width="17" customWidth="1"/>
    <col min="6910" max="6910" width="40.7109375" customWidth="1"/>
    <col min="6911" max="6911" width="11.5703125" bestFit="1" customWidth="1"/>
    <col min="6912" max="6912" width="10.7109375" customWidth="1"/>
    <col min="6913" max="6913" width="1.7109375" customWidth="1"/>
    <col min="6914" max="6915" width="12.7109375" customWidth="1"/>
    <col min="6916" max="6916" width="12.5703125" customWidth="1"/>
    <col min="6917" max="6917" width="1.7109375" customWidth="1"/>
    <col min="6918" max="6919" width="10.7109375" customWidth="1"/>
    <col min="6920" max="6920" width="24.140625" customWidth="1"/>
    <col min="6921" max="6921" width="13.7109375" customWidth="1"/>
    <col min="7165" max="7165" width="17" customWidth="1"/>
    <col min="7166" max="7166" width="40.7109375" customWidth="1"/>
    <col min="7167" max="7167" width="11.5703125" bestFit="1" customWidth="1"/>
    <col min="7168" max="7168" width="10.7109375" customWidth="1"/>
    <col min="7169" max="7169" width="1.7109375" customWidth="1"/>
    <col min="7170" max="7171" width="12.7109375" customWidth="1"/>
    <col min="7172" max="7172" width="12.5703125" customWidth="1"/>
    <col min="7173" max="7173" width="1.7109375" customWidth="1"/>
    <col min="7174" max="7175" width="10.7109375" customWidth="1"/>
    <col min="7176" max="7176" width="24.140625" customWidth="1"/>
    <col min="7177" max="7177" width="13.7109375" customWidth="1"/>
    <col min="7421" max="7421" width="17" customWidth="1"/>
    <col min="7422" max="7422" width="40.7109375" customWidth="1"/>
    <col min="7423" max="7423" width="11.5703125" bestFit="1" customWidth="1"/>
    <col min="7424" max="7424" width="10.7109375" customWidth="1"/>
    <col min="7425" max="7425" width="1.7109375" customWidth="1"/>
    <col min="7426" max="7427" width="12.7109375" customWidth="1"/>
    <col min="7428" max="7428" width="12.5703125" customWidth="1"/>
    <col min="7429" max="7429" width="1.7109375" customWidth="1"/>
    <col min="7430" max="7431" width="10.7109375" customWidth="1"/>
    <col min="7432" max="7432" width="24.140625" customWidth="1"/>
    <col min="7433" max="7433" width="13.7109375" customWidth="1"/>
    <col min="7677" max="7677" width="17" customWidth="1"/>
    <col min="7678" max="7678" width="40.7109375" customWidth="1"/>
    <col min="7679" max="7679" width="11.5703125" bestFit="1" customWidth="1"/>
    <col min="7680" max="7680" width="10.7109375" customWidth="1"/>
    <col min="7681" max="7681" width="1.7109375" customWidth="1"/>
    <col min="7682" max="7683" width="12.7109375" customWidth="1"/>
    <col min="7684" max="7684" width="12.5703125" customWidth="1"/>
    <col min="7685" max="7685" width="1.7109375" customWidth="1"/>
    <col min="7686" max="7687" width="10.7109375" customWidth="1"/>
    <col min="7688" max="7688" width="24.140625" customWidth="1"/>
    <col min="7689" max="7689" width="13.7109375" customWidth="1"/>
    <col min="7933" max="7933" width="17" customWidth="1"/>
    <col min="7934" max="7934" width="40.7109375" customWidth="1"/>
    <col min="7935" max="7935" width="11.5703125" bestFit="1" customWidth="1"/>
    <col min="7936" max="7936" width="10.7109375" customWidth="1"/>
    <col min="7937" max="7937" width="1.7109375" customWidth="1"/>
    <col min="7938" max="7939" width="12.7109375" customWidth="1"/>
    <col min="7940" max="7940" width="12.5703125" customWidth="1"/>
    <col min="7941" max="7941" width="1.7109375" customWidth="1"/>
    <col min="7942" max="7943" width="10.7109375" customWidth="1"/>
    <col min="7944" max="7944" width="24.140625" customWidth="1"/>
    <col min="7945" max="7945" width="13.7109375" customWidth="1"/>
    <col min="8189" max="8189" width="17" customWidth="1"/>
    <col min="8190" max="8190" width="40.7109375" customWidth="1"/>
    <col min="8191" max="8191" width="11.5703125" bestFit="1" customWidth="1"/>
    <col min="8192" max="8192" width="10.7109375" customWidth="1"/>
    <col min="8193" max="8193" width="1.7109375" customWidth="1"/>
    <col min="8194" max="8195" width="12.7109375" customWidth="1"/>
    <col min="8196" max="8196" width="12.5703125" customWidth="1"/>
    <col min="8197" max="8197" width="1.7109375" customWidth="1"/>
    <col min="8198" max="8199" width="10.7109375" customWidth="1"/>
    <col min="8200" max="8200" width="24.140625" customWidth="1"/>
    <col min="8201" max="8201" width="13.7109375" customWidth="1"/>
    <col min="8445" max="8445" width="17" customWidth="1"/>
    <col min="8446" max="8446" width="40.7109375" customWidth="1"/>
    <col min="8447" max="8447" width="11.5703125" bestFit="1" customWidth="1"/>
    <col min="8448" max="8448" width="10.7109375" customWidth="1"/>
    <col min="8449" max="8449" width="1.7109375" customWidth="1"/>
    <col min="8450" max="8451" width="12.7109375" customWidth="1"/>
    <col min="8452" max="8452" width="12.5703125" customWidth="1"/>
    <col min="8453" max="8453" width="1.7109375" customWidth="1"/>
    <col min="8454" max="8455" width="10.7109375" customWidth="1"/>
    <col min="8456" max="8456" width="24.140625" customWidth="1"/>
    <col min="8457" max="8457" width="13.7109375" customWidth="1"/>
    <col min="8701" max="8701" width="17" customWidth="1"/>
    <col min="8702" max="8702" width="40.7109375" customWidth="1"/>
    <col min="8703" max="8703" width="11.5703125" bestFit="1" customWidth="1"/>
    <col min="8704" max="8704" width="10.7109375" customWidth="1"/>
    <col min="8705" max="8705" width="1.7109375" customWidth="1"/>
    <col min="8706" max="8707" width="12.7109375" customWidth="1"/>
    <col min="8708" max="8708" width="12.5703125" customWidth="1"/>
    <col min="8709" max="8709" width="1.7109375" customWidth="1"/>
    <col min="8710" max="8711" width="10.7109375" customWidth="1"/>
    <col min="8712" max="8712" width="24.140625" customWidth="1"/>
    <col min="8713" max="8713" width="13.7109375" customWidth="1"/>
    <col min="8957" max="8957" width="17" customWidth="1"/>
    <col min="8958" max="8958" width="40.7109375" customWidth="1"/>
    <col min="8959" max="8959" width="11.5703125" bestFit="1" customWidth="1"/>
    <col min="8960" max="8960" width="10.7109375" customWidth="1"/>
    <col min="8961" max="8961" width="1.7109375" customWidth="1"/>
    <col min="8962" max="8963" width="12.7109375" customWidth="1"/>
    <col min="8964" max="8964" width="12.5703125" customWidth="1"/>
    <col min="8965" max="8965" width="1.7109375" customWidth="1"/>
    <col min="8966" max="8967" width="10.7109375" customWidth="1"/>
    <col min="8968" max="8968" width="24.140625" customWidth="1"/>
    <col min="8969" max="8969" width="13.7109375" customWidth="1"/>
    <col min="9213" max="9213" width="17" customWidth="1"/>
    <col min="9214" max="9214" width="40.7109375" customWidth="1"/>
    <col min="9215" max="9215" width="11.5703125" bestFit="1" customWidth="1"/>
    <col min="9216" max="9216" width="10.7109375" customWidth="1"/>
    <col min="9217" max="9217" width="1.7109375" customWidth="1"/>
    <col min="9218" max="9219" width="12.7109375" customWidth="1"/>
    <col min="9220" max="9220" width="12.5703125" customWidth="1"/>
    <col min="9221" max="9221" width="1.7109375" customWidth="1"/>
    <col min="9222" max="9223" width="10.7109375" customWidth="1"/>
    <col min="9224" max="9224" width="24.140625" customWidth="1"/>
    <col min="9225" max="9225" width="13.7109375" customWidth="1"/>
    <col min="9469" max="9469" width="17" customWidth="1"/>
    <col min="9470" max="9470" width="40.7109375" customWidth="1"/>
    <col min="9471" max="9471" width="11.5703125" bestFit="1" customWidth="1"/>
    <col min="9472" max="9472" width="10.7109375" customWidth="1"/>
    <col min="9473" max="9473" width="1.7109375" customWidth="1"/>
    <col min="9474" max="9475" width="12.7109375" customWidth="1"/>
    <col min="9476" max="9476" width="12.5703125" customWidth="1"/>
    <col min="9477" max="9477" width="1.7109375" customWidth="1"/>
    <col min="9478" max="9479" width="10.7109375" customWidth="1"/>
    <col min="9480" max="9480" width="24.140625" customWidth="1"/>
    <col min="9481" max="9481" width="13.7109375" customWidth="1"/>
    <col min="9725" max="9725" width="17" customWidth="1"/>
    <col min="9726" max="9726" width="40.7109375" customWidth="1"/>
    <col min="9727" max="9727" width="11.5703125" bestFit="1" customWidth="1"/>
    <col min="9728" max="9728" width="10.7109375" customWidth="1"/>
    <col min="9729" max="9729" width="1.7109375" customWidth="1"/>
    <col min="9730" max="9731" width="12.7109375" customWidth="1"/>
    <col min="9732" max="9732" width="12.5703125" customWidth="1"/>
    <col min="9733" max="9733" width="1.7109375" customWidth="1"/>
    <col min="9734" max="9735" width="10.7109375" customWidth="1"/>
    <col min="9736" max="9736" width="24.140625" customWidth="1"/>
    <col min="9737" max="9737" width="13.7109375" customWidth="1"/>
    <col min="9981" max="9981" width="17" customWidth="1"/>
    <col min="9982" max="9982" width="40.7109375" customWidth="1"/>
    <col min="9983" max="9983" width="11.5703125" bestFit="1" customWidth="1"/>
    <col min="9984" max="9984" width="10.7109375" customWidth="1"/>
    <col min="9985" max="9985" width="1.7109375" customWidth="1"/>
    <col min="9986" max="9987" width="12.7109375" customWidth="1"/>
    <col min="9988" max="9988" width="12.5703125" customWidth="1"/>
    <col min="9989" max="9989" width="1.7109375" customWidth="1"/>
    <col min="9990" max="9991" width="10.7109375" customWidth="1"/>
    <col min="9992" max="9992" width="24.140625" customWidth="1"/>
    <col min="9993" max="9993" width="13.7109375" customWidth="1"/>
    <col min="10237" max="10237" width="17" customWidth="1"/>
    <col min="10238" max="10238" width="40.7109375" customWidth="1"/>
    <col min="10239" max="10239" width="11.5703125" bestFit="1" customWidth="1"/>
    <col min="10240" max="10240" width="10.7109375" customWidth="1"/>
    <col min="10241" max="10241" width="1.7109375" customWidth="1"/>
    <col min="10242" max="10243" width="12.7109375" customWidth="1"/>
    <col min="10244" max="10244" width="12.5703125" customWidth="1"/>
    <col min="10245" max="10245" width="1.7109375" customWidth="1"/>
    <col min="10246" max="10247" width="10.7109375" customWidth="1"/>
    <col min="10248" max="10248" width="24.140625" customWidth="1"/>
    <col min="10249" max="10249" width="13.7109375" customWidth="1"/>
    <col min="10493" max="10493" width="17" customWidth="1"/>
    <col min="10494" max="10494" width="40.7109375" customWidth="1"/>
    <col min="10495" max="10495" width="11.5703125" bestFit="1" customWidth="1"/>
    <col min="10496" max="10496" width="10.7109375" customWidth="1"/>
    <col min="10497" max="10497" width="1.7109375" customWidth="1"/>
    <col min="10498" max="10499" width="12.7109375" customWidth="1"/>
    <col min="10500" max="10500" width="12.5703125" customWidth="1"/>
    <col min="10501" max="10501" width="1.7109375" customWidth="1"/>
    <col min="10502" max="10503" width="10.7109375" customWidth="1"/>
    <col min="10504" max="10504" width="24.140625" customWidth="1"/>
    <col min="10505" max="10505" width="13.7109375" customWidth="1"/>
    <col min="10749" max="10749" width="17" customWidth="1"/>
    <col min="10750" max="10750" width="40.7109375" customWidth="1"/>
    <col min="10751" max="10751" width="11.5703125" bestFit="1" customWidth="1"/>
    <col min="10752" max="10752" width="10.7109375" customWidth="1"/>
    <col min="10753" max="10753" width="1.7109375" customWidth="1"/>
    <col min="10754" max="10755" width="12.7109375" customWidth="1"/>
    <col min="10756" max="10756" width="12.5703125" customWidth="1"/>
    <col min="10757" max="10757" width="1.7109375" customWidth="1"/>
    <col min="10758" max="10759" width="10.7109375" customWidth="1"/>
    <col min="10760" max="10760" width="24.140625" customWidth="1"/>
    <col min="10761" max="10761" width="13.7109375" customWidth="1"/>
    <col min="11005" max="11005" width="17" customWidth="1"/>
    <col min="11006" max="11006" width="40.7109375" customWidth="1"/>
    <col min="11007" max="11007" width="11.5703125" bestFit="1" customWidth="1"/>
    <col min="11008" max="11008" width="10.7109375" customWidth="1"/>
    <col min="11009" max="11009" width="1.7109375" customWidth="1"/>
    <col min="11010" max="11011" width="12.7109375" customWidth="1"/>
    <col min="11012" max="11012" width="12.5703125" customWidth="1"/>
    <col min="11013" max="11013" width="1.7109375" customWidth="1"/>
    <col min="11014" max="11015" width="10.7109375" customWidth="1"/>
    <col min="11016" max="11016" width="24.140625" customWidth="1"/>
    <col min="11017" max="11017" width="13.7109375" customWidth="1"/>
    <col min="11261" max="11261" width="17" customWidth="1"/>
    <col min="11262" max="11262" width="40.7109375" customWidth="1"/>
    <col min="11263" max="11263" width="11.5703125" bestFit="1" customWidth="1"/>
    <col min="11264" max="11264" width="10.7109375" customWidth="1"/>
    <col min="11265" max="11265" width="1.7109375" customWidth="1"/>
    <col min="11266" max="11267" width="12.7109375" customWidth="1"/>
    <col min="11268" max="11268" width="12.5703125" customWidth="1"/>
    <col min="11269" max="11269" width="1.7109375" customWidth="1"/>
    <col min="11270" max="11271" width="10.7109375" customWidth="1"/>
    <col min="11272" max="11272" width="24.140625" customWidth="1"/>
    <col min="11273" max="11273" width="13.7109375" customWidth="1"/>
    <col min="11517" max="11517" width="17" customWidth="1"/>
    <col min="11518" max="11518" width="40.7109375" customWidth="1"/>
    <col min="11519" max="11519" width="11.5703125" bestFit="1" customWidth="1"/>
    <col min="11520" max="11520" width="10.7109375" customWidth="1"/>
    <col min="11521" max="11521" width="1.7109375" customWidth="1"/>
    <col min="11522" max="11523" width="12.7109375" customWidth="1"/>
    <col min="11524" max="11524" width="12.5703125" customWidth="1"/>
    <col min="11525" max="11525" width="1.7109375" customWidth="1"/>
    <col min="11526" max="11527" width="10.7109375" customWidth="1"/>
    <col min="11528" max="11528" width="24.140625" customWidth="1"/>
    <col min="11529" max="11529" width="13.7109375" customWidth="1"/>
    <col min="11773" max="11773" width="17" customWidth="1"/>
    <col min="11774" max="11774" width="40.7109375" customWidth="1"/>
    <col min="11775" max="11775" width="11.5703125" bestFit="1" customWidth="1"/>
    <col min="11776" max="11776" width="10.7109375" customWidth="1"/>
    <col min="11777" max="11777" width="1.7109375" customWidth="1"/>
    <col min="11778" max="11779" width="12.7109375" customWidth="1"/>
    <col min="11780" max="11780" width="12.5703125" customWidth="1"/>
    <col min="11781" max="11781" width="1.7109375" customWidth="1"/>
    <col min="11782" max="11783" width="10.7109375" customWidth="1"/>
    <col min="11784" max="11784" width="24.140625" customWidth="1"/>
    <col min="11785" max="11785" width="13.7109375" customWidth="1"/>
    <col min="12029" max="12029" width="17" customWidth="1"/>
    <col min="12030" max="12030" width="40.7109375" customWidth="1"/>
    <col min="12031" max="12031" width="11.5703125" bestFit="1" customWidth="1"/>
    <col min="12032" max="12032" width="10.7109375" customWidth="1"/>
    <col min="12033" max="12033" width="1.7109375" customWidth="1"/>
    <col min="12034" max="12035" width="12.7109375" customWidth="1"/>
    <col min="12036" max="12036" width="12.5703125" customWidth="1"/>
    <col min="12037" max="12037" width="1.7109375" customWidth="1"/>
    <col min="12038" max="12039" width="10.7109375" customWidth="1"/>
    <col min="12040" max="12040" width="24.140625" customWidth="1"/>
    <col min="12041" max="12041" width="13.7109375" customWidth="1"/>
    <col min="12285" max="12285" width="17" customWidth="1"/>
    <col min="12286" max="12286" width="40.7109375" customWidth="1"/>
    <col min="12287" max="12287" width="11.5703125" bestFit="1" customWidth="1"/>
    <col min="12288" max="12288" width="10.7109375" customWidth="1"/>
    <col min="12289" max="12289" width="1.7109375" customWidth="1"/>
    <col min="12290" max="12291" width="12.7109375" customWidth="1"/>
    <col min="12292" max="12292" width="12.5703125" customWidth="1"/>
    <col min="12293" max="12293" width="1.7109375" customWidth="1"/>
    <col min="12294" max="12295" width="10.7109375" customWidth="1"/>
    <col min="12296" max="12296" width="24.140625" customWidth="1"/>
    <col min="12297" max="12297" width="13.7109375" customWidth="1"/>
    <col min="12541" max="12541" width="17" customWidth="1"/>
    <col min="12542" max="12542" width="40.7109375" customWidth="1"/>
    <col min="12543" max="12543" width="11.5703125" bestFit="1" customWidth="1"/>
    <col min="12544" max="12544" width="10.7109375" customWidth="1"/>
    <col min="12545" max="12545" width="1.7109375" customWidth="1"/>
    <col min="12546" max="12547" width="12.7109375" customWidth="1"/>
    <col min="12548" max="12548" width="12.5703125" customWidth="1"/>
    <col min="12549" max="12549" width="1.7109375" customWidth="1"/>
    <col min="12550" max="12551" width="10.7109375" customWidth="1"/>
    <col min="12552" max="12552" width="24.140625" customWidth="1"/>
    <col min="12553" max="12553" width="13.7109375" customWidth="1"/>
    <col min="12797" max="12797" width="17" customWidth="1"/>
    <col min="12798" max="12798" width="40.7109375" customWidth="1"/>
    <col min="12799" max="12799" width="11.5703125" bestFit="1" customWidth="1"/>
    <col min="12800" max="12800" width="10.7109375" customWidth="1"/>
    <col min="12801" max="12801" width="1.7109375" customWidth="1"/>
    <col min="12802" max="12803" width="12.7109375" customWidth="1"/>
    <col min="12804" max="12804" width="12.5703125" customWidth="1"/>
    <col min="12805" max="12805" width="1.7109375" customWidth="1"/>
    <col min="12806" max="12807" width="10.7109375" customWidth="1"/>
    <col min="12808" max="12808" width="24.140625" customWidth="1"/>
    <col min="12809" max="12809" width="13.7109375" customWidth="1"/>
    <col min="13053" max="13053" width="17" customWidth="1"/>
    <col min="13054" max="13054" width="40.7109375" customWidth="1"/>
    <col min="13055" max="13055" width="11.5703125" bestFit="1" customWidth="1"/>
    <col min="13056" max="13056" width="10.7109375" customWidth="1"/>
    <col min="13057" max="13057" width="1.7109375" customWidth="1"/>
    <col min="13058" max="13059" width="12.7109375" customWidth="1"/>
    <col min="13060" max="13060" width="12.5703125" customWidth="1"/>
    <col min="13061" max="13061" width="1.7109375" customWidth="1"/>
    <col min="13062" max="13063" width="10.7109375" customWidth="1"/>
    <col min="13064" max="13064" width="24.140625" customWidth="1"/>
    <col min="13065" max="13065" width="13.7109375" customWidth="1"/>
    <col min="13309" max="13309" width="17" customWidth="1"/>
    <col min="13310" max="13310" width="40.7109375" customWidth="1"/>
    <col min="13311" max="13311" width="11.5703125" bestFit="1" customWidth="1"/>
    <col min="13312" max="13312" width="10.7109375" customWidth="1"/>
    <col min="13313" max="13313" width="1.7109375" customWidth="1"/>
    <col min="13314" max="13315" width="12.7109375" customWidth="1"/>
    <col min="13316" max="13316" width="12.5703125" customWidth="1"/>
    <col min="13317" max="13317" width="1.7109375" customWidth="1"/>
    <col min="13318" max="13319" width="10.7109375" customWidth="1"/>
    <col min="13320" max="13320" width="24.140625" customWidth="1"/>
    <col min="13321" max="13321" width="13.7109375" customWidth="1"/>
    <col min="13565" max="13565" width="17" customWidth="1"/>
    <col min="13566" max="13566" width="40.7109375" customWidth="1"/>
    <col min="13567" max="13567" width="11.5703125" bestFit="1" customWidth="1"/>
    <col min="13568" max="13568" width="10.7109375" customWidth="1"/>
    <col min="13569" max="13569" width="1.7109375" customWidth="1"/>
    <col min="13570" max="13571" width="12.7109375" customWidth="1"/>
    <col min="13572" max="13572" width="12.5703125" customWidth="1"/>
    <col min="13573" max="13573" width="1.7109375" customWidth="1"/>
    <col min="13574" max="13575" width="10.7109375" customWidth="1"/>
    <col min="13576" max="13576" width="24.140625" customWidth="1"/>
    <col min="13577" max="13577" width="13.7109375" customWidth="1"/>
    <col min="13821" max="13821" width="17" customWidth="1"/>
    <col min="13822" max="13822" width="40.7109375" customWidth="1"/>
    <col min="13823" max="13823" width="11.5703125" bestFit="1" customWidth="1"/>
    <col min="13824" max="13824" width="10.7109375" customWidth="1"/>
    <col min="13825" max="13825" width="1.7109375" customWidth="1"/>
    <col min="13826" max="13827" width="12.7109375" customWidth="1"/>
    <col min="13828" max="13828" width="12.5703125" customWidth="1"/>
    <col min="13829" max="13829" width="1.7109375" customWidth="1"/>
    <col min="13830" max="13831" width="10.7109375" customWidth="1"/>
    <col min="13832" max="13832" width="24.140625" customWidth="1"/>
    <col min="13833" max="13833" width="13.7109375" customWidth="1"/>
    <col min="14077" max="14077" width="17" customWidth="1"/>
    <col min="14078" max="14078" width="40.7109375" customWidth="1"/>
    <col min="14079" max="14079" width="11.5703125" bestFit="1" customWidth="1"/>
    <col min="14080" max="14080" width="10.7109375" customWidth="1"/>
    <col min="14081" max="14081" width="1.7109375" customWidth="1"/>
    <col min="14082" max="14083" width="12.7109375" customWidth="1"/>
    <col min="14084" max="14084" width="12.5703125" customWidth="1"/>
    <col min="14085" max="14085" width="1.7109375" customWidth="1"/>
    <col min="14086" max="14087" width="10.7109375" customWidth="1"/>
    <col min="14088" max="14088" width="24.140625" customWidth="1"/>
    <col min="14089" max="14089" width="13.7109375" customWidth="1"/>
    <col min="14333" max="14333" width="17" customWidth="1"/>
    <col min="14334" max="14334" width="40.7109375" customWidth="1"/>
    <col min="14335" max="14335" width="11.5703125" bestFit="1" customWidth="1"/>
    <col min="14336" max="14336" width="10.7109375" customWidth="1"/>
    <col min="14337" max="14337" width="1.7109375" customWidth="1"/>
    <col min="14338" max="14339" width="12.7109375" customWidth="1"/>
    <col min="14340" max="14340" width="12.5703125" customWidth="1"/>
    <col min="14341" max="14341" width="1.7109375" customWidth="1"/>
    <col min="14342" max="14343" width="10.7109375" customWidth="1"/>
    <col min="14344" max="14344" width="24.140625" customWidth="1"/>
    <col min="14345" max="14345" width="13.7109375" customWidth="1"/>
    <col min="14589" max="14589" width="17" customWidth="1"/>
    <col min="14590" max="14590" width="40.7109375" customWidth="1"/>
    <col min="14591" max="14591" width="11.5703125" bestFit="1" customWidth="1"/>
    <col min="14592" max="14592" width="10.7109375" customWidth="1"/>
    <col min="14593" max="14593" width="1.7109375" customWidth="1"/>
    <col min="14594" max="14595" width="12.7109375" customWidth="1"/>
    <col min="14596" max="14596" width="12.5703125" customWidth="1"/>
    <col min="14597" max="14597" width="1.7109375" customWidth="1"/>
    <col min="14598" max="14599" width="10.7109375" customWidth="1"/>
    <col min="14600" max="14600" width="24.140625" customWidth="1"/>
    <col min="14601" max="14601" width="13.7109375" customWidth="1"/>
    <col min="14845" max="14845" width="17" customWidth="1"/>
    <col min="14846" max="14846" width="40.7109375" customWidth="1"/>
    <col min="14847" max="14847" width="11.5703125" bestFit="1" customWidth="1"/>
    <col min="14848" max="14848" width="10.7109375" customWidth="1"/>
    <col min="14849" max="14849" width="1.7109375" customWidth="1"/>
    <col min="14850" max="14851" width="12.7109375" customWidth="1"/>
    <col min="14852" max="14852" width="12.5703125" customWidth="1"/>
    <col min="14853" max="14853" width="1.7109375" customWidth="1"/>
    <col min="14854" max="14855" width="10.7109375" customWidth="1"/>
    <col min="14856" max="14856" width="24.140625" customWidth="1"/>
    <col min="14857" max="14857" width="13.7109375" customWidth="1"/>
    <col min="15101" max="15101" width="17" customWidth="1"/>
    <col min="15102" max="15102" width="40.7109375" customWidth="1"/>
    <col min="15103" max="15103" width="11.5703125" bestFit="1" customWidth="1"/>
    <col min="15104" max="15104" width="10.7109375" customWidth="1"/>
    <col min="15105" max="15105" width="1.7109375" customWidth="1"/>
    <col min="15106" max="15107" width="12.7109375" customWidth="1"/>
    <col min="15108" max="15108" width="12.5703125" customWidth="1"/>
    <col min="15109" max="15109" width="1.7109375" customWidth="1"/>
    <col min="15110" max="15111" width="10.7109375" customWidth="1"/>
    <col min="15112" max="15112" width="24.140625" customWidth="1"/>
    <col min="15113" max="15113" width="13.7109375" customWidth="1"/>
    <col min="15357" max="15357" width="17" customWidth="1"/>
    <col min="15358" max="15358" width="40.7109375" customWidth="1"/>
    <col min="15359" max="15359" width="11.5703125" bestFit="1" customWidth="1"/>
    <col min="15360" max="15360" width="10.7109375" customWidth="1"/>
    <col min="15361" max="15361" width="1.7109375" customWidth="1"/>
    <col min="15362" max="15363" width="12.7109375" customWidth="1"/>
    <col min="15364" max="15364" width="12.5703125" customWidth="1"/>
    <col min="15365" max="15365" width="1.7109375" customWidth="1"/>
    <col min="15366" max="15367" width="10.7109375" customWidth="1"/>
    <col min="15368" max="15368" width="24.140625" customWidth="1"/>
    <col min="15369" max="15369" width="13.7109375" customWidth="1"/>
    <col min="15613" max="15613" width="17" customWidth="1"/>
    <col min="15614" max="15614" width="40.7109375" customWidth="1"/>
    <col min="15615" max="15615" width="11.5703125" bestFit="1" customWidth="1"/>
    <col min="15616" max="15616" width="10.7109375" customWidth="1"/>
    <col min="15617" max="15617" width="1.7109375" customWidth="1"/>
    <col min="15618" max="15619" width="12.7109375" customWidth="1"/>
    <col min="15620" max="15620" width="12.5703125" customWidth="1"/>
    <col min="15621" max="15621" width="1.7109375" customWidth="1"/>
    <col min="15622" max="15623" width="10.7109375" customWidth="1"/>
    <col min="15624" max="15624" width="24.140625" customWidth="1"/>
    <col min="15625" max="15625" width="13.7109375" customWidth="1"/>
    <col min="15869" max="15869" width="17" customWidth="1"/>
    <col min="15870" max="15870" width="40.7109375" customWidth="1"/>
    <col min="15871" max="15871" width="11.5703125" bestFit="1" customWidth="1"/>
    <col min="15872" max="15872" width="10.7109375" customWidth="1"/>
    <col min="15873" max="15873" width="1.7109375" customWidth="1"/>
    <col min="15874" max="15875" width="12.7109375" customWidth="1"/>
    <col min="15876" max="15876" width="12.5703125" customWidth="1"/>
    <col min="15877" max="15877" width="1.7109375" customWidth="1"/>
    <col min="15878" max="15879" width="10.7109375" customWidth="1"/>
    <col min="15880" max="15880" width="24.140625" customWidth="1"/>
    <col min="15881" max="15881" width="13.7109375" customWidth="1"/>
    <col min="16125" max="16125" width="17" customWidth="1"/>
    <col min="16126" max="16126" width="40.7109375" customWidth="1"/>
    <col min="16127" max="16127" width="11.5703125" bestFit="1" customWidth="1"/>
    <col min="16128" max="16128" width="10.7109375" customWidth="1"/>
    <col min="16129" max="16129" width="1.7109375" customWidth="1"/>
    <col min="16130" max="16131" width="12.7109375" customWidth="1"/>
    <col min="16132" max="16132" width="12.5703125" customWidth="1"/>
    <col min="16133" max="16133" width="1.7109375" customWidth="1"/>
    <col min="16134" max="16135" width="10.7109375" customWidth="1"/>
    <col min="16136" max="16136" width="24.140625" customWidth="1"/>
    <col min="16137" max="16137" width="13.7109375" customWidth="1"/>
  </cols>
  <sheetData>
    <row r="1" spans="1:14" s="113" customFormat="1" ht="15" customHeight="1" x14ac:dyDescent="0.25">
      <c r="A1" s="112"/>
      <c r="B1" s="112"/>
      <c r="C1" s="112"/>
      <c r="D1"/>
    </row>
    <row r="2" spans="1:14" s="114" customFormat="1" ht="20.25" customHeight="1" thickBot="1" x14ac:dyDescent="0.3">
      <c r="A2" s="254" t="s">
        <v>73</v>
      </c>
      <c r="B2" s="254"/>
      <c r="C2" s="254"/>
      <c r="D2"/>
      <c r="E2" s="113"/>
      <c r="F2" s="113"/>
      <c r="G2" s="113"/>
      <c r="H2" s="113"/>
      <c r="I2" s="113"/>
      <c r="J2" s="113"/>
      <c r="K2" s="113"/>
      <c r="L2" s="113"/>
      <c r="M2" s="113"/>
      <c r="N2" s="113"/>
    </row>
    <row r="3" spans="1:14" s="114" customFormat="1" ht="15.75" thickBot="1" x14ac:dyDescent="0.3">
      <c r="A3" s="115" t="s">
        <v>74</v>
      </c>
      <c r="B3" s="116" t="s">
        <v>75</v>
      </c>
      <c r="C3" s="117" t="s">
        <v>76</v>
      </c>
      <c r="D3"/>
      <c r="E3" s="113"/>
      <c r="F3" s="113"/>
      <c r="G3" s="113"/>
      <c r="H3" s="113"/>
      <c r="I3" s="113"/>
      <c r="J3" s="113"/>
      <c r="K3" s="113"/>
      <c r="L3" s="113"/>
      <c r="M3" s="113"/>
      <c r="N3" s="113"/>
    </row>
    <row r="4" spans="1:14" s="114" customFormat="1" x14ac:dyDescent="0.25">
      <c r="A4" s="118">
        <v>1</v>
      </c>
      <c r="B4" s="119" t="s">
        <v>77</v>
      </c>
      <c r="C4" s="120"/>
      <c r="D4"/>
      <c r="E4" s="113"/>
      <c r="F4" s="113"/>
      <c r="G4" s="113"/>
      <c r="H4" s="113"/>
      <c r="I4" s="113"/>
      <c r="J4" s="113"/>
      <c r="K4" s="113"/>
      <c r="L4" s="113"/>
      <c r="M4" s="113"/>
      <c r="N4" s="113"/>
    </row>
    <row r="5" spans="1:14" s="114" customFormat="1" ht="13.5" customHeight="1" thickBot="1" x14ac:dyDescent="0.3">
      <c r="A5" s="121"/>
      <c r="B5" s="122" t="s">
        <v>61</v>
      </c>
      <c r="C5" s="123">
        <v>0.05</v>
      </c>
      <c r="D5"/>
      <c r="E5" s="113"/>
      <c r="F5" s="113"/>
      <c r="G5" s="113"/>
      <c r="H5" s="113"/>
      <c r="I5" s="113"/>
      <c r="J5" s="113"/>
      <c r="K5" s="113"/>
      <c r="L5" s="113"/>
      <c r="M5" s="113"/>
      <c r="N5" s="113"/>
    </row>
    <row r="6" spans="1:14" s="125" customFormat="1" ht="15" customHeight="1" x14ac:dyDescent="0.25">
      <c r="A6" s="118">
        <v>2</v>
      </c>
      <c r="B6" s="119" t="s">
        <v>78</v>
      </c>
      <c r="C6" s="124"/>
      <c r="D6"/>
      <c r="E6" s="113"/>
      <c r="F6" s="113"/>
      <c r="G6" s="113"/>
      <c r="H6" s="113"/>
      <c r="I6" s="113"/>
      <c r="J6" s="113"/>
      <c r="K6" s="113"/>
      <c r="L6" s="113"/>
      <c r="M6" s="113"/>
      <c r="N6" s="113"/>
    </row>
    <row r="7" spans="1:14" s="114" customFormat="1" ht="15" customHeight="1" thickBot="1" x14ac:dyDescent="0.3">
      <c r="A7" s="121"/>
      <c r="B7" s="122" t="s">
        <v>61</v>
      </c>
      <c r="C7" s="123">
        <v>1.4999999999999999E-2</v>
      </c>
      <c r="D7"/>
      <c r="E7" s="113"/>
      <c r="F7" s="113"/>
      <c r="G7" s="113"/>
      <c r="H7" s="113"/>
      <c r="I7" s="113"/>
      <c r="J7" s="113"/>
      <c r="K7" s="113"/>
      <c r="L7" s="113"/>
      <c r="M7" s="113"/>
      <c r="N7" s="113"/>
    </row>
    <row r="8" spans="1:14" s="114" customFormat="1" ht="15" customHeight="1" x14ac:dyDescent="0.25">
      <c r="A8" s="118">
        <v>3</v>
      </c>
      <c r="B8" s="119" t="s">
        <v>79</v>
      </c>
      <c r="C8" s="124"/>
      <c r="D8"/>
      <c r="E8" s="113"/>
      <c r="F8" s="113"/>
      <c r="G8" s="113"/>
      <c r="H8" s="113"/>
      <c r="I8" s="113"/>
      <c r="J8" s="113"/>
      <c r="K8" s="113"/>
      <c r="L8" s="113"/>
      <c r="M8" s="113"/>
      <c r="N8" s="113"/>
    </row>
    <row r="9" spans="1:14" s="114" customFormat="1" ht="15" customHeight="1" x14ac:dyDescent="0.25">
      <c r="A9" s="126" t="s">
        <v>80</v>
      </c>
      <c r="B9" s="127" t="s">
        <v>81</v>
      </c>
      <c r="C9" s="128">
        <v>1.5599999999999999E-2</v>
      </c>
      <c r="D9"/>
      <c r="E9" s="113"/>
      <c r="F9" s="113"/>
      <c r="G9" s="113"/>
      <c r="H9" s="113"/>
      <c r="I9" s="113"/>
      <c r="J9" s="113"/>
      <c r="K9" s="113"/>
      <c r="L9" s="113"/>
      <c r="M9" s="113"/>
      <c r="N9" s="113"/>
    </row>
    <row r="10" spans="1:14" s="114" customFormat="1" ht="15" customHeight="1" x14ac:dyDescent="0.25">
      <c r="A10" s="126" t="s">
        <v>82</v>
      </c>
      <c r="B10" s="127" t="s">
        <v>83</v>
      </c>
      <c r="C10" s="128">
        <v>1.4E-2</v>
      </c>
      <c r="D10"/>
      <c r="E10" s="113"/>
      <c r="F10" s="113"/>
      <c r="G10" s="113"/>
      <c r="H10" s="113"/>
      <c r="I10" s="113"/>
      <c r="J10" s="113"/>
      <c r="K10" s="113"/>
      <c r="L10" s="113"/>
      <c r="M10" s="113"/>
      <c r="N10" s="113"/>
    </row>
    <row r="11" spans="1:14" s="114" customFormat="1" ht="15" customHeight="1" thickBot="1" x14ac:dyDescent="0.3">
      <c r="A11" s="121"/>
      <c r="B11" s="122" t="s">
        <v>61</v>
      </c>
      <c r="C11" s="123">
        <f>SUM(C9:C10)</f>
        <v>2.9600000000000001E-2</v>
      </c>
      <c r="D11"/>
      <c r="E11" s="113"/>
      <c r="F11" s="113"/>
      <c r="G11" s="113"/>
      <c r="H11" s="113"/>
      <c r="I11" s="113"/>
      <c r="J11" s="113"/>
      <c r="K11" s="113"/>
      <c r="L11" s="113"/>
      <c r="M11" s="113"/>
      <c r="N11" s="113"/>
    </row>
    <row r="12" spans="1:14" s="114" customFormat="1" ht="15" customHeight="1" x14ac:dyDescent="0.25">
      <c r="A12" s="118">
        <v>4</v>
      </c>
      <c r="B12" s="119" t="s">
        <v>84</v>
      </c>
      <c r="C12" s="124"/>
      <c r="D12"/>
      <c r="E12" s="113"/>
      <c r="F12" s="113"/>
      <c r="G12" s="113"/>
      <c r="H12" s="113"/>
      <c r="I12" s="113"/>
      <c r="J12" s="113"/>
      <c r="K12" s="113"/>
      <c r="L12" s="113"/>
      <c r="M12" s="113"/>
      <c r="N12" s="113"/>
    </row>
    <row r="13" spans="1:14" s="114" customFormat="1" ht="15" customHeight="1" x14ac:dyDescent="0.25">
      <c r="A13" s="126" t="s">
        <v>85</v>
      </c>
      <c r="B13" s="127" t="s">
        <v>86</v>
      </c>
      <c r="C13" s="129">
        <v>6.4999999999999997E-3</v>
      </c>
      <c r="D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</row>
    <row r="14" spans="1:14" s="114" customFormat="1" ht="15" customHeight="1" x14ac:dyDescent="0.25">
      <c r="A14" s="126" t="s">
        <v>87</v>
      </c>
      <c r="B14" s="127" t="s">
        <v>88</v>
      </c>
      <c r="C14" s="129">
        <v>0.03</v>
      </c>
      <c r="D14"/>
      <c r="E14" s="113"/>
      <c r="F14" s="113"/>
      <c r="G14" s="113"/>
      <c r="H14" s="113"/>
      <c r="I14" s="113"/>
      <c r="J14" s="113"/>
      <c r="K14" s="113"/>
      <c r="L14" s="113"/>
      <c r="M14" s="113"/>
      <c r="N14" s="113"/>
    </row>
    <row r="15" spans="1:14" s="114" customFormat="1" ht="15" customHeight="1" x14ac:dyDescent="0.25">
      <c r="A15" s="126" t="s">
        <v>89</v>
      </c>
      <c r="B15" s="127" t="s">
        <v>90</v>
      </c>
      <c r="C15" s="129">
        <v>0.02</v>
      </c>
      <c r="D15"/>
      <c r="E15" s="113"/>
      <c r="F15" s="113"/>
      <c r="G15" s="113"/>
      <c r="H15" s="113"/>
      <c r="I15" s="113"/>
      <c r="J15" s="113"/>
      <c r="K15" s="113"/>
      <c r="L15" s="113"/>
      <c r="M15" s="113"/>
      <c r="N15" s="113"/>
    </row>
    <row r="16" spans="1:14" s="114" customFormat="1" ht="15" customHeight="1" x14ac:dyDescent="0.25">
      <c r="A16" s="126" t="s">
        <v>91</v>
      </c>
      <c r="B16" s="127" t="s">
        <v>92</v>
      </c>
      <c r="C16" s="128">
        <v>0.02</v>
      </c>
      <c r="D16"/>
      <c r="E16" s="113"/>
      <c r="F16" s="113"/>
      <c r="G16" s="113"/>
      <c r="H16" s="113"/>
      <c r="I16" s="113"/>
      <c r="J16" s="113"/>
      <c r="K16" s="113"/>
      <c r="L16" s="113"/>
      <c r="M16" s="113"/>
      <c r="N16" s="113"/>
    </row>
    <row r="17" spans="1:14" s="114" customFormat="1" ht="15.75" thickBot="1" x14ac:dyDescent="0.3">
      <c r="A17" s="121"/>
      <c r="B17" s="122" t="s">
        <v>61</v>
      </c>
      <c r="C17" s="130">
        <f>SUM(C13:C16)</f>
        <v>7.6499999999999999E-2</v>
      </c>
      <c r="D17"/>
      <c r="E17" s="113"/>
      <c r="F17" s="113"/>
      <c r="G17" s="113"/>
      <c r="H17" s="113"/>
      <c r="I17" s="113"/>
      <c r="J17" s="113"/>
      <c r="K17" s="113"/>
      <c r="L17" s="113"/>
      <c r="M17" s="113"/>
      <c r="N17" s="113"/>
    </row>
    <row r="18" spans="1:14" s="114" customFormat="1" x14ac:dyDescent="0.25">
      <c r="A18" s="118">
        <v>5</v>
      </c>
      <c r="B18" s="119" t="s">
        <v>93</v>
      </c>
      <c r="C18" s="131"/>
      <c r="D18"/>
      <c r="E18" s="113"/>
      <c r="F18" s="113"/>
      <c r="G18" s="113"/>
      <c r="H18" s="113"/>
      <c r="I18" s="113"/>
      <c r="J18" s="113"/>
      <c r="K18" s="113"/>
      <c r="L18" s="113"/>
      <c r="M18" s="113"/>
      <c r="N18" s="113"/>
    </row>
    <row r="19" spans="1:14" s="114" customFormat="1" ht="15.75" thickBot="1" x14ac:dyDescent="0.3">
      <c r="A19" s="121"/>
      <c r="B19" s="122" t="s">
        <v>61</v>
      </c>
      <c r="C19" s="130">
        <v>0.08</v>
      </c>
      <c r="D19"/>
      <c r="E19" s="113"/>
      <c r="F19" s="113"/>
      <c r="G19" s="113"/>
      <c r="H19" s="113"/>
      <c r="I19" s="113"/>
      <c r="J19" s="113"/>
      <c r="K19" s="113"/>
      <c r="L19" s="113"/>
      <c r="M19" s="113"/>
      <c r="N19" s="113"/>
    </row>
    <row r="20" spans="1:14" s="114" customFormat="1" ht="15" customHeight="1" thickBot="1" x14ac:dyDescent="0.3">
      <c r="A20" s="255" t="s">
        <v>94</v>
      </c>
      <c r="B20" s="256"/>
      <c r="C20" s="130">
        <f>ROUND(((((1+C5+C10+C9)*(1+C7)*(1+C19))/(1-C17))-1),4)</f>
        <v>0.28149999999999997</v>
      </c>
      <c r="D20"/>
      <c r="E20" s="113"/>
      <c r="F20" s="113"/>
      <c r="G20" s="113"/>
      <c r="H20" s="113"/>
      <c r="I20" s="113"/>
      <c r="J20" s="113"/>
      <c r="K20" s="113"/>
      <c r="L20" s="113"/>
      <c r="M20" s="113"/>
      <c r="N20" s="113"/>
    </row>
    <row r="21" spans="1:14" s="114" customFormat="1" ht="5.25" customHeight="1" thickBot="1" x14ac:dyDescent="0.3">
      <c r="A21" s="132"/>
      <c r="B21" s="133"/>
      <c r="C21" s="134"/>
      <c r="D21"/>
      <c r="E21" s="113"/>
      <c r="F21" s="113"/>
      <c r="G21" s="113"/>
      <c r="H21" s="113"/>
      <c r="I21" s="113"/>
      <c r="J21" s="113"/>
      <c r="K21" s="113"/>
      <c r="L21" s="113"/>
      <c r="M21" s="113"/>
      <c r="N21" s="113"/>
    </row>
    <row r="22" spans="1:14" s="114" customFormat="1" ht="15" customHeight="1" x14ac:dyDescent="0.25">
      <c r="A22" s="257"/>
      <c r="B22" s="258"/>
      <c r="C22" s="259"/>
      <c r="D22"/>
      <c r="E22" s="113"/>
      <c r="F22" s="113"/>
      <c r="G22" s="113"/>
      <c r="H22" s="113"/>
      <c r="I22" s="113"/>
      <c r="J22" s="113"/>
      <c r="K22" s="113"/>
      <c r="L22" s="113"/>
      <c r="M22" s="113"/>
      <c r="N22" s="113"/>
    </row>
    <row r="23" spans="1:14" s="114" customFormat="1" ht="15" customHeight="1" x14ac:dyDescent="0.25">
      <c r="A23" s="260" t="s">
        <v>95</v>
      </c>
      <c r="B23" s="261"/>
      <c r="C23" s="262"/>
      <c r="D23" s="40"/>
      <c r="E23" s="113"/>
      <c r="F23" s="113"/>
      <c r="G23" s="113"/>
      <c r="H23" s="113"/>
      <c r="I23" s="113"/>
      <c r="J23" s="113"/>
      <c r="K23" s="113"/>
      <c r="L23" s="113"/>
      <c r="M23" s="113"/>
      <c r="N23" s="113"/>
    </row>
    <row r="24" spans="1:14" s="114" customFormat="1" ht="15" customHeight="1" x14ac:dyDescent="0.25">
      <c r="A24" s="245"/>
      <c r="B24" s="246"/>
      <c r="C24" s="247"/>
      <c r="D24"/>
      <c r="E24" s="113"/>
      <c r="F24" s="113"/>
      <c r="G24" s="113"/>
      <c r="H24" s="113"/>
      <c r="I24" s="113"/>
      <c r="J24" s="113"/>
      <c r="K24" s="113"/>
      <c r="L24" s="113"/>
      <c r="M24" s="113"/>
      <c r="N24" s="113"/>
    </row>
    <row r="25" spans="1:14" s="114" customFormat="1" x14ac:dyDescent="0.25">
      <c r="A25" s="245"/>
      <c r="B25" s="246"/>
      <c r="C25" s="247"/>
      <c r="D25"/>
      <c r="E25" s="113"/>
      <c r="F25" s="113"/>
      <c r="G25" s="113"/>
      <c r="H25" s="113"/>
      <c r="I25" s="113"/>
      <c r="J25" s="113"/>
      <c r="K25" s="113"/>
      <c r="L25" s="113"/>
      <c r="M25" s="113"/>
      <c r="N25" s="113"/>
    </row>
    <row r="26" spans="1:14" s="114" customFormat="1" ht="15" customHeight="1" x14ac:dyDescent="0.25">
      <c r="A26" s="245"/>
      <c r="B26" s="246"/>
      <c r="C26" s="247"/>
      <c r="D26"/>
      <c r="E26" s="113"/>
      <c r="F26" s="113"/>
      <c r="G26" s="113"/>
      <c r="H26" s="113"/>
      <c r="I26" s="113"/>
      <c r="J26" s="113"/>
      <c r="K26" s="113"/>
      <c r="L26" s="113"/>
      <c r="M26" s="113"/>
      <c r="N26" s="113"/>
    </row>
    <row r="27" spans="1:14" s="135" customFormat="1" ht="15" customHeight="1" x14ac:dyDescent="0.25">
      <c r="A27" s="245"/>
      <c r="B27" s="246"/>
      <c r="C27" s="247"/>
      <c r="D27"/>
      <c r="E27" s="113"/>
      <c r="F27" s="113"/>
      <c r="G27" s="113"/>
      <c r="H27" s="113"/>
      <c r="I27" s="113"/>
      <c r="J27" s="113"/>
      <c r="K27" s="113"/>
      <c r="L27" s="113"/>
      <c r="M27" s="113"/>
      <c r="N27" s="113"/>
    </row>
    <row r="28" spans="1:14" s="136" customFormat="1" ht="15" customHeight="1" x14ac:dyDescent="0.25">
      <c r="A28" s="248"/>
      <c r="B28" s="249"/>
      <c r="C28" s="250"/>
      <c r="D28"/>
      <c r="E28" s="113"/>
      <c r="F28" s="113"/>
      <c r="G28" s="113"/>
      <c r="H28" s="113"/>
      <c r="I28" s="113"/>
      <c r="J28" s="113"/>
      <c r="K28" s="113"/>
      <c r="L28" s="113"/>
      <c r="M28" s="113"/>
      <c r="N28" s="113"/>
    </row>
    <row r="29" spans="1:14" s="137" customFormat="1" ht="15" customHeight="1" thickBot="1" x14ac:dyDescent="0.3">
      <c r="A29" s="251"/>
      <c r="B29" s="252"/>
      <c r="C29" s="253"/>
      <c r="D29"/>
      <c r="E29" s="113"/>
      <c r="F29" s="113"/>
      <c r="G29" s="113"/>
      <c r="H29" s="113"/>
      <c r="I29" s="113"/>
      <c r="J29" s="113"/>
      <c r="K29" s="113"/>
      <c r="L29" s="113"/>
      <c r="M29" s="113"/>
      <c r="N29" s="113"/>
    </row>
    <row r="30" spans="1:14" s="137" customFormat="1" ht="15" customHeight="1" x14ac:dyDescent="0.25">
      <c r="A30" s="138"/>
      <c r="B30" s="138"/>
      <c r="C30" s="138"/>
      <c r="D30" s="113"/>
      <c r="E30" s="113"/>
      <c r="F30" s="113"/>
      <c r="G30" s="113"/>
      <c r="H30" s="113"/>
      <c r="I30" s="114"/>
    </row>
    <row r="31" spans="1:14" s="137" customFormat="1" ht="15" customHeight="1" x14ac:dyDescent="0.25">
      <c r="A31" s="138"/>
      <c r="B31" s="138"/>
      <c r="C31" s="138"/>
      <c r="D31" s="113"/>
      <c r="E31" s="113"/>
      <c r="F31" s="113"/>
      <c r="G31" s="113"/>
      <c r="H31" s="113"/>
      <c r="I31" s="114"/>
    </row>
    <row r="32" spans="1:14" s="137" customFormat="1" ht="15" customHeight="1" x14ac:dyDescent="0.25">
      <c r="A32" s="138"/>
      <c r="B32" s="138"/>
      <c r="C32" s="138"/>
      <c r="D32" s="113"/>
      <c r="E32" s="113"/>
      <c r="F32" s="113"/>
      <c r="G32" s="113"/>
      <c r="H32" s="113"/>
      <c r="I32" s="114"/>
    </row>
    <row r="33" spans="1:9" s="137" customFormat="1" ht="15" customHeight="1" x14ac:dyDescent="0.25">
      <c r="A33" s="138"/>
      <c r="B33" s="138"/>
      <c r="C33" s="138"/>
      <c r="D33" s="113"/>
      <c r="E33" s="113"/>
      <c r="F33" s="113"/>
      <c r="G33" s="113"/>
      <c r="H33" s="113"/>
      <c r="I33" s="139"/>
    </row>
    <row r="34" spans="1:9" ht="15" customHeight="1" x14ac:dyDescent="0.25">
      <c r="A34" s="138"/>
      <c r="B34" s="138"/>
      <c r="C34" s="138"/>
      <c r="D34" s="113"/>
      <c r="E34" s="113"/>
      <c r="F34" s="113"/>
      <c r="G34" s="113"/>
      <c r="H34" s="113"/>
    </row>
    <row r="35" spans="1:9" ht="15" customHeight="1" x14ac:dyDescent="0.25">
      <c r="A35" s="138"/>
      <c r="B35" s="138"/>
      <c r="C35" s="138"/>
      <c r="D35" s="113"/>
      <c r="E35" s="113"/>
      <c r="F35" s="113"/>
      <c r="G35" s="113"/>
      <c r="H35" s="113"/>
    </row>
  </sheetData>
  <mergeCells count="10">
    <mergeCell ref="A26:C26"/>
    <mergeCell ref="A27:C27"/>
    <mergeCell ref="A28:C28"/>
    <mergeCell ref="A29:C29"/>
    <mergeCell ref="A2:C2"/>
    <mergeCell ref="A20:B20"/>
    <mergeCell ref="A22:C22"/>
    <mergeCell ref="A23:C23"/>
    <mergeCell ref="A24:C24"/>
    <mergeCell ref="A25:C25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12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73"/>
  <sheetViews>
    <sheetView view="pageBreakPreview" zoomScaleSheetLayoutView="100" workbookViewId="0">
      <selection activeCell="M20" sqref="M20"/>
    </sheetView>
  </sheetViews>
  <sheetFormatPr defaultRowHeight="15" x14ac:dyDescent="0.25"/>
  <cols>
    <col min="5" max="5" width="29.42578125" customWidth="1"/>
    <col min="6" max="6" width="10.7109375" customWidth="1"/>
    <col min="7" max="7" width="10.42578125" style="27" customWidth="1"/>
    <col min="8" max="8" width="13.85546875" style="27" customWidth="1"/>
    <col min="9" max="9" width="13.28515625" style="27" bestFit="1" customWidth="1"/>
    <col min="10" max="10" width="14.42578125" style="27" bestFit="1" customWidth="1"/>
    <col min="11" max="11" width="14.42578125" style="27" customWidth="1"/>
    <col min="12" max="12" width="10.7109375" bestFit="1" customWidth="1"/>
    <col min="13" max="13" width="13.28515625" bestFit="1" customWidth="1"/>
  </cols>
  <sheetData>
    <row r="1" spans="1:13" ht="28.5" customHeight="1" x14ac:dyDescent="0.25">
      <c r="A1" s="304" t="s">
        <v>49</v>
      </c>
      <c r="B1" s="304"/>
      <c r="C1" s="304"/>
      <c r="D1" s="304"/>
      <c r="E1" s="304"/>
      <c r="F1" s="304"/>
      <c r="G1" s="304"/>
      <c r="H1" s="304"/>
      <c r="I1" s="304"/>
      <c r="J1" s="304"/>
      <c r="K1" s="29"/>
    </row>
    <row r="2" spans="1:13" x14ac:dyDescent="0.25">
      <c r="A2" s="305" t="s">
        <v>46</v>
      </c>
      <c r="B2" s="305"/>
      <c r="C2" s="305"/>
      <c r="D2" s="305"/>
      <c r="E2" s="305"/>
      <c r="F2" s="305"/>
      <c r="G2" s="305"/>
      <c r="H2" s="305"/>
      <c r="I2" s="305"/>
      <c r="J2" s="305"/>
      <c r="K2" s="30"/>
    </row>
    <row r="3" spans="1:13" ht="45" x14ac:dyDescent="0.25">
      <c r="A3" s="1" t="s">
        <v>0</v>
      </c>
      <c r="B3" s="306" t="s">
        <v>1</v>
      </c>
      <c r="C3" s="307"/>
      <c r="D3" s="307"/>
      <c r="E3" s="308"/>
      <c r="F3" s="1" t="s">
        <v>13</v>
      </c>
      <c r="G3" s="45"/>
      <c r="H3" s="45"/>
      <c r="I3" s="45" t="s">
        <v>45</v>
      </c>
      <c r="J3" s="45" t="s">
        <v>38</v>
      </c>
      <c r="K3" s="21"/>
    </row>
    <row r="4" spans="1:13" x14ac:dyDescent="0.25">
      <c r="A4" s="1"/>
      <c r="B4" s="309" t="s">
        <v>16</v>
      </c>
      <c r="C4" s="309"/>
      <c r="D4" s="309"/>
      <c r="E4" s="309"/>
      <c r="F4" s="1"/>
      <c r="G4" s="45"/>
      <c r="H4" s="45"/>
      <c r="I4" s="45"/>
      <c r="J4" s="16"/>
      <c r="K4" s="39"/>
    </row>
    <row r="5" spans="1:13" ht="15" customHeight="1" x14ac:dyDescent="0.25">
      <c r="A5" s="1">
        <v>1</v>
      </c>
      <c r="B5" s="310" t="s">
        <v>47</v>
      </c>
      <c r="C5" s="311"/>
      <c r="D5" s="311"/>
      <c r="E5" s="312"/>
      <c r="F5" s="1">
        <f t="shared" ref="F5:F11" si="0">A5*8</f>
        <v>8</v>
      </c>
      <c r="G5" s="14"/>
      <c r="H5" s="14"/>
      <c r="I5" s="14">
        <f t="shared" ref="I5:I11" si="1">K5</f>
        <v>2000</v>
      </c>
      <c r="J5" s="16">
        <f t="shared" ref="J5:J11" si="2">K5*A5</f>
        <v>2000</v>
      </c>
      <c r="K5" s="39">
        <v>2000</v>
      </c>
    </row>
    <row r="6" spans="1:13" ht="15" customHeight="1" x14ac:dyDescent="0.25">
      <c r="A6" s="1">
        <v>2</v>
      </c>
      <c r="B6" s="310" t="s">
        <v>50</v>
      </c>
      <c r="C6" s="311"/>
      <c r="D6" s="311"/>
      <c r="E6" s="312"/>
      <c r="F6" s="1">
        <f t="shared" si="0"/>
        <v>16</v>
      </c>
      <c r="G6" s="14"/>
      <c r="H6" s="14"/>
      <c r="I6" s="14">
        <f t="shared" si="1"/>
        <v>1200</v>
      </c>
      <c r="J6" s="16">
        <f t="shared" si="2"/>
        <v>2400</v>
      </c>
      <c r="K6" s="39">
        <v>1200</v>
      </c>
    </row>
    <row r="7" spans="1:13" x14ac:dyDescent="0.25">
      <c r="A7" s="1">
        <v>1</v>
      </c>
      <c r="B7" s="270" t="s">
        <v>51</v>
      </c>
      <c r="C7" s="271"/>
      <c r="D7" s="271"/>
      <c r="E7" s="272"/>
      <c r="F7" s="1">
        <f t="shared" si="0"/>
        <v>8</v>
      </c>
      <c r="G7" s="14"/>
      <c r="H7" s="14"/>
      <c r="I7" s="14">
        <f t="shared" si="1"/>
        <v>1200</v>
      </c>
      <c r="J7" s="16">
        <f t="shared" si="2"/>
        <v>1200</v>
      </c>
      <c r="K7" s="39">
        <v>1200</v>
      </c>
    </row>
    <row r="8" spans="1:13" x14ac:dyDescent="0.25">
      <c r="A8" s="1">
        <v>1</v>
      </c>
      <c r="B8" s="270" t="s">
        <v>52</v>
      </c>
      <c r="C8" s="271"/>
      <c r="D8" s="271"/>
      <c r="E8" s="272"/>
      <c r="F8" s="1">
        <f t="shared" si="0"/>
        <v>8</v>
      </c>
      <c r="G8" s="14"/>
      <c r="H8" s="14"/>
      <c r="I8" s="14">
        <f t="shared" si="1"/>
        <v>1200</v>
      </c>
      <c r="J8" s="16">
        <f t="shared" si="2"/>
        <v>1200</v>
      </c>
      <c r="K8" s="39">
        <v>1200</v>
      </c>
    </row>
    <row r="9" spans="1:13" x14ac:dyDescent="0.25">
      <c r="A9" s="1">
        <v>1</v>
      </c>
      <c r="B9" s="270" t="s">
        <v>53</v>
      </c>
      <c r="C9" s="271"/>
      <c r="D9" s="271"/>
      <c r="E9" s="272"/>
      <c r="F9" s="1">
        <f t="shared" si="0"/>
        <v>8</v>
      </c>
      <c r="G9" s="14"/>
      <c r="H9" s="14"/>
      <c r="I9" s="14">
        <f t="shared" si="1"/>
        <v>1200</v>
      </c>
      <c r="J9" s="16">
        <f t="shared" si="2"/>
        <v>1200</v>
      </c>
      <c r="K9" s="39">
        <v>1200</v>
      </c>
    </row>
    <row r="10" spans="1:13" x14ac:dyDescent="0.25">
      <c r="A10" s="1">
        <v>2</v>
      </c>
      <c r="B10" s="270" t="s">
        <v>48</v>
      </c>
      <c r="C10" s="271"/>
      <c r="D10" s="271"/>
      <c r="E10" s="272"/>
      <c r="F10" s="1">
        <f t="shared" si="0"/>
        <v>16</v>
      </c>
      <c r="G10" s="14"/>
      <c r="H10" s="14"/>
      <c r="I10" s="14">
        <f t="shared" si="1"/>
        <v>900</v>
      </c>
      <c r="J10" s="16">
        <f t="shared" si="2"/>
        <v>1800</v>
      </c>
      <c r="K10" s="39">
        <v>900</v>
      </c>
    </row>
    <row r="11" spans="1:13" x14ac:dyDescent="0.25">
      <c r="A11" s="1">
        <v>1</v>
      </c>
      <c r="B11" s="270" t="s">
        <v>54</v>
      </c>
      <c r="C11" s="271"/>
      <c r="D11" s="271"/>
      <c r="E11" s="272"/>
      <c r="F11" s="1">
        <f t="shared" si="0"/>
        <v>8</v>
      </c>
      <c r="G11" s="14"/>
      <c r="H11" s="14"/>
      <c r="I11" s="14">
        <f t="shared" si="1"/>
        <v>1200</v>
      </c>
      <c r="J11" s="16">
        <f t="shared" si="2"/>
        <v>1200</v>
      </c>
      <c r="K11" s="39">
        <v>1200</v>
      </c>
    </row>
    <row r="12" spans="1:13" x14ac:dyDescent="0.25">
      <c r="A12" s="1"/>
      <c r="B12" s="277"/>
      <c r="C12" s="278"/>
      <c r="D12" s="278"/>
      <c r="E12" s="279"/>
      <c r="F12" s="1"/>
      <c r="G12" s="14"/>
      <c r="H12" s="14"/>
      <c r="I12" s="14"/>
      <c r="J12" s="16"/>
      <c r="K12" s="39"/>
    </row>
    <row r="13" spans="1:13" x14ac:dyDescent="0.25">
      <c r="A13" s="51">
        <f>SUM(A5:A11)</f>
        <v>9</v>
      </c>
      <c r="B13" s="277"/>
      <c r="C13" s="278"/>
      <c r="D13" s="278"/>
      <c r="E13" s="279"/>
      <c r="F13" s="5"/>
      <c r="G13" s="16"/>
      <c r="H13" s="16"/>
      <c r="I13" s="16"/>
      <c r="J13" s="16"/>
      <c r="K13" s="39"/>
    </row>
    <row r="14" spans="1:13" x14ac:dyDescent="0.25">
      <c r="A14" s="5"/>
      <c r="B14" s="303"/>
      <c r="C14" s="303"/>
      <c r="D14" s="303"/>
      <c r="E14" s="303"/>
      <c r="F14" s="1"/>
      <c r="G14" s="14"/>
      <c r="H14" s="14"/>
      <c r="I14" s="15"/>
      <c r="J14" s="16"/>
      <c r="K14" s="31"/>
    </row>
    <row r="15" spans="1:13" x14ac:dyDescent="0.25">
      <c r="A15" s="1"/>
      <c r="B15" s="274" t="s">
        <v>2</v>
      </c>
      <c r="C15" s="274"/>
      <c r="D15" s="274"/>
      <c r="E15" s="274"/>
      <c r="F15" s="1"/>
      <c r="G15" s="15"/>
      <c r="H15" s="15"/>
      <c r="I15" s="15">
        <f>SUM(I5:I11)</f>
        <v>8900</v>
      </c>
      <c r="J15" s="18">
        <f>SUM(J5:J11)</f>
        <v>11000</v>
      </c>
      <c r="K15" s="39"/>
    </row>
    <row r="16" spans="1:13" ht="15.75" customHeight="1" x14ac:dyDescent="0.25">
      <c r="A16" s="1"/>
      <c r="B16" s="302" t="s">
        <v>17</v>
      </c>
      <c r="C16" s="302"/>
      <c r="D16" s="302"/>
      <c r="E16" s="302"/>
      <c r="F16" s="1"/>
      <c r="G16" s="14"/>
      <c r="H16" s="14"/>
      <c r="I16" s="14"/>
      <c r="J16" s="16"/>
      <c r="K16" s="39"/>
      <c r="M16" s="4"/>
    </row>
    <row r="17" spans="1:14" x14ac:dyDescent="0.25">
      <c r="A17" s="1"/>
      <c r="B17" s="301" t="s">
        <v>18</v>
      </c>
      <c r="C17" s="301"/>
      <c r="D17" s="301"/>
      <c r="E17" s="301"/>
      <c r="F17" s="3">
        <v>0.2</v>
      </c>
      <c r="G17" s="14"/>
      <c r="H17" s="14"/>
      <c r="I17" s="14">
        <f>I15*F17</f>
        <v>1780</v>
      </c>
      <c r="J17" s="16">
        <f>J15*F17</f>
        <v>2200</v>
      </c>
      <c r="K17" s="39"/>
    </row>
    <row r="18" spans="1:14" x14ac:dyDescent="0.25">
      <c r="A18" s="1"/>
      <c r="B18" s="301" t="s">
        <v>19</v>
      </c>
      <c r="C18" s="301"/>
      <c r="D18" s="301"/>
      <c r="E18" s="301"/>
      <c r="F18" s="3">
        <v>0.01</v>
      </c>
      <c r="G18" s="14"/>
      <c r="H18" s="14"/>
      <c r="I18" s="14">
        <f>I15*F18</f>
        <v>89</v>
      </c>
      <c r="J18" s="16">
        <f>J15*F18</f>
        <v>110</v>
      </c>
      <c r="K18" s="39"/>
    </row>
    <row r="19" spans="1:14" x14ac:dyDescent="0.25">
      <c r="A19" s="1"/>
      <c r="B19" s="301" t="s">
        <v>20</v>
      </c>
      <c r="C19" s="301"/>
      <c r="D19" s="301"/>
      <c r="E19" s="301"/>
      <c r="F19" s="3">
        <v>1.4999999999999999E-2</v>
      </c>
      <c r="G19" s="14"/>
      <c r="H19" s="14"/>
      <c r="I19" s="14">
        <f>I15*F19</f>
        <v>133.5</v>
      </c>
      <c r="J19" s="16">
        <f>J15*F19</f>
        <v>165</v>
      </c>
      <c r="K19" s="32"/>
      <c r="L19" s="13"/>
    </row>
    <row r="20" spans="1:14" x14ac:dyDescent="0.25">
      <c r="A20" s="1"/>
      <c r="B20" s="301" t="s">
        <v>21</v>
      </c>
      <c r="C20" s="301"/>
      <c r="D20" s="301"/>
      <c r="E20" s="301"/>
      <c r="F20" s="3">
        <v>0.03</v>
      </c>
      <c r="G20" s="14"/>
      <c r="H20" s="14"/>
      <c r="I20" s="14">
        <f>I15*F20</f>
        <v>267</v>
      </c>
      <c r="J20" s="17">
        <f>J15*F20</f>
        <v>330</v>
      </c>
      <c r="K20" s="39"/>
      <c r="L20" s="12"/>
    </row>
    <row r="21" spans="1:14" x14ac:dyDescent="0.25">
      <c r="A21" s="1"/>
      <c r="B21" s="301" t="s">
        <v>22</v>
      </c>
      <c r="C21" s="301"/>
      <c r="D21" s="301"/>
      <c r="E21" s="301"/>
      <c r="F21" s="3">
        <v>2.5000000000000001E-2</v>
      </c>
      <c r="G21" s="14"/>
      <c r="H21" s="14"/>
      <c r="I21" s="14">
        <f>I15*F21</f>
        <v>222.5</v>
      </c>
      <c r="J21" s="16">
        <f>J15*F21</f>
        <v>275</v>
      </c>
      <c r="K21" s="39"/>
      <c r="L21" s="27"/>
      <c r="M21" s="4"/>
    </row>
    <row r="22" spans="1:14" ht="17.25" x14ac:dyDescent="0.4">
      <c r="A22" s="1"/>
      <c r="B22" s="301" t="s">
        <v>23</v>
      </c>
      <c r="C22" s="301"/>
      <c r="D22" s="301"/>
      <c r="E22" s="301"/>
      <c r="F22" s="3">
        <v>6.0000000000000001E-3</v>
      </c>
      <c r="G22" s="14"/>
      <c r="H22" s="14"/>
      <c r="I22" s="14">
        <f>I15*F22</f>
        <v>53.4</v>
      </c>
      <c r="J22" s="16">
        <f>J15*F22</f>
        <v>66</v>
      </c>
      <c r="K22" s="39"/>
      <c r="L22" s="24"/>
      <c r="M22" s="4"/>
    </row>
    <row r="23" spans="1:14" x14ac:dyDescent="0.25">
      <c r="A23" s="1"/>
      <c r="B23" s="295" t="s">
        <v>14</v>
      </c>
      <c r="C23" s="296"/>
      <c r="D23" s="296"/>
      <c r="E23" s="297"/>
      <c r="F23" s="2">
        <v>0.08</v>
      </c>
      <c r="G23" s="14"/>
      <c r="H23" s="14"/>
      <c r="I23" s="14">
        <f>I15*F23</f>
        <v>712</v>
      </c>
      <c r="J23" s="16">
        <f>J15*F23</f>
        <v>880</v>
      </c>
      <c r="K23" s="31"/>
      <c r="M23" s="4"/>
    </row>
    <row r="24" spans="1:14" x14ac:dyDescent="0.25">
      <c r="A24" s="1"/>
      <c r="B24" s="289" t="s">
        <v>3</v>
      </c>
      <c r="C24" s="290"/>
      <c r="D24" s="290"/>
      <c r="E24" s="291"/>
      <c r="F24" s="25">
        <f>SUM(F17:F23)</f>
        <v>0.36600000000000005</v>
      </c>
      <c r="G24" s="19"/>
      <c r="H24" s="19"/>
      <c r="I24" s="15">
        <f>SUM(I17:I23)</f>
        <v>3257.4</v>
      </c>
      <c r="J24" s="18">
        <f>SUM(J17:J23)</f>
        <v>4026</v>
      </c>
      <c r="K24" s="39"/>
    </row>
    <row r="25" spans="1:14" x14ac:dyDescent="0.25">
      <c r="A25" s="1"/>
      <c r="B25" s="298" t="s">
        <v>4</v>
      </c>
      <c r="C25" s="299"/>
      <c r="D25" s="299"/>
      <c r="E25" s="300"/>
      <c r="F25" s="1"/>
      <c r="G25" s="19"/>
      <c r="H25" s="19"/>
      <c r="I25" s="14"/>
      <c r="J25" s="16"/>
      <c r="K25" s="39"/>
    </row>
    <row r="26" spans="1:14" x14ac:dyDescent="0.25">
      <c r="A26" s="1"/>
      <c r="B26" s="295" t="s">
        <v>25</v>
      </c>
      <c r="C26" s="296"/>
      <c r="D26" s="296"/>
      <c r="E26" s="297"/>
      <c r="F26" s="3">
        <v>8.3299999999999999E-2</v>
      </c>
      <c r="G26" s="19"/>
      <c r="H26" s="19"/>
      <c r="I26" s="14">
        <f>I15*F26</f>
        <v>741.37</v>
      </c>
      <c r="J26" s="16">
        <f>J15*F26</f>
        <v>916.3</v>
      </c>
      <c r="K26" s="33"/>
    </row>
    <row r="27" spans="1:14" x14ac:dyDescent="0.25">
      <c r="A27" s="1"/>
      <c r="B27" s="295" t="s">
        <v>24</v>
      </c>
      <c r="C27" s="296"/>
      <c r="D27" s="296"/>
      <c r="E27" s="297"/>
      <c r="F27" s="3">
        <v>2.2700000000000001E-2</v>
      </c>
      <c r="G27" s="19"/>
      <c r="H27" s="19"/>
      <c r="I27" s="14">
        <f>I15*F27</f>
        <v>202.03</v>
      </c>
      <c r="J27" s="14">
        <f>F27*J15</f>
        <v>249.70000000000002</v>
      </c>
      <c r="K27" s="39"/>
    </row>
    <row r="28" spans="1:14" x14ac:dyDescent="0.25">
      <c r="A28" s="1"/>
      <c r="B28" s="295" t="s">
        <v>26</v>
      </c>
      <c r="C28" s="296"/>
      <c r="D28" s="296"/>
      <c r="E28" s="297"/>
      <c r="F28" s="3">
        <v>8.3299999999999999E-2</v>
      </c>
      <c r="G28" s="19"/>
      <c r="H28" s="19"/>
      <c r="I28" s="14">
        <f>I15*F28</f>
        <v>741.37</v>
      </c>
      <c r="J28" s="16">
        <f>F28*J15</f>
        <v>916.3</v>
      </c>
      <c r="K28" s="33"/>
      <c r="N28" s="12"/>
    </row>
    <row r="29" spans="1:14" x14ac:dyDescent="0.25">
      <c r="A29" s="1"/>
      <c r="B29" s="295" t="s">
        <v>27</v>
      </c>
      <c r="C29" s="296"/>
      <c r="D29" s="296"/>
      <c r="E29" s="297"/>
      <c r="F29" s="3">
        <v>6.7000000000000002E-3</v>
      </c>
      <c r="G29" s="19"/>
      <c r="H29" s="19"/>
      <c r="I29" s="14">
        <f>F29*I15</f>
        <v>59.63</v>
      </c>
      <c r="J29" s="14">
        <f>F29*J15</f>
        <v>73.7</v>
      </c>
      <c r="K29" s="33"/>
      <c r="N29" s="12"/>
    </row>
    <row r="30" spans="1:14" x14ac:dyDescent="0.25">
      <c r="A30" s="1"/>
      <c r="B30" s="295" t="s">
        <v>28</v>
      </c>
      <c r="C30" s="296"/>
      <c r="D30" s="296"/>
      <c r="E30" s="297"/>
      <c r="F30" s="3">
        <v>4.0000000000000002E-4</v>
      </c>
      <c r="G30" s="19"/>
      <c r="H30" s="19"/>
      <c r="I30" s="14">
        <f>F30*I15</f>
        <v>3.56</v>
      </c>
      <c r="J30" s="14">
        <f>F30*J15</f>
        <v>4.4000000000000004</v>
      </c>
      <c r="K30" s="33"/>
    </row>
    <row r="31" spans="1:14" x14ac:dyDescent="0.25">
      <c r="A31" s="1"/>
      <c r="B31" s="295" t="s">
        <v>29</v>
      </c>
      <c r="C31" s="296"/>
      <c r="D31" s="296"/>
      <c r="E31" s="297"/>
      <c r="F31" s="3">
        <v>1.67E-2</v>
      </c>
      <c r="G31" s="19"/>
      <c r="H31" s="19"/>
      <c r="I31" s="14">
        <f>F31*I15</f>
        <v>148.63</v>
      </c>
      <c r="J31" s="14">
        <f>F31*J15</f>
        <v>183.7</v>
      </c>
      <c r="K31" s="33"/>
    </row>
    <row r="32" spans="1:14" x14ac:dyDescent="0.25">
      <c r="A32" s="5"/>
      <c r="B32" s="295" t="s">
        <v>30</v>
      </c>
      <c r="C32" s="296"/>
      <c r="D32" s="296"/>
      <c r="E32" s="297"/>
      <c r="F32" s="3">
        <v>3.5000000000000001E-3</v>
      </c>
      <c r="G32" s="19"/>
      <c r="H32" s="19"/>
      <c r="I32" s="14">
        <f>F32*I15</f>
        <v>31.150000000000002</v>
      </c>
      <c r="J32" s="14">
        <f>F32*J15</f>
        <v>38.5</v>
      </c>
      <c r="K32" s="33"/>
    </row>
    <row r="33" spans="1:13" x14ac:dyDescent="0.25">
      <c r="A33" s="1"/>
      <c r="B33" s="295" t="s">
        <v>31</v>
      </c>
      <c r="C33" s="296"/>
      <c r="D33" s="296"/>
      <c r="E33" s="297"/>
      <c r="F33" s="3">
        <v>2.7799999999999998E-2</v>
      </c>
      <c r="G33" s="19"/>
      <c r="H33" s="19"/>
      <c r="I33" s="14">
        <f>F33*I15</f>
        <v>247.42</v>
      </c>
      <c r="J33" s="14">
        <f>F33*J15</f>
        <v>305.79999999999995</v>
      </c>
      <c r="K33" s="33"/>
    </row>
    <row r="34" spans="1:13" x14ac:dyDescent="0.25">
      <c r="A34" s="11"/>
      <c r="B34" s="295" t="s">
        <v>32</v>
      </c>
      <c r="C34" s="296"/>
      <c r="D34" s="296"/>
      <c r="E34" s="297"/>
      <c r="F34" s="10">
        <v>6.7000000000000002E-3</v>
      </c>
      <c r="G34" s="19"/>
      <c r="H34" s="19"/>
      <c r="I34" s="14">
        <f>F34*I15</f>
        <v>59.63</v>
      </c>
      <c r="J34" s="14">
        <f>F34*J15</f>
        <v>73.7</v>
      </c>
      <c r="K34" s="33"/>
    </row>
    <row r="35" spans="1:13" x14ac:dyDescent="0.25">
      <c r="A35" s="11"/>
      <c r="B35" s="295" t="s">
        <v>33</v>
      </c>
      <c r="C35" s="296"/>
      <c r="D35" s="296"/>
      <c r="E35" s="297"/>
      <c r="F35" s="10">
        <v>4.0000000000000002E-4</v>
      </c>
      <c r="G35" s="19"/>
      <c r="H35" s="19"/>
      <c r="I35" s="14">
        <f>F35*I15</f>
        <v>3.56</v>
      </c>
      <c r="J35" s="14">
        <f>F35*J15</f>
        <v>4.4000000000000004</v>
      </c>
      <c r="K35" s="33"/>
      <c r="L35" s="4"/>
    </row>
    <row r="36" spans="1:13" x14ac:dyDescent="0.25">
      <c r="A36" s="11"/>
      <c r="B36" s="295" t="s">
        <v>34</v>
      </c>
      <c r="C36" s="296"/>
      <c r="D36" s="296"/>
      <c r="E36" s="297"/>
      <c r="F36" s="10">
        <v>1.7399999999999999E-2</v>
      </c>
      <c r="G36" s="19"/>
      <c r="H36" s="19"/>
      <c r="I36" s="14">
        <f>F36*I15</f>
        <v>154.85999999999999</v>
      </c>
      <c r="J36" s="14">
        <f>F36*J15</f>
        <v>191.39999999999998</v>
      </c>
      <c r="K36" s="33"/>
      <c r="L36" s="4"/>
    </row>
    <row r="37" spans="1:13" x14ac:dyDescent="0.25">
      <c r="A37" s="11"/>
      <c r="B37" s="295" t="s">
        <v>35</v>
      </c>
      <c r="C37" s="296"/>
      <c r="D37" s="296"/>
      <c r="E37" s="297"/>
      <c r="F37" s="10">
        <v>4.87E-2</v>
      </c>
      <c r="G37" s="19"/>
      <c r="H37" s="19"/>
      <c r="I37" s="14">
        <f>F37*I15</f>
        <v>433.43</v>
      </c>
      <c r="J37" s="14">
        <f>F37*J15</f>
        <v>535.70000000000005</v>
      </c>
      <c r="K37" s="39"/>
    </row>
    <row r="38" spans="1:13" x14ac:dyDescent="0.25">
      <c r="A38" s="11"/>
      <c r="B38" s="277"/>
      <c r="C38" s="278"/>
      <c r="D38" s="278"/>
      <c r="E38" s="279"/>
      <c r="F38" s="10"/>
      <c r="G38" s="19"/>
      <c r="H38" s="19"/>
      <c r="I38" s="15"/>
      <c r="J38" s="16"/>
      <c r="K38" s="39"/>
    </row>
    <row r="39" spans="1:13" x14ac:dyDescent="0.25">
      <c r="A39" s="11"/>
      <c r="B39" s="277"/>
      <c r="C39" s="278"/>
      <c r="D39" s="278"/>
      <c r="E39" s="279"/>
      <c r="F39" s="10"/>
      <c r="G39" s="19"/>
      <c r="H39" s="19"/>
      <c r="I39" s="14"/>
      <c r="J39" s="16"/>
      <c r="K39" s="34"/>
      <c r="L39" s="38"/>
    </row>
    <row r="40" spans="1:13" x14ac:dyDescent="0.25">
      <c r="A40" s="1">
        <f>A13</f>
        <v>9</v>
      </c>
      <c r="B40" s="270" t="s">
        <v>36</v>
      </c>
      <c r="C40" s="271"/>
      <c r="D40" s="271"/>
      <c r="E40" s="272"/>
      <c r="F40" s="14"/>
      <c r="H40" s="20"/>
      <c r="I40" s="49">
        <f>6*22</f>
        <v>132</v>
      </c>
      <c r="J40" s="26">
        <f>I40*A40</f>
        <v>1188</v>
      </c>
      <c r="K40" s="34"/>
      <c r="M40" s="4"/>
    </row>
    <row r="41" spans="1:13" x14ac:dyDescent="0.25">
      <c r="A41" s="1">
        <f>A13</f>
        <v>9</v>
      </c>
      <c r="B41" s="270" t="s">
        <v>37</v>
      </c>
      <c r="C41" s="271"/>
      <c r="D41" s="271"/>
      <c r="E41" s="272"/>
      <c r="F41" s="14"/>
      <c r="G41" s="19"/>
      <c r="H41" s="42"/>
      <c r="I41" s="49">
        <f>8.5*22</f>
        <v>187</v>
      </c>
      <c r="J41" s="26">
        <f>I41*A41</f>
        <v>1683</v>
      </c>
      <c r="K41" s="39"/>
    </row>
    <row r="42" spans="1:13" x14ac:dyDescent="0.25">
      <c r="A42" s="11"/>
      <c r="B42" s="270"/>
      <c r="C42" s="271"/>
      <c r="D42" s="271"/>
      <c r="E42" s="272"/>
      <c r="F42" s="6"/>
      <c r="G42" s="19"/>
      <c r="H42" s="19"/>
      <c r="I42" s="14"/>
      <c r="J42" s="16"/>
      <c r="K42" s="31"/>
    </row>
    <row r="43" spans="1:13" x14ac:dyDescent="0.25">
      <c r="A43" s="47"/>
      <c r="B43" s="289" t="s">
        <v>5</v>
      </c>
      <c r="C43" s="290"/>
      <c r="D43" s="290"/>
      <c r="E43" s="291"/>
      <c r="F43" s="3">
        <f>SUM(F26:F42)</f>
        <v>0.31760000000000005</v>
      </c>
      <c r="G43" s="19"/>
      <c r="H43" s="19"/>
      <c r="I43" s="15">
        <f>SUM(I26:I42)</f>
        <v>3145.6400000000003</v>
      </c>
      <c r="J43" s="18">
        <f>SUM(J26:J42)</f>
        <v>6364.5999999999995</v>
      </c>
      <c r="K43" s="35"/>
    </row>
    <row r="44" spans="1:13" x14ac:dyDescent="0.25">
      <c r="A44" s="1"/>
      <c r="B44" s="292" t="s">
        <v>6</v>
      </c>
      <c r="C44" s="293"/>
      <c r="D44" s="293"/>
      <c r="E44" s="294"/>
      <c r="F44" s="8"/>
      <c r="G44" s="20"/>
      <c r="H44" s="20"/>
      <c r="I44" s="50">
        <f>I43+I24+I15</f>
        <v>15303.04</v>
      </c>
      <c r="J44" s="50">
        <f>J43+J24+J15</f>
        <v>21390.6</v>
      </c>
    </row>
    <row r="45" spans="1:13" x14ac:dyDescent="0.25">
      <c r="K45" s="39"/>
    </row>
    <row r="46" spans="1:13" ht="35.25" customHeight="1" x14ac:dyDescent="0.25">
      <c r="A46" s="9"/>
      <c r="B46" s="280" t="s">
        <v>7</v>
      </c>
      <c r="C46" s="281"/>
      <c r="D46" s="281"/>
      <c r="E46" s="282"/>
      <c r="F46" s="1"/>
      <c r="G46" s="19"/>
      <c r="H46" s="19"/>
      <c r="I46" s="14"/>
      <c r="J46" s="16"/>
      <c r="K46" s="33"/>
    </row>
    <row r="47" spans="1:13" ht="30.75" customHeight="1" x14ac:dyDescent="0.25">
      <c r="A47" s="47">
        <v>1</v>
      </c>
      <c r="B47" s="283" t="s">
        <v>55</v>
      </c>
      <c r="C47" s="284"/>
      <c r="D47" s="284"/>
      <c r="E47" s="285"/>
      <c r="F47" s="47"/>
      <c r="G47" s="46"/>
      <c r="H47" s="46"/>
      <c r="I47" s="48">
        <v>3050</v>
      </c>
      <c r="J47" s="48">
        <f t="shared" ref="J47:J52" si="3">I47*A47</f>
        <v>3050</v>
      </c>
      <c r="K47" s="33"/>
    </row>
    <row r="48" spans="1:13" ht="30.75" customHeight="1" x14ac:dyDescent="0.25">
      <c r="A48" s="47">
        <v>1</v>
      </c>
      <c r="B48" s="283" t="s">
        <v>56</v>
      </c>
      <c r="C48" s="284"/>
      <c r="D48" s="284"/>
      <c r="E48" s="285"/>
      <c r="F48" s="47"/>
      <c r="G48" s="46"/>
      <c r="H48" s="46"/>
      <c r="I48" s="48">
        <v>3050</v>
      </c>
      <c r="J48" s="48">
        <f t="shared" si="3"/>
        <v>3050</v>
      </c>
      <c r="K48" s="33"/>
    </row>
    <row r="49" spans="1:13" ht="30.75" customHeight="1" x14ac:dyDescent="0.25">
      <c r="A49" s="47">
        <v>1</v>
      </c>
      <c r="B49" s="283" t="s">
        <v>58</v>
      </c>
      <c r="C49" s="284"/>
      <c r="D49" s="284"/>
      <c r="E49" s="285"/>
      <c r="F49" s="47"/>
      <c r="G49" s="46"/>
      <c r="H49" s="46"/>
      <c r="I49" s="48">
        <v>75.7</v>
      </c>
      <c r="J49" s="48">
        <f t="shared" si="3"/>
        <v>75.7</v>
      </c>
      <c r="K49" s="33"/>
    </row>
    <row r="50" spans="1:13" ht="27" customHeight="1" x14ac:dyDescent="0.25">
      <c r="A50" s="47">
        <v>1</v>
      </c>
      <c r="B50" s="283" t="s">
        <v>59</v>
      </c>
      <c r="C50" s="284"/>
      <c r="D50" s="284"/>
      <c r="E50" s="285"/>
      <c r="F50" s="47"/>
      <c r="G50" s="46"/>
      <c r="H50" s="46"/>
      <c r="I50" s="48">
        <v>50</v>
      </c>
      <c r="J50" s="48">
        <f t="shared" si="3"/>
        <v>50</v>
      </c>
      <c r="K50" s="33"/>
    </row>
    <row r="51" spans="1:13" ht="30.75" customHeight="1" x14ac:dyDescent="0.25">
      <c r="A51" s="47">
        <v>1</v>
      </c>
      <c r="B51" s="283" t="s">
        <v>57</v>
      </c>
      <c r="C51" s="284"/>
      <c r="D51" s="284"/>
      <c r="E51" s="285"/>
      <c r="F51" s="47"/>
      <c r="G51" s="46"/>
      <c r="H51" s="46"/>
      <c r="I51" s="48">
        <v>50</v>
      </c>
      <c r="J51" s="48">
        <f t="shared" si="3"/>
        <v>50</v>
      </c>
      <c r="K51" s="33"/>
    </row>
    <row r="52" spans="1:13" ht="27.75" customHeight="1" x14ac:dyDescent="0.25">
      <c r="A52" s="1">
        <f>A13</f>
        <v>9</v>
      </c>
      <c r="B52" s="286" t="s">
        <v>40</v>
      </c>
      <c r="C52" s="287"/>
      <c r="D52" s="287"/>
      <c r="E52" s="288"/>
      <c r="F52" s="7"/>
      <c r="G52" s="19"/>
      <c r="H52" s="19"/>
      <c r="I52" s="14">
        <v>11.5</v>
      </c>
      <c r="J52" s="41">
        <f t="shared" si="3"/>
        <v>103.5</v>
      </c>
      <c r="K52" s="33"/>
    </row>
    <row r="53" spans="1:13" x14ac:dyDescent="0.25">
      <c r="A53" s="1"/>
      <c r="B53" s="289" t="s">
        <v>12</v>
      </c>
      <c r="C53" s="290"/>
      <c r="D53" s="290"/>
      <c r="E53" s="291"/>
      <c r="F53" s="1"/>
      <c r="G53" s="19"/>
      <c r="H53" s="19"/>
      <c r="I53" s="15"/>
      <c r="J53" s="15">
        <f>SUM(J47:J52)</f>
        <v>6379.2</v>
      </c>
      <c r="K53" s="39"/>
    </row>
    <row r="54" spans="1:13" ht="15" customHeight="1" x14ac:dyDescent="0.25">
      <c r="A54" s="1"/>
      <c r="J54" s="16"/>
      <c r="K54" s="36"/>
      <c r="M54" s="44">
        <v>1</v>
      </c>
    </row>
    <row r="55" spans="1:13" x14ac:dyDescent="0.25">
      <c r="A55" s="1"/>
      <c r="B55" s="280"/>
      <c r="C55" s="281"/>
      <c r="D55" s="281"/>
      <c r="E55" s="282"/>
      <c r="F55" s="8"/>
      <c r="G55" s="20"/>
      <c r="H55" s="20"/>
      <c r="I55" s="50"/>
      <c r="J55" s="43">
        <f>J53+J44</f>
        <v>27769.8</v>
      </c>
      <c r="K55" s="39"/>
      <c r="M55" s="40">
        <f>M54-F64</f>
        <v>0.7611</v>
      </c>
    </row>
    <row r="56" spans="1:13" x14ac:dyDescent="0.25">
      <c r="A56" s="1"/>
      <c r="B56" s="277"/>
      <c r="C56" s="278"/>
      <c r="D56" s="278"/>
      <c r="E56" s="279"/>
      <c r="F56" s="1"/>
      <c r="G56" s="19"/>
      <c r="H56" s="19"/>
      <c r="I56" s="14"/>
      <c r="J56" s="16"/>
      <c r="K56" s="37"/>
      <c r="M56" s="38">
        <f>J55/M55</f>
        <v>36486.401261332285</v>
      </c>
    </row>
    <row r="57" spans="1:13" ht="15" customHeight="1" x14ac:dyDescent="0.25">
      <c r="A57" s="1"/>
      <c r="B57" s="264" t="s">
        <v>39</v>
      </c>
      <c r="C57" s="265"/>
      <c r="D57" s="265"/>
      <c r="E57" s="266"/>
      <c r="F57" s="1"/>
      <c r="G57" s="19"/>
      <c r="H57" s="19"/>
      <c r="I57" s="14"/>
      <c r="J57" s="16"/>
      <c r="K57" s="39"/>
    </row>
    <row r="58" spans="1:13" ht="15" customHeight="1" x14ac:dyDescent="0.25">
      <c r="A58" s="1"/>
      <c r="B58" s="267" t="s">
        <v>8</v>
      </c>
      <c r="C58" s="268"/>
      <c r="D58" s="268"/>
      <c r="E58" s="269"/>
      <c r="F58" s="2">
        <v>0.03</v>
      </c>
      <c r="G58" s="19"/>
      <c r="H58" s="19"/>
      <c r="I58" s="14"/>
      <c r="J58" s="41">
        <f>F58*M56</f>
        <v>1094.5920378399685</v>
      </c>
      <c r="K58" s="39"/>
    </row>
    <row r="59" spans="1:13" x14ac:dyDescent="0.25">
      <c r="A59" s="1"/>
      <c r="B59" s="267" t="s">
        <v>43</v>
      </c>
      <c r="C59" s="268"/>
      <c r="D59" s="268"/>
      <c r="E59" s="269"/>
      <c r="F59" s="3">
        <v>5.8999999999999999E-3</v>
      </c>
      <c r="G59" s="19"/>
      <c r="H59" s="19"/>
      <c r="I59" s="14"/>
      <c r="J59" s="41">
        <f>F59*M56</f>
        <v>215.26976744186047</v>
      </c>
      <c r="K59" s="39"/>
    </row>
    <row r="60" spans="1:13" x14ac:dyDescent="0.25">
      <c r="A60" s="1"/>
      <c r="B60" s="267" t="s">
        <v>44</v>
      </c>
      <c r="C60" s="268"/>
      <c r="D60" s="268"/>
      <c r="E60" s="269"/>
      <c r="F60" s="3">
        <v>7.6499999999999999E-2</v>
      </c>
      <c r="G60" s="19"/>
      <c r="H60" s="19"/>
      <c r="I60" s="14"/>
      <c r="J60" s="41">
        <f>F60*M56</f>
        <v>2791.2096964919197</v>
      </c>
      <c r="K60" s="39"/>
    </row>
    <row r="61" spans="1:13" x14ac:dyDescent="0.25">
      <c r="A61" s="1"/>
      <c r="B61" s="270" t="s">
        <v>9</v>
      </c>
      <c r="C61" s="271"/>
      <c r="D61" s="271"/>
      <c r="E61" s="272"/>
      <c r="F61" s="3">
        <v>6.4999999999999997E-3</v>
      </c>
      <c r="G61" s="19"/>
      <c r="H61" s="19"/>
      <c r="I61" s="14"/>
      <c r="J61" s="41">
        <f>F61*M56</f>
        <v>237.16160819865985</v>
      </c>
      <c r="K61" s="39"/>
    </row>
    <row r="62" spans="1:13" x14ac:dyDescent="0.25">
      <c r="A62" s="1"/>
      <c r="B62" s="270" t="s">
        <v>10</v>
      </c>
      <c r="C62" s="271"/>
      <c r="D62" s="271"/>
      <c r="E62" s="272"/>
      <c r="F62" s="2">
        <v>0.02</v>
      </c>
      <c r="G62" s="19"/>
      <c r="H62" s="19"/>
      <c r="I62" s="14"/>
      <c r="J62" s="16">
        <f>F62*M56</f>
        <v>729.72802522664574</v>
      </c>
      <c r="K62" s="39"/>
    </row>
    <row r="63" spans="1:13" x14ac:dyDescent="0.25">
      <c r="A63" s="5"/>
      <c r="B63" s="273" t="s">
        <v>11</v>
      </c>
      <c r="C63" s="273"/>
      <c r="D63" s="273"/>
      <c r="E63" s="273"/>
      <c r="F63" s="2">
        <v>0.1</v>
      </c>
      <c r="G63" s="14"/>
      <c r="H63" s="14"/>
      <c r="I63" s="14"/>
      <c r="J63" s="16">
        <f>F63*M56</f>
        <v>3648.6401261332285</v>
      </c>
      <c r="K63" s="39"/>
      <c r="L63" s="23"/>
    </row>
    <row r="64" spans="1:13" x14ac:dyDescent="0.25">
      <c r="A64" s="5"/>
      <c r="B64" s="274" t="s">
        <v>15</v>
      </c>
      <c r="C64" s="274"/>
      <c r="D64" s="274"/>
      <c r="E64" s="274"/>
      <c r="F64" s="3">
        <f>SUM(F58:F63)</f>
        <v>0.2389</v>
      </c>
      <c r="G64" s="14"/>
      <c r="H64" s="14"/>
      <c r="I64" s="15"/>
      <c r="J64" s="18">
        <f>SUM(J58:J63)</f>
        <v>8716.6012613322819</v>
      </c>
      <c r="K64" s="39"/>
      <c r="L64" s="38"/>
      <c r="M64" s="38"/>
    </row>
    <row r="65" spans="1:13" x14ac:dyDescent="0.25">
      <c r="A65" s="5"/>
      <c r="B65" s="275" t="s">
        <v>42</v>
      </c>
      <c r="C65" s="275"/>
      <c r="D65" s="275"/>
      <c r="E65" s="275"/>
      <c r="F65" s="8"/>
      <c r="G65" s="49"/>
      <c r="H65" s="49"/>
      <c r="I65" s="276">
        <f>J55+J64</f>
        <v>36486.401261332285</v>
      </c>
      <c r="J65" s="276"/>
      <c r="K65" s="22"/>
      <c r="L65" s="38"/>
      <c r="M65" s="38"/>
    </row>
    <row r="66" spans="1:13" x14ac:dyDescent="0.25">
      <c r="K66" s="35"/>
      <c r="L66" s="38"/>
    </row>
    <row r="67" spans="1:13" x14ac:dyDescent="0.25">
      <c r="B67" s="263" t="s">
        <v>41</v>
      </c>
      <c r="C67" s="263"/>
      <c r="D67" s="263"/>
      <c r="E67" s="263"/>
      <c r="F67" s="263"/>
      <c r="G67" s="263"/>
      <c r="H67" s="263"/>
      <c r="L67" s="38"/>
    </row>
    <row r="68" spans="1:13" x14ac:dyDescent="0.25">
      <c r="B68" s="263"/>
      <c r="C68" s="263"/>
      <c r="D68" s="263"/>
      <c r="E68" s="263"/>
      <c r="F68" s="263"/>
      <c r="G68" s="263"/>
      <c r="H68" s="263"/>
      <c r="L68" s="38"/>
    </row>
    <row r="69" spans="1:13" x14ac:dyDescent="0.25">
      <c r="G69"/>
      <c r="H69"/>
      <c r="I69"/>
      <c r="J69"/>
      <c r="K69"/>
    </row>
    <row r="70" spans="1:13" x14ac:dyDescent="0.25">
      <c r="M70" s="28"/>
    </row>
    <row r="72" spans="1:13" x14ac:dyDescent="0.25">
      <c r="G72"/>
      <c r="H72"/>
      <c r="I72"/>
      <c r="J72"/>
      <c r="K72"/>
    </row>
    <row r="73" spans="1:13" ht="15" customHeight="1" x14ac:dyDescent="0.25"/>
  </sheetData>
  <mergeCells count="65">
    <mergeCell ref="B7:E7"/>
    <mergeCell ref="B10:E10"/>
    <mergeCell ref="B11:E11"/>
    <mergeCell ref="A1:J1"/>
    <mergeCell ref="A2:J2"/>
    <mergeCell ref="B3:E3"/>
    <mergeCell ref="B4:E4"/>
    <mergeCell ref="B5:E5"/>
    <mergeCell ref="B6:E6"/>
    <mergeCell ref="B12:E12"/>
    <mergeCell ref="B13:E13"/>
    <mergeCell ref="B14:E14"/>
    <mergeCell ref="B8:E8"/>
    <mergeCell ref="B9:E9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42:E42"/>
    <mergeCell ref="B43:E43"/>
    <mergeCell ref="B44:E44"/>
    <mergeCell ref="I65:J65"/>
    <mergeCell ref="B62:E62"/>
    <mergeCell ref="B56:E56"/>
    <mergeCell ref="B46:E46"/>
    <mergeCell ref="B47:E47"/>
    <mergeCell ref="B52:E52"/>
    <mergeCell ref="B53:E53"/>
    <mergeCell ref="B55:E55"/>
    <mergeCell ref="B51:E51"/>
    <mergeCell ref="B48:E48"/>
    <mergeCell ref="B49:E49"/>
    <mergeCell ref="B50:E50"/>
    <mergeCell ref="B67:H68"/>
    <mergeCell ref="B57:E57"/>
    <mergeCell ref="B58:E58"/>
    <mergeCell ref="B59:E59"/>
    <mergeCell ref="B60:E60"/>
    <mergeCell ref="B61:E61"/>
    <mergeCell ref="B63:E63"/>
    <mergeCell ref="B64:E64"/>
    <mergeCell ref="B65:E65"/>
  </mergeCells>
  <pageMargins left="0.51181102362204722" right="0.51181102362204722" top="0.78740157480314965" bottom="0.78740157480314965" header="0.31496062992125984" footer="0.31496062992125984"/>
  <pageSetup paperSize="9" scale="63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8</vt:i4>
      </vt:variant>
    </vt:vector>
  </HeadingPairs>
  <TitlesOfParts>
    <vt:vector size="14" baseType="lpstr">
      <vt:lpstr>ENCARREGADO</vt:lpstr>
      <vt:lpstr>AUXILIAR</vt:lpstr>
      <vt:lpstr>EQUIPAMENTOS</vt:lpstr>
      <vt:lpstr>TOTAL</vt:lpstr>
      <vt:lpstr>BDI </vt:lpstr>
      <vt:lpstr>CONS. URB. - PRAÇAS E PARQUES</vt:lpstr>
      <vt:lpstr>AUXILIAR!Area_de_impressao</vt:lpstr>
      <vt:lpstr>'BDI '!Area_de_impressao</vt:lpstr>
      <vt:lpstr>'CONS. URB. - PRAÇAS E PARQUES'!Area_de_impressao</vt:lpstr>
      <vt:lpstr>ENCARREGADO!Area_de_impressao</vt:lpstr>
      <vt:lpstr>EQUIPAMENTOS!Area_de_impressao</vt:lpstr>
      <vt:lpstr>TOTAL!Area_de_impressao</vt:lpstr>
      <vt:lpstr>ENCARREGADO!Titulos_de_impressao</vt:lpstr>
      <vt:lpstr>EQUIPAMENTOS!Titulos_de_impressao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marcelo.souza</dc:creator>
  <cp:lastModifiedBy>Paulo Ricardo da Silva</cp:lastModifiedBy>
  <cp:lastPrinted>2025-08-20T12:45:44Z</cp:lastPrinted>
  <dcterms:created xsi:type="dcterms:W3CDTF">2009-01-14T09:55:45Z</dcterms:created>
  <dcterms:modified xsi:type="dcterms:W3CDTF">2025-12-02T18:48:55Z</dcterms:modified>
</cp:coreProperties>
</file>